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30-21-01" sheetId="2" r:id="rId2"/>
    <sheet name="PS 31-21-01" sheetId="3" r:id="rId3"/>
    <sheet name="PS 32-21-01" sheetId="4" r:id="rId4"/>
    <sheet name="PS 33-21-01" sheetId="5" r:id="rId5"/>
    <sheet name="PS 34-21-01" sheetId="6" r:id="rId6"/>
    <sheet name="PS 99-21-01" sheetId="7" r:id="rId7"/>
    <sheet name="PS 99-21-02" sheetId="8" r:id="rId8"/>
    <sheet name="PS 31-22-01" sheetId="9" r:id="rId9"/>
    <sheet name="PS 31-22-02" sheetId="10" r:id="rId10"/>
    <sheet name="PS 31-22-03" sheetId="11" r:id="rId11"/>
    <sheet name="PS 31-22-04" sheetId="12" r:id="rId12"/>
    <sheet name="PS 31-22-05" sheetId="13" r:id="rId13"/>
    <sheet name="PS 31-22-06" sheetId="14" r:id="rId14"/>
    <sheet name="PS 31-22-07" sheetId="15" r:id="rId15"/>
    <sheet name="PS 31-22-08" sheetId="16" r:id="rId16"/>
    <sheet name="PS 32-22-01" sheetId="17" r:id="rId17"/>
    <sheet name="PS 32-22-02" sheetId="18" r:id="rId18"/>
    <sheet name="PS 32-22-03" sheetId="19" r:id="rId19"/>
    <sheet name="PS 32-22-04" sheetId="20" r:id="rId20"/>
    <sheet name="PS 32-22-05" sheetId="21" r:id="rId21"/>
    <sheet name="PS 32-22-06" sheetId="22" r:id="rId22"/>
    <sheet name="PS 33-22-01" sheetId="23" r:id="rId23"/>
    <sheet name="PS 33-22-02" sheetId="24" r:id="rId24"/>
    <sheet name="PS 34-22-01" sheetId="25" r:id="rId25"/>
    <sheet name="PS 99-22-01" sheetId="26" r:id="rId26"/>
    <sheet name="PS 99-22-02" sheetId="27" r:id="rId27"/>
    <sheet name="PS 99-22-03" sheetId="28" r:id="rId28"/>
    <sheet name="PS 99-22-04" sheetId="29" r:id="rId29"/>
    <sheet name="PS 99-22-05" sheetId="30" r:id="rId30"/>
    <sheet name="PS 30-23-01" sheetId="31" r:id="rId31"/>
    <sheet name="PS 31-23-01" sheetId="32" r:id="rId32"/>
    <sheet name="PS 31-23-03" sheetId="33" r:id="rId33"/>
    <sheet name="PS 32-23-01" sheetId="34" r:id="rId34"/>
    <sheet name="PS 32-23-02" sheetId="35" r:id="rId35"/>
    <sheet name="PS 32-23-03" sheetId="36" r:id="rId36"/>
    <sheet name="PS 33-23-01" sheetId="37" r:id="rId37"/>
    <sheet name="SO 30-31-01" sheetId="38" r:id="rId38"/>
    <sheet name="SO 30-31-01.01" sheetId="39" r:id="rId39"/>
    <sheet name="SO 31-31-01" sheetId="40" r:id="rId40"/>
    <sheet name="SO 31-31-01.01" sheetId="41" r:id="rId41"/>
    <sheet name="SO 31-31-02" sheetId="42" r:id="rId42"/>
    <sheet name="SO 31-31-03" sheetId="43" r:id="rId43"/>
    <sheet name="SO 32-31-01" sheetId="44" r:id="rId44"/>
    <sheet name="SO 32-31-01.01" sheetId="45" r:id="rId45"/>
    <sheet name="SO 33-31-01" sheetId="46" r:id="rId46"/>
    <sheet name="SO 33-31-01.01" sheetId="47" r:id="rId47"/>
    <sheet name="SO 34-31-01" sheetId="48" r:id="rId48"/>
    <sheet name="SO 34-31-01.01" sheetId="49" r:id="rId49"/>
    <sheet name="SO 99-31-01" sheetId="50" r:id="rId50"/>
    <sheet name="SO 30-31-11" sheetId="51" r:id="rId51"/>
    <sheet name="SO 31-31-11" sheetId="52" r:id="rId52"/>
    <sheet name="SO 31-31-12" sheetId="53" r:id="rId53"/>
    <sheet name="SO 31-31-13" sheetId="54" r:id="rId54"/>
    <sheet name="SO 32-31-11" sheetId="55" r:id="rId55"/>
    <sheet name="SO 33-31-11" sheetId="56" r:id="rId56"/>
    <sheet name="SO 34-31-11" sheetId="57" r:id="rId57"/>
    <sheet name="SO 32-40-01" sheetId="58" r:id="rId58"/>
    <sheet name="SO 32-40-02" sheetId="59" r:id="rId59"/>
    <sheet name="SO 32-40-03" sheetId="60" r:id="rId60"/>
    <sheet name="SO 31-32-02" sheetId="61" r:id="rId61"/>
    <sheet name="SO 31-32-02.01" sheetId="62" r:id="rId62"/>
    <sheet name="SO 31-32-03" sheetId="63" r:id="rId63"/>
    <sheet name="SO 32-32-01" sheetId="64" r:id="rId64"/>
    <sheet name="SO 32-32-02" sheetId="65" r:id="rId65"/>
    <sheet name="SO 31-33-01" sheetId="66" r:id="rId66"/>
    <sheet name="SO 31-33-02" sheetId="67" r:id="rId67"/>
    <sheet name="SO 31-33-03" sheetId="68" r:id="rId68"/>
    <sheet name="SO 31-33-04" sheetId="69" r:id="rId69"/>
    <sheet name="SO 31-33-05" sheetId="70" r:id="rId70"/>
    <sheet name="SO 31-33-06" sheetId="71" r:id="rId71"/>
    <sheet name="SO 32-33-04" sheetId="72" r:id="rId72"/>
    <sheet name="SO 32-33-05" sheetId="73" r:id="rId73"/>
    <sheet name="SO 30-34-72" sheetId="74" r:id="rId74"/>
    <sheet name="SO 31-34-01" sheetId="75" r:id="rId75"/>
    <sheet name="SO 31-34-02" sheetId="76" r:id="rId76"/>
    <sheet name="SO 31-34-03" sheetId="77" r:id="rId77"/>
    <sheet name="SO 31-34-21" sheetId="78" r:id="rId78"/>
    <sheet name="SO 31-34-31" sheetId="79" r:id="rId79"/>
    <sheet name="SO 32-34-02" sheetId="80" r:id="rId80"/>
    <sheet name="SO 32-34-03" sheetId="81" r:id="rId81"/>
    <sheet name="SO 32-34-04" sheetId="82" r:id="rId82"/>
    <sheet name="SO 32-34-21" sheetId="83" r:id="rId83"/>
    <sheet name="SO 32-34-22" sheetId="84" r:id="rId84"/>
    <sheet name="SO 32-34-23" sheetId="85" r:id="rId85"/>
    <sheet name="SO 32-34-24" sheetId="86" r:id="rId86"/>
    <sheet name="SO 32-34-25" sheetId="87" r:id="rId87"/>
    <sheet name="SO 32-34-31" sheetId="88" r:id="rId88"/>
    <sheet name="SO 32-34-32" sheetId="89" r:id="rId89"/>
    <sheet name="SO 32-34-41" sheetId="90" r:id="rId90"/>
    <sheet name="SO 31-35-03" sheetId="91" r:id="rId91"/>
    <sheet name="SO 31-35-60" sheetId="92" r:id="rId92"/>
    <sheet name="SO 99-35-02" sheetId="93" r:id="rId93"/>
    <sheet name="SO 99-80-01" sheetId="94" r:id="rId94"/>
    <sheet name="SO 99-80-03" sheetId="95" r:id="rId95"/>
    <sheet name="SO 99-80-03.01" sheetId="96" r:id="rId96"/>
    <sheet name="SO 99-83-01" sheetId="97" r:id="rId97"/>
    <sheet name="SO 99-83-01.01" sheetId="98" r:id="rId98"/>
    <sheet name="SO 99-83-01.02" sheetId="99" r:id="rId99"/>
    <sheet name="SO 31-36-01" sheetId="100" r:id="rId100"/>
    <sheet name="SO 31-36-02" sheetId="101" r:id="rId101"/>
    <sheet name="SO 31-36-03" sheetId="102" r:id="rId102"/>
    <sheet name="SO 31-36-04" sheetId="103" r:id="rId103"/>
    <sheet name="SO 31-36-11" sheetId="104" r:id="rId104"/>
    <sheet name="SO 31-36-21" sheetId="105" r:id="rId105"/>
    <sheet name="SO 32-36-01" sheetId="106" r:id="rId106"/>
    <sheet name="SO 32-36-02" sheetId="107" r:id="rId107"/>
    <sheet name="SO 32-36-03" sheetId="108" r:id="rId108"/>
    <sheet name="SO 32-36-04" sheetId="109" r:id="rId109"/>
    <sheet name="SO 32-36-11" sheetId="110" r:id="rId110"/>
    <sheet name="SO 32-36-12" sheetId="111" r:id="rId111"/>
    <sheet name="SO 32-36-13" sheetId="112" r:id="rId112"/>
    <sheet name="SO 32-36-14" sheetId="113" r:id="rId113"/>
    <sheet name="SO 32-36-21" sheetId="114" r:id="rId114"/>
    <sheet name="SO 32-36-22" sheetId="115" r:id="rId115"/>
    <sheet name="SO 32-36-23" sheetId="116" r:id="rId116"/>
    <sheet name="SO 32-36-31" sheetId="117" r:id="rId117"/>
    <sheet name="SO 31-38-03" sheetId="118" r:id="rId118"/>
    <sheet name="SO 31-38-04" sheetId="119" r:id="rId119"/>
    <sheet name="SO 31-38-06" sheetId="120" r:id="rId120"/>
    <sheet name="SO 32-38-01" sheetId="121" r:id="rId121"/>
    <sheet name="SO 32-38-02" sheetId="122" r:id="rId122"/>
    <sheet name="SO 32-38-05" sheetId="123" r:id="rId123"/>
    <sheet name="SO 32-38-06" sheetId="124" r:id="rId124"/>
    <sheet name="SO 34-38-01" sheetId="125" r:id="rId125"/>
    <sheet name="SO 31-39-01" sheetId="126" r:id="rId126"/>
    <sheet name="SO 31-51-01" sheetId="127" r:id="rId127"/>
    <sheet name="SO 31-51-02" sheetId="128" r:id="rId128"/>
    <sheet name="SO 31-51-03" sheetId="129" r:id="rId129"/>
    <sheet name="SO 31-51-04" sheetId="130" r:id="rId130"/>
    <sheet name="SO 31-52-01" sheetId="131" r:id="rId131"/>
    <sheet name="SO 31-52-02" sheetId="132" r:id="rId132"/>
    <sheet name="SO 31-54-01" sheetId="133" r:id="rId133"/>
    <sheet name="SO 31-55-01" sheetId="134" r:id="rId134"/>
    <sheet name="SO 31-55-02" sheetId="135" r:id="rId135"/>
    <sheet name="SO 31-55-03" sheetId="136" r:id="rId136"/>
    <sheet name="SO 32-51-01" sheetId="137" r:id="rId137"/>
    <sheet name="SO 32-51-02" sheetId="138" r:id="rId138"/>
    <sheet name="SO 32-51-03" sheetId="139" r:id="rId139"/>
    <sheet name="SO 32-51-04" sheetId="140" r:id="rId140"/>
    <sheet name="SO 32-52-01" sheetId="141" r:id="rId141"/>
    <sheet name="SO 32-52-02" sheetId="142" r:id="rId142"/>
    <sheet name="SO 32-52-03" sheetId="143" r:id="rId143"/>
    <sheet name="SO 32-54-01" sheetId="144" r:id="rId144"/>
    <sheet name="SO 32-54-02" sheetId="145" r:id="rId145"/>
    <sheet name="SO 32-55-01" sheetId="146" r:id="rId146"/>
    <sheet name="SO 34-51-01" sheetId="147" r:id="rId147"/>
    <sheet name="SO 34-51-02" sheetId="148" r:id="rId148"/>
    <sheet name="SO 34-51-03" sheetId="149" r:id="rId149"/>
    <sheet name="SO 99-60-01" sheetId="150" r:id="rId150"/>
    <sheet name="SO 31-61-01" sheetId="151" r:id="rId151"/>
    <sheet name="SO 32-61-01" sheetId="152" r:id="rId152"/>
    <sheet name="SO 32-61-02" sheetId="153" r:id="rId153"/>
    <sheet name="SO 32-61-03" sheetId="154" r:id="rId154"/>
    <sheet name="SO 33-61-01" sheetId="155" r:id="rId155"/>
    <sheet name="SO 31-64-01" sheetId="156" r:id="rId156"/>
    <sheet name="SO 33-64-01" sheetId="157" r:id="rId157"/>
    <sheet name="SO 31-66-01" sheetId="158" r:id="rId158"/>
    <sheet name="SO 31-66-02" sheetId="159" r:id="rId159"/>
    <sheet name="SO 31-66-03" sheetId="160" r:id="rId160"/>
    <sheet name="SO 31-66-04" sheetId="161" r:id="rId161"/>
    <sheet name="SO 32-66-01" sheetId="162" r:id="rId162"/>
    <sheet name="SO 32-66-02" sheetId="163" r:id="rId163"/>
    <sheet name="SO 32-66-03" sheetId="164" r:id="rId164"/>
    <sheet name="SO 32-66-05" sheetId="165" r:id="rId165"/>
    <sheet name="SO 32-66-06" sheetId="166" r:id="rId166"/>
    <sheet name="SO 32-66-07" sheetId="167" r:id="rId167"/>
    <sheet name="SO 32-66-08" sheetId="168" r:id="rId168"/>
    <sheet name="SO 32-66-09" sheetId="169" r:id="rId169"/>
    <sheet name="SO 33-66-01" sheetId="170" r:id="rId170"/>
    <sheet name="SO 33-66-02" sheetId="171" r:id="rId171"/>
    <sheet name="SO 34-66-01" sheetId="172" r:id="rId172"/>
    <sheet name="SO 34-66-02" sheetId="173" r:id="rId173"/>
    <sheet name="SO 34-66-03" sheetId="174" r:id="rId174"/>
    <sheet name="SO 31-67-01" sheetId="175" r:id="rId175"/>
    <sheet name="SO 32-67-01" sheetId="176" r:id="rId176"/>
    <sheet name="SO 33-67-01" sheetId="177" r:id="rId177"/>
    <sheet name="SO 98-98" sheetId="178" r:id="rId178"/>
  </sheets>
  <definedNames/>
  <calcPr/>
  <webPublishing/>
</workbook>
</file>

<file path=xl/sharedStrings.xml><?xml version="1.0" encoding="utf-8"?>
<sst xmlns="http://schemas.openxmlformats.org/spreadsheetml/2006/main" count="85321" uniqueCount="8607">
  <si>
    <t>Aspe</t>
  </si>
  <si>
    <t>Rekapitulace ceny</t>
  </si>
  <si>
    <t>19-041.250</t>
  </si>
  <si>
    <t>Modernizace trati Hradec Králové - Pardubice - Chrudim, 3. stavba, zdvoukolejnění Pardubice-Rosice n</t>
  </si>
  <si>
    <t>ZŘ_zm10</t>
  </si>
  <si>
    <t/>
  </si>
  <si>
    <t>Celková cena bez DPH:</t>
  </si>
  <si>
    <t>Celková cena s DPH:</t>
  </si>
  <si>
    <t>Objekt</t>
  </si>
  <si>
    <t>Popis</t>
  </si>
  <si>
    <t>Cena bez DPH</t>
  </si>
  <si>
    <t>DPH</t>
  </si>
  <si>
    <t>Cena s DPH</t>
  </si>
  <si>
    <t>Počet neoceněných položek</t>
  </si>
  <si>
    <t>D.1</t>
  </si>
  <si>
    <t>Železniční zabezpečovací zařízení</t>
  </si>
  <si>
    <t xml:space="preserve">  PS 30-21-01</t>
  </si>
  <si>
    <t>Pardubice hl. n. - Pardubice-Rosice nad Labem, traťové zabezpečovací zařízení (TZZ)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</si>
  <si>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</si>
  <si>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</si>
  <si>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</si>
  <si>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</si>
  <si>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</si>
  <si>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</si>
  <si>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</si>
  <si>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</si>
  <si>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</si>
  <si>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</si>
  <si>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</si>
  <si>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</si>
  <si>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</si>
  <si>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</si>
  <si>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</si>
  <si>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</si>
  <si>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</si>
  <si>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</si>
  <si>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</si>
  <si>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</si>
  <si>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</si>
  <si>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</si>
  <si>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</si>
  <si>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</si>
  <si>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</si>
  <si>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</si>
  <si>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</si>
  <si>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30-21-01</t>
  </si>
  <si>
    <t>SD</t>
  </si>
  <si>
    <t>1</t>
  </si>
  <si>
    <t>Definitivní TZZ</t>
  </si>
  <si>
    <t>P</t>
  </si>
  <si>
    <t>R302101a</t>
  </si>
  <si>
    <t>Zemní práce a uložení kabelizace</t>
  </si>
  <si>
    <t>KOMPLET</t>
  </si>
  <si>
    <t>R-položka</t>
  </si>
  <si>
    <t>PP</t>
  </si>
  <si>
    <t>VV</t>
  </si>
  <si>
    <t>viz textová a výkresová část dokumentace (příloha 0001, 0101, 0110, 0201, 0801 - 0804), dokumentace části C.3, dokumentace části E.3.2.3, dokumentace části E.5.10.1</t>
  </si>
  <si>
    <t>TS</t>
  </si>
  <si>
    <t>položka obsahuje veškeré náklady na pořízení a provedení pracích daných názvem položky se všemi pomocnými a doplňujícími pracemi a součástmi, případné použití mechanizmů, včetně dopravy ze skladu k místu montáže</t>
  </si>
  <si>
    <t>R302101b</t>
  </si>
  <si>
    <t>Kabelizace a uzemnění, vč. demontáží stávajícího stavu</t>
  </si>
  <si>
    <t>viz textová a výkresová část dokumentace (příloha 0001, 0101, 0110, 0201, 0801 - 0804)</t>
  </si>
  <si>
    <t>R302101c</t>
  </si>
  <si>
    <t>Venkovní prky, vč. demontáží stávajícího stavu</t>
  </si>
  <si>
    <t>4</t>
  </si>
  <si>
    <t>R302101d</t>
  </si>
  <si>
    <t>Vnitřní zařízení, vč. demontáží stávajícího stavu</t>
  </si>
  <si>
    <t>5</t>
  </si>
  <si>
    <t>R302101e</t>
  </si>
  <si>
    <t>Přezkoušení, revize a dozory</t>
  </si>
  <si>
    <t>6</t>
  </si>
  <si>
    <t>R302101f</t>
  </si>
  <si>
    <t>Odpady</t>
  </si>
  <si>
    <t>viz textová a výkresová část dokumentace (příloha 0001, 0101, 0110, 0201, 0801 - 0804), dokumentace části E.5.10.1</t>
  </si>
  <si>
    <t>položka obsahuje veškeré poplatky provozovateli skládky, recyklační linky nebo jiného zařízení na zpracování nebo likvidaci odpadů související s převzetím, uložením, zpracováním nebo likvidací odpadu vč. nákladů spojených s dopravou odpadu z místa stavby na místo převzetí provozovatelem skládky, recyklační linky nebo jiného zařízení na zpracování nebo likvidaci odpadů</t>
  </si>
  <si>
    <t>7</t>
  </si>
  <si>
    <t>R302101g</t>
  </si>
  <si>
    <t>Pyrotechnický průzkum a dozor při provádění zemních prací</t>
  </si>
  <si>
    <t xml:space="preserve">  PS 31-21-01</t>
  </si>
  <si>
    <t>ŽST Pardubice-Rosice nad Labem, staniční zabezpečovací zařízení (SZZ)</t>
  </si>
  <si>
    <t>PS 31-21-01</t>
  </si>
  <si>
    <t>Definitivní SZZ</t>
  </si>
  <si>
    <t>R312101Aa</t>
  </si>
  <si>
    <t>viz textová a výkresová část dokumentace (příloha A0001, A0101 - A0104, A0110, A0201, A0202, A0211, A0801 - A0805), dokumentace části C.3, dokumentace části E.3.2.3, dokumentace části E.5.10.1</t>
  </si>
  <si>
    <t>R312101Ab</t>
  </si>
  <si>
    <t>Kabelizace a uzemnění</t>
  </si>
  <si>
    <t>viz textová a výkresová část dokumentace (příloha A0001, A0101 - A0104, A0110, A0201, A0202, A0211, A0801 - A0805)</t>
  </si>
  <si>
    <t>R312101Ac</t>
  </si>
  <si>
    <t>Venkovní prky</t>
  </si>
  <si>
    <t>viz textová a výkresová část dokumentace (příloha A0001, A0101 - A0104, A0201, A0202, A0203, A0211, A0602, A0603, A0801 - A0805)</t>
  </si>
  <si>
    <t>R312101Ad</t>
  </si>
  <si>
    <t>Vnitřní zařízení</t>
  </si>
  <si>
    <t>viz textová a výkresová část dokumentace (příloha A0001, A0101 - A0104, A0201, A0202, A0211, A0501, A0601, A0602, A0603, A0701, A0801 - A0805)</t>
  </si>
  <si>
    <t>R312101Ae</t>
  </si>
  <si>
    <t>ETCS</t>
  </si>
  <si>
    <t>viz textová a výkresová část dokumentace (příloha A0001, A0201, A0202)</t>
  </si>
  <si>
    <t>R312101Af</t>
  </si>
  <si>
    <t>viz textová a výkresová část dokumentace (příloha A0001, A0101 - A0104, A0201, A0202, A0211, A0301, A0501, A0601, A0602, A0603, A0701, A0801 - A0805)</t>
  </si>
  <si>
    <t>R312101Ag</t>
  </si>
  <si>
    <t>viz textová a výkresová část dokumentace (příloha A0001, A0101 - A0104, A0201, A0202, A0211, A0801 - A0805), dokumentace části E.5.10.1</t>
  </si>
  <si>
    <t>8</t>
  </si>
  <si>
    <t>R312101Ah</t>
  </si>
  <si>
    <t>viz textová a výkresová část dokumentace (příloha A0001, A0101 - A0104, A0110, A0201, A0202, A0211, A0801 - A0805), dokumentace části E.5.10.1.8</t>
  </si>
  <si>
    <t>Provizorní SZZ</t>
  </si>
  <si>
    <t>9</t>
  </si>
  <si>
    <t>R312101Ba</t>
  </si>
  <si>
    <t>Zemní práce, uložení a ochrana kabelizace</t>
  </si>
  <si>
    <t>viz textová a výkresová část dokumentace (příloha B0001, B0211 - B0261, B0804 - B0861), dokumentace části E.3.2.3, dokumentace části E.5.10.1</t>
  </si>
  <si>
    <t>10</t>
  </si>
  <si>
    <t>R312101Bb</t>
  </si>
  <si>
    <t>viz textová a výkresová část dokumentace (příloha B0001, B0211 - B0261, B0804 - B0861), dokumentace části E.3.2.3</t>
  </si>
  <si>
    <t>11</t>
  </si>
  <si>
    <t>R312101Bc</t>
  </si>
  <si>
    <t>viz textová a výkresová část dokumentace (příloha B0001, B0211 - B0261, B0804 - B0861)</t>
  </si>
  <si>
    <t>12</t>
  </si>
  <si>
    <t>R312101Bd</t>
  </si>
  <si>
    <t>viz textová a výkresová část dokumentace (příloha B0001, B0211 - B0261, B0501, B0601, B0602, B0804 - B0861)</t>
  </si>
  <si>
    <t>13</t>
  </si>
  <si>
    <t>R312101Be</t>
  </si>
  <si>
    <t>viz textová a výkresová část dokumentace (příloha B0001, B0211 - B0261, B0300, B0501, B0601, B0602, B0804 - B0861)</t>
  </si>
  <si>
    <t>14</t>
  </si>
  <si>
    <t>R312101Bf</t>
  </si>
  <si>
    <t>viz textová a výkresová část dokumentace (příloha B0001, B0211 - B0261, B0804 - B0861), dokumentace části E.5.10.1</t>
  </si>
  <si>
    <t>15</t>
  </si>
  <si>
    <t>R312101Bg</t>
  </si>
  <si>
    <t>viz textová a výkresová část dokumentace (příloha B0001, B0211 - B0261, B0804 - B0861), dokumentace části E.5.10.1.8</t>
  </si>
  <si>
    <t>Klimatizace pro zabezpečovací zařízení</t>
  </si>
  <si>
    <t>16</t>
  </si>
  <si>
    <t>R312101Ca</t>
  </si>
  <si>
    <t>Klimatizace místností zabezpečovcího zařízení v technologickém objektu</t>
  </si>
  <si>
    <t>viz textová a výkresová část dokumentace (příloha C001, C002)</t>
  </si>
  <si>
    <t>Zabezpečení přejezdu P5352</t>
  </si>
  <si>
    <t>17</t>
  </si>
  <si>
    <t>R312101.1a</t>
  </si>
  <si>
    <t>viz textová a výkresová část dokumentace (příloha 01.0001, A0104, A0110, A0202, 01.0212, A0801 - A0805, 01.0802), dokumentace části C.3, dokumentace části E.3.2.3, dokumentace části E.5.10.1</t>
  </si>
  <si>
    <t>18</t>
  </si>
  <si>
    <t>R312101.1b</t>
  </si>
  <si>
    <t>viz textová a výkresová část dokumentace (příloha 01.0001, A0104, A0110, A0202, 01.0212, A0801 - A0805, 01.0802)</t>
  </si>
  <si>
    <t>19</t>
  </si>
  <si>
    <t>R312101.1c</t>
  </si>
  <si>
    <t>viz textová a výkresová část dokumentace (příloha 01.0001, A0104, A0202, 01.0212, A0801 - A0805, 01.0802)</t>
  </si>
  <si>
    <t>20</t>
  </si>
  <si>
    <t>R312101.1d</t>
  </si>
  <si>
    <t>viz textová a výkresová část dokumentace (příloha 01.0001, A0104, A0202, 01.0212, A0501, 01.0502, A0601, 01.0702, A0801 - A0805, 01.0802)</t>
  </si>
  <si>
    <t>21</t>
  </si>
  <si>
    <t>R312101.1e</t>
  </si>
  <si>
    <t>viz textová a výkresová část dokumentace (příloha 01.0001, A0104, A0202, 01.0212, A0301, A0501, 01.0502, A0601, 01.0702, A0801 - A0805, 01.0802)</t>
  </si>
  <si>
    <t>22</t>
  </si>
  <si>
    <t>R312101.1f</t>
  </si>
  <si>
    <t>viz textová a výkresová část dokumentace (příloha 01.0001, A0104, A0202, 01.0212, A0801 - A0805, 01.0802), dokumentace části E.5.10.1</t>
  </si>
  <si>
    <t>23</t>
  </si>
  <si>
    <t>R312101.1g</t>
  </si>
  <si>
    <t>viz textová a výkresová část dokumentace (příloha 01.0001, A0104, A0110, A0202, 01.0212, A0801 - A0805, 01.0802), dokumentace části E.5.10.1.8</t>
  </si>
  <si>
    <t xml:space="preserve">  PS 32-21-01</t>
  </si>
  <si>
    <t>Pardubice-Rosice nad Labem - Stéblová, traťové zabezpečovací zařízení (TZZ)</t>
  </si>
  <si>
    <t>PS 32-21-01</t>
  </si>
  <si>
    <t>R322101a</t>
  </si>
  <si>
    <t>viz textová a výkresová část dokumentace (příloha 0001, 0101 - 0103, 0110, 0201, 0801 - 0804, 0811 - 0813), dokumentace části C.3, dokumentace části E.3.2.3, dokumentace části E.5.10.1</t>
  </si>
  <si>
    <t>R322101b</t>
  </si>
  <si>
    <t>viz textová a výkresová část dokumentace (příloha 0001, 0101 - 0103, 0110, 0201, 0801 - 0804, 0811 - 0813)</t>
  </si>
  <si>
    <t>R322101c</t>
  </si>
  <si>
    <t>R322101d</t>
  </si>
  <si>
    <t>R322101e</t>
  </si>
  <si>
    <t>R322101f</t>
  </si>
  <si>
    <t>viz textová a výkresová část dokumentace (příloha 0001, 0101 - 0103, 0110, 0201, 0801 - 0804, 0811 - 0813), dokumentace části E.5.10.1</t>
  </si>
  <si>
    <t>R322101g</t>
  </si>
  <si>
    <t>viz textová a výkresová část dokumentace (příloha 0001, 0101 - 0103, 0110, 0201, 0801 - 0804, 0811 - 0813), dokumentace části E.5.10.1.8</t>
  </si>
  <si>
    <t xml:space="preserve">  PS 33-21-01</t>
  </si>
  <si>
    <t>ŽST Stéblová, úprava staničního zabezpečovacího zařízení (SZZ)</t>
  </si>
  <si>
    <t>PS 33-21-01</t>
  </si>
  <si>
    <t>R332101a</t>
  </si>
  <si>
    <t>viz textová a výkresová část dokumentace (příloha 0001, 0101 - 0102, 0110, 0201, 0211, 0401, 0801 - 0804), dokumentace části C.3, dokumentace části E.3.2.3, dokumentace části E.5.10.1</t>
  </si>
  <si>
    <t>R332101b</t>
  </si>
  <si>
    <t>viz textová a výkresová část dokumentace (příloha 0001, 0101 - 0102, 0110, 0201, 0211, 0401, 0801 - 0804)</t>
  </si>
  <si>
    <t>R332101c</t>
  </si>
  <si>
    <t>viz textová a výkresová část dokumentace (příloha 0001, 0101 - 0102, 0201, 0211, 0291, 0401, 0801 - 0804)</t>
  </si>
  <si>
    <t>R332101d</t>
  </si>
  <si>
    <t>viz textová a výkresová část dokumentace (příloha 0001, 0101 - 0102, 0201, 0211, 0291, 0401, 0501, 0502, 0601, 0701, 0801 - 0804)</t>
  </si>
  <si>
    <t>R332101e</t>
  </si>
  <si>
    <t>viz textová a výkresová část dokumentace (příloha 0001, 0101 - 0102, 0201, 0211, 0291, 0301, 0401, 0501, 0502, 0601, 0701, 0801 - 0804)</t>
  </si>
  <si>
    <t>R332101f</t>
  </si>
  <si>
    <t>viz textová a výkresová část dokumentace (příloha 0001, 0101 - 0102, 0201, 0211, 0291, 0401, 0801 - 0804), dokumentace části E.5.10.1</t>
  </si>
  <si>
    <t>R332101g</t>
  </si>
  <si>
    <t>viz textová a výkresová část dokumentace (příloha 0001, 0101 - 0102, 0110, 0201, 0211, 0291, 0401, 0801 - 0804), dokumentace části E.5.10.1.8</t>
  </si>
  <si>
    <t xml:space="preserve">  PS 34-21-01</t>
  </si>
  <si>
    <t>Medlešice - Pardubice-Rosice nad Labem, traťové zabezpečovací zařízení (TZZ)</t>
  </si>
  <si>
    <t>PS 34-21-01</t>
  </si>
  <si>
    <t>R342101a</t>
  </si>
  <si>
    <t>viz textová a výkresová část dokumentace (příloha 0001, 0101 - 0105, 0110, 0201, 0211 - 0213, 0801 - 0804), dokumentace části C.3, dokumentace části E.3.2.3, dokumentace části E.5.10.1</t>
  </si>
  <si>
    <t>R342101b</t>
  </si>
  <si>
    <t>viz textová a výkresová část dokumentace (příloha 0001, 0101 - 0105, 0110, 0201, 0211 - 0213, 0801 - 0804)</t>
  </si>
  <si>
    <t>R342101c</t>
  </si>
  <si>
    <t>viz textová a výkresová část dokumentace (příloha 0001, 0101 - 0105, 0110, 0201, 0211 - 0213, 0601, 0801 - 0804)</t>
  </si>
  <si>
    <t>R342101d</t>
  </si>
  <si>
    <t>viz textová a výkresová část dokumentace (příloha 0001, 0101 - 0105, 0110, 0201, 0211 - 0213, 0502 - 0504, 0601, 0701, 0702, 0801 - 0804)</t>
  </si>
  <si>
    <t>R342101e</t>
  </si>
  <si>
    <t>viz textová a výkresová část dokumentace (příloha 0001, 0101 - 0105, 0110, 0201, 0211 - 0213, 0301, 0302, 0502 - 0504, 0601, 0701, 0702, 0801 - 0804)</t>
  </si>
  <si>
    <t>R342101f</t>
  </si>
  <si>
    <t>viz textová a výkresová část dokumentace (příloha 0001, 0101 - 0105, 0110, 0201, 0211 - 0213, 0601, 0801 - 0804), dokumentace části E.5.10.1</t>
  </si>
  <si>
    <t>R342101g</t>
  </si>
  <si>
    <t>viz textová a výkresová část dokumentace (příloha 0001, 0101 - 0105, 0110, 0201, 0211 - 0213, 0601, 0801 - 0804), dokumentace části E.5.10.1.8</t>
  </si>
  <si>
    <t xml:space="preserve">  PS 99-21-01</t>
  </si>
  <si>
    <t>CDP Praha, dálkové ovládání zabezpečovacího zařízení</t>
  </si>
  <si>
    <t>PS 99-21-01</t>
  </si>
  <si>
    <t>R992101a</t>
  </si>
  <si>
    <t>viz textová a výkresová část dokumentace (příloha 0001, 0201, 0501, 0601)</t>
  </si>
  <si>
    <t>R992101b</t>
  </si>
  <si>
    <t>R992101c</t>
  </si>
  <si>
    <t xml:space="preserve">  PS 99-21-02</t>
  </si>
  <si>
    <t>Pardubice – Hradec Králové, pracoviště pohotovostního výpravčího (PPV)</t>
  </si>
  <si>
    <t>PS 99-21-02</t>
  </si>
  <si>
    <t>R992102a</t>
  </si>
  <si>
    <t>viz textová a výkresová část dokumentace (příloha 0001, 0601)</t>
  </si>
  <si>
    <t>R992102b</t>
  </si>
  <si>
    <t>R992102c</t>
  </si>
  <si>
    <t>D.2</t>
  </si>
  <si>
    <t>Železniční sdělovací zařízení</t>
  </si>
  <si>
    <t xml:space="preserve">  PS 31-22-01</t>
  </si>
  <si>
    <t>ŽST Pardubice-Rosice n. L., místní kabelizace</t>
  </si>
  <si>
    <t>PS 31-22-01</t>
  </si>
  <si>
    <t>Provizorní sdělovací zařízení</t>
  </si>
  <si>
    <t>R312201a</t>
  </si>
  <si>
    <t>ZEMNÍ PRÁCE</t>
  </si>
  <si>
    <t>viz textová a výkresová část projektové dokumentace</t>
  </si>
  <si>
    <t>Položka obsahuje veškeré náklady na pořízení materiálu a provedení prací uvedených v názvu položky se všemi pomocnými a doplňujícími pracemi a drobným materiálem. Položka dále obsahuje veškeré potřebné mechanizmy, včetně obsluhy, náklady na mzdy, dopravu, skladování a manipulaci s materiálem.</t>
  </si>
  <si>
    <t>R312201b</t>
  </si>
  <si>
    <t>DODÁVKY, MONTÁŽE, DEMONTÁŽE A NOSNÝ MATERIÁL</t>
  </si>
  <si>
    <t>R312201c</t>
  </si>
  <si>
    <t>PŘEVZETÍ A PŘÍPRAVA STAVENIŠTĚ, VYTÝČENÍ SÍTÍ, REVIZE, ZAJIŠTĚNÍ VÝLUK A DOZORŮ V CELÉM ÚSEKU PS</t>
  </si>
  <si>
    <t>R312201d</t>
  </si>
  <si>
    <t>PYROTECHNCKÝ PRŮZKUM A DOZOR PŘI PROVÁDĚNÍ ZEMNÍCH PRACÍ, VČETNĚ PŘÍPRAVNÝCH PRACÍ</t>
  </si>
  <si>
    <t>viz textová a výkresová část dokumentace a dokumentace části E.5.10.1.6</t>
  </si>
  <si>
    <t>Položka obsahuje veškeré náklady na pořízení materiálu a provedení prací a montáží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</si>
  <si>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Definitivní sdělovací zařízení</t>
  </si>
  <si>
    <t>R312201e</t>
  </si>
  <si>
    <t>R312201f</t>
  </si>
  <si>
    <t>R312201g</t>
  </si>
  <si>
    <t>VYTÝČENÍ SÍTÍ, REVIZE, ZAJIŠTĚNÍ VÝLUK A DOZORŮ V CELÉM ÚSEKU PS</t>
  </si>
  <si>
    <t>R312201h</t>
  </si>
  <si>
    <t>GEODETICKÉ ZAMĚŘENÍ A KABELOVÁ KNIHA PLÁNŮ</t>
  </si>
  <si>
    <t>R312201i</t>
  </si>
  <si>
    <t>Poplatky za skládky</t>
  </si>
  <si>
    <t>R312201j</t>
  </si>
  <si>
    <t>ODPADY</t>
  </si>
  <si>
    <t>Položka obsahuje veškeré poplatky provozovateli skládky, recyklační linky nebo jiného zařízení na zpracování nebo likvidaci odpadů související s převzetím, uložením, zpracováním nebo likvidací odpadu včetně nákladů spojený s dopravou odpadu z místa stavby na místo převzetí provozovatelem skládky, recyklační linky nebo jiného zařízení na zpracování nebo likvidaci odpadů</t>
  </si>
  <si>
    <t xml:space="preserve">  PS 31-22-02</t>
  </si>
  <si>
    <t>ŽST Pardubice-Rosice nad Labem, rozhlasové zařízení</t>
  </si>
  <si>
    <t>PS 31-22-02</t>
  </si>
  <si>
    <t>Rozhlasové zařízení</t>
  </si>
  <si>
    <t>R312202a</t>
  </si>
  <si>
    <t>viz. Technická zpráva a výkres č. 3.2, 3.3, 4.1, 4.2</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</si>
  <si>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</si>
  <si>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R312202b</t>
  </si>
  <si>
    <t>ROZHLASOVÉ ZAŘÍZENÍ A NOSNÝ MATERIÁL VČETNĚ MONTÁŽE</t>
  </si>
  <si>
    <t>viz. Technická zpráva a výkres č. 3.2, 3.3, 4.1, 4.2, 5, 6</t>
  </si>
  <si>
    <t>R312202c</t>
  </si>
  <si>
    <t>KABELIZACE VČETNĚ MONTÁŽE</t>
  </si>
  <si>
    <t>R312202d</t>
  </si>
  <si>
    <t>SW A HW SPOLUPRÁCE SE SOUVISEJÍCÍCH ZAŘÍZENÍM, MĚŘENÍ, ZKOUŠENÍ, NASTAVENÍ A ZPROVOZNĚNÍ ROZHLASOVÉHO ZAŘÍZENÍ</t>
  </si>
  <si>
    <t>viz. Technická zpráva a výkres č. 3.1, 3.2, 5, 6</t>
  </si>
  <si>
    <t>R312202e</t>
  </si>
  <si>
    <t>PROVIZORNÍ ROZHLASOVÉ ZAŘÍZENÍ VČETNĚ MONTÁŽE</t>
  </si>
  <si>
    <t>viz. Technická zpráva a výkres č. 3.2, 4.1, 5</t>
  </si>
  <si>
    <t>R312202f</t>
  </si>
  <si>
    <t>DEMONTÁŽ ROZHLASOVÉHO ZAŘÍZENÍ</t>
  </si>
  <si>
    <t>R312202g</t>
  </si>
  <si>
    <t>viz. Technická zpráva a výkres č. 4.1 a dokumentace části E.5.10.1.6</t>
  </si>
  <si>
    <t>viz. Technická zpráva a výkres č. 3.2, 4.1, 5, 6, 7, 8</t>
  </si>
  <si>
    <t xml:space="preserve">  PS 31-22-03</t>
  </si>
  <si>
    <t>ŽST Pardubice-Rosice nad Labem, telefonní zapojovač</t>
  </si>
  <si>
    <t>PS 31-22-03</t>
  </si>
  <si>
    <t>Dodávky + nosný materiál, montáž</t>
  </si>
  <si>
    <t>R312203a</t>
  </si>
  <si>
    <t>TELEFONNÍ ZAPOJOVAČ DIGITÁLNÍ, BRÁNA IP/MB, ROUTER, APLIKAČNÍ SERVER, SW,  LICENCE PRO DISPEČERSKÁ PRACOVIŠTĚ, KOMPLETNÍ ÚPRAVY</t>
  </si>
  <si>
    <t>viz Technická zpráva, výkresy 03-07</t>
  </si>
  <si>
    <t>položka obsahuje veškeré náklady na pořízení a provedení prací daných názvem položky se všemi pomocnými a doplňujícími pracemi a součástmi, případné použití mechanizmů, včetně dopravy ze skladu k místu montáže</t>
  </si>
  <si>
    <t>R312203b</t>
  </si>
  <si>
    <t>TELEFONNÍ ZAPOJOVAČ DIGITÁLNÍ, IP TELEFON VE FUNKCI OVLÁDACÍHO PRACOVIŠTĚ, SW,  LICENCE, KOMPLETNÍ ÚPRAVY</t>
  </si>
  <si>
    <t>R312203c</t>
  </si>
  <si>
    <t>TELEFONNÍ ZAPOJOVAČ ANALOGOVÝ, NÁHRADNÍ ZAPOJOVAČ DO STOLU VÝPRAVČÍHO,  VYKABELOVÁNÍ, ZPROVOZNĚNÍ VČETNĚ PŘÍSLUŠENSTVÍ</t>
  </si>
  <si>
    <t>R312203d</t>
  </si>
  <si>
    <t>STRUKTUROVANÁ KABELÁŽ, ZÁSUVKY, LIŠTY, LSA PÁSKY, KONSTRUKCE, METALICKÉ KABELY,  ROZVOD, LSA PÁSKY, PROTIPOŽÁRNÍ UCPÁVKY</t>
  </si>
  <si>
    <t>R312203e</t>
  </si>
  <si>
    <t>JISTIČE, SILOVÉ KABELY, CHRÁNIČKY</t>
  </si>
  <si>
    <t>R312203f</t>
  </si>
  <si>
    <t>MĚNIČ 48/24VDC, ROZJIŠTĚNÍ, KABELIZACE NAPÁJENÍ</t>
  </si>
  <si>
    <t>R312203g</t>
  </si>
  <si>
    <t>ZÁZNAMOVÉ ZAŘÍZENÍ - HW INDIKACE NAHRÁVÁNÍ, SW, LICENCE, LICENCE KAC, KONFIGURACE</t>
  </si>
  <si>
    <t>R312203h</t>
  </si>
  <si>
    <t>REVIZE, ZKOUŠKY, PROTOKOLY, UTZ</t>
  </si>
  <si>
    <t>R312203i</t>
  </si>
  <si>
    <t>ZAJIŠTĚNÍ PROVIZORNÍCH STAVŮ NA ZAŘÍZENÍ, PŘEPOJOVÁNÍ, PŘEMISŤOVÁNÍ, MB TELEFON</t>
  </si>
  <si>
    <t>R312203j</t>
  </si>
  <si>
    <t xml:space="preserve">  PS 31-22-04</t>
  </si>
  <si>
    <t>ŽST Pardubice - Rosice nad Labem, kamerový systém</t>
  </si>
  <si>
    <t>PS 31-22-04</t>
  </si>
  <si>
    <t>Kamerový systém</t>
  </si>
  <si>
    <t>R312204a</t>
  </si>
  <si>
    <t>R312204b</t>
  </si>
  <si>
    <t>VNĚJŠÍ PRVKY KAMEROVÉHO SYSTÉMU - MATERIÁL VČETNĚ MONTÁŽE</t>
  </si>
  <si>
    <t>R312204c</t>
  </si>
  <si>
    <t>KABELIZACE VČETNĚ UKONČENÍ A MONTÁŽE</t>
  </si>
  <si>
    <t>R312204d</t>
  </si>
  <si>
    <t>SW, SPOLUPRÁCE S JINÝM ZAŘÍZENÍM, LICENCE, KONFIGURACE, MĚŘENÍ, ZKOUŠENÍ, NASTAVENÍ A ZPROVOZNĚNÍ KAMEROVÉHO SYSTÉMU</t>
  </si>
  <si>
    <t>Položka obsahuje veškeré náklady na pořízení materiálu a provedení prací, montaží a měření uvedených v názvu položky se všemi pomocnými a doplňujícími pracemi a drobným materiálem. Položka dále obsahuje veškeré potřebné mechanizmy, včetně obsluhy, náklady na mzdy, dopravu, skladování a manipulaci s materiálem.</t>
  </si>
  <si>
    <t>R312204e</t>
  </si>
  <si>
    <t>VNITŘNÍ PRVKY KAMEROVÉHO SYSTÉMU - MATERIÁL VČETNĚ MONTÁŽE</t>
  </si>
  <si>
    <t>R312204f</t>
  </si>
  <si>
    <t>PROVIZORNÍ STAVY VČETNĚ MONTÁŽE</t>
  </si>
  <si>
    <t>R312204g</t>
  </si>
  <si>
    <t>DEMONTÁŽ STÁVAJÍCÍHO ZAŘÍZENÍ</t>
  </si>
  <si>
    <t>R312204h</t>
  </si>
  <si>
    <t xml:space="preserve">  PS 31-22-05</t>
  </si>
  <si>
    <t>ŽST Pardubice-Rosice nad Labem, EZS</t>
  </si>
  <si>
    <t>PS 31-22-05</t>
  </si>
  <si>
    <t>R312205a</t>
  </si>
  <si>
    <t>ústředna elektrické zabezpečovací signalizace</t>
  </si>
  <si>
    <t>viz Technická zpráva, výkresy 03-07.2</t>
  </si>
  <si>
    <t>R312205b</t>
  </si>
  <si>
    <t>vnitřní kabelové rozvody</t>
  </si>
  <si>
    <t>R312205c</t>
  </si>
  <si>
    <t>vnitřní prvky systému EZS</t>
  </si>
  <si>
    <t>R312205d</t>
  </si>
  <si>
    <t>odpady</t>
  </si>
  <si>
    <t xml:space="preserve">  PS 31-22-06</t>
  </si>
  <si>
    <t>ŽST Pardubice-Rosice nad Labem, informační systém pro cestující</t>
  </si>
  <si>
    <t>PS 31-22-06</t>
  </si>
  <si>
    <t>Informační systém pro cestující</t>
  </si>
  <si>
    <t>R312206a</t>
  </si>
  <si>
    <t>viz Technická zpráva; výkresy 4.1</t>
  </si>
  <si>
    <t>R312206b</t>
  </si>
  <si>
    <t>DODÁVKY A MONTÁŽE</t>
  </si>
  <si>
    <t>viz Technická zpráva; výkresy 3.1 - 3.3, 4.1, 5.1 - 5.3</t>
  </si>
  <si>
    <t>Položka obsahuje veškeré náklady na pořízení materiálu a provedení prací a montaží uvedených v názvu položky se všemi pomocnými a doplňujícími pracemi a drobným materiálem. Položka dále obsahuje veškeré potřebné mechanizmy, včetně obsluhy, náklady na mzdy, dopravu, skladování a manipulaci s materiálem.</t>
  </si>
  <si>
    <t>R312206c</t>
  </si>
  <si>
    <t>SW, REVIZE, KONFIGURACE, ZKOUŠENÍ</t>
  </si>
  <si>
    <t>viz Technická zpráva; výkresy 3.1 - 3.3</t>
  </si>
  <si>
    <t>R312206d</t>
  </si>
  <si>
    <t>PROVIZORNÍ STAV</t>
  </si>
  <si>
    <t>viz Technická zpráva; výkresy 3.2</t>
  </si>
  <si>
    <t>R312206e</t>
  </si>
  <si>
    <t>DEMONTÁŽE</t>
  </si>
  <si>
    <t>Položka obsahuje veškeré náklady na pořízení materiálu a provedení prací a montaží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</si>
  <si>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R312206f</t>
  </si>
  <si>
    <t xml:space="preserve">  PS 31-22-07</t>
  </si>
  <si>
    <t>ŽST Pardubice-Rosice nad Labem, TRS, MRS</t>
  </si>
  <si>
    <t>PS 31-22-07</t>
  </si>
  <si>
    <t>R312207a</t>
  </si>
  <si>
    <t>viz Technická zpráva; výkresy 03.1, 03.2, 05.1</t>
  </si>
  <si>
    <t>Položka obsahuje veškeré náklady na pořízení materiálu a provedení prací a montáží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</si>
  <si>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R312207b</t>
  </si>
  <si>
    <t>STOŽÁRY</t>
  </si>
  <si>
    <t>Položka obsahuje veškeré náklady na pořízení materiálu a provedení prací a montáží uvedených v názvu položky se všemi pomocnými a doplňujícími pracemi a drobným materiálem. Položka dále obsahuje veškeré potřebné mechanizmy, včetně obsluhy, náklady na mzdy, dopravu, skladování a manipulaci s materiálem.</t>
  </si>
  <si>
    <t>R312207c</t>
  </si>
  <si>
    <t>VNITŘNÍ PRVKY, KONSTRUKCE, KABELIZACE A PŘÍSLUŠENSTVÍ</t>
  </si>
  <si>
    <t>viz Technická zpráva; výkresy 02.1-02.4 a 04.1-05.4</t>
  </si>
  <si>
    <t>R312207d</t>
  </si>
  <si>
    <t>VNĚJŠÍ PRVKY, KONSTRUKCE, KABELIZACE A PŘÍSLUŠENSTVÍ</t>
  </si>
  <si>
    <t>R312207e</t>
  </si>
  <si>
    <t>SW, REVIZE, KONFIGURACE, ZAMĚŘENÍ, ZKOUŠENÍ, MĚŘENÍ, ZAJIŠTĚNÍ VÝLUK</t>
  </si>
  <si>
    <t>viz Technická zpráva; výkresy 02.1-05.4</t>
  </si>
  <si>
    <t>Položka obsahuje veškeré náklady na pořízení materiálu a provedení prací, montáží a měření uvedených v názvu položky se všemi pomocnými a doplňujícími pracemi a drobným materiálem. Položka dále obsahuje veškeré potřebné mechanizmy, včetně obsluhy, náklady na mzdy, dopravu, skladování a manipulaci s materiálem.</t>
  </si>
  <si>
    <t>R312207f</t>
  </si>
  <si>
    <t>DEMONTÁŽE, PŘEMÍSTĚNÍ</t>
  </si>
  <si>
    <t>R312207g</t>
  </si>
  <si>
    <t>viz Technická zpráva; výkresy 03.1, 03.2, 05.1 a dokladová část dokumentace</t>
  </si>
  <si>
    <t>R312207h</t>
  </si>
  <si>
    <t xml:space="preserve">  PS 31-22-08</t>
  </si>
  <si>
    <t>ŽST Pardubice - Rosice nad Labem, sdělovací zařízení</t>
  </si>
  <si>
    <t>PS 31-22-08</t>
  </si>
  <si>
    <t>Dodávky + nosný materiál, montáže</t>
  </si>
  <si>
    <t>R312208a</t>
  </si>
  <si>
    <t>prvky vnitřní strukturované kabelizace</t>
  </si>
  <si>
    <t>R312208b</t>
  </si>
  <si>
    <t>vnitřní kabelové rozvody, kabelové rošty</t>
  </si>
  <si>
    <t>R312208c</t>
  </si>
  <si>
    <t>telefonní zařízení</t>
  </si>
  <si>
    <t>R312208d</t>
  </si>
  <si>
    <t>hodinová zařízení včetně kabelových rozvodů</t>
  </si>
  <si>
    <t>R312208e</t>
  </si>
  <si>
    <t>demontáže a provizorní stavy sdělovacího zařízení</t>
  </si>
  <si>
    <t>R312208f</t>
  </si>
  <si>
    <t xml:space="preserve">  PS 32-22-01</t>
  </si>
  <si>
    <t>Pardubice-Rosice nad Labem – Stéblová, DOK a TK</t>
  </si>
  <si>
    <t>PS 32-22-01</t>
  </si>
  <si>
    <t>R323301a</t>
  </si>
  <si>
    <t>R323301b</t>
  </si>
  <si>
    <t>R323301c</t>
  </si>
  <si>
    <t>R323301d</t>
  </si>
  <si>
    <t>R323301e</t>
  </si>
  <si>
    <t>R323301f</t>
  </si>
  <si>
    <t>R323301g</t>
  </si>
  <si>
    <t>R323301h</t>
  </si>
  <si>
    <t>R323301i</t>
  </si>
  <si>
    <t>R323301j</t>
  </si>
  <si>
    <t xml:space="preserve">  PS 32-22-02</t>
  </si>
  <si>
    <t>Pardubice-Rosice nad Labem - Stéblová, zastávka Pardubice-Semtín, rozhlasové zařízení</t>
  </si>
  <si>
    <t>PS 32-22-02</t>
  </si>
  <si>
    <t>R322202a</t>
  </si>
  <si>
    <t>viz. Technická zpráva a výkres č. 3.2, 4.1</t>
  </si>
  <si>
    <t>R322202b</t>
  </si>
  <si>
    <t>R322202c</t>
  </si>
  <si>
    <t>R322202d</t>
  </si>
  <si>
    <t>R322202e</t>
  </si>
  <si>
    <t xml:space="preserve">  PS 32-22-03</t>
  </si>
  <si>
    <t>Pardubice-Rosice nad Labem - Stéblová, zastávka Pardubice-Semtín, informační systém pro cestující</t>
  </si>
  <si>
    <t>PS 32-22-03</t>
  </si>
  <si>
    <t>R322203a</t>
  </si>
  <si>
    <t>R322203b</t>
  </si>
  <si>
    <t>R322203c</t>
  </si>
  <si>
    <t>R322203d</t>
  </si>
  <si>
    <t xml:space="preserve">  PS 32-22-04</t>
  </si>
  <si>
    <t>Pardubice-Rosice nad Labem - Stéblová, zastávka Stéblová obec, rozhlasové zařízení</t>
  </si>
  <si>
    <t>PS 32-22-04</t>
  </si>
  <si>
    <t>R322204a</t>
  </si>
  <si>
    <t>R322204b</t>
  </si>
  <si>
    <t>R322204c</t>
  </si>
  <si>
    <t>R322204d</t>
  </si>
  <si>
    <t>R322204e</t>
  </si>
  <si>
    <t xml:space="preserve">  PS 32-22-05</t>
  </si>
  <si>
    <t>Pardubice-Rosice nad Labem - Stéblová, zastávka Stéblová obec, informační systém pro cestující</t>
  </si>
  <si>
    <t>PS 32-22-05</t>
  </si>
  <si>
    <t xml:space="preserve">  PS 32-22-06</t>
  </si>
  <si>
    <t>Pardubice-Rosice nad Labem - Stéblová, kamerový systém na železničních přejezdech</t>
  </si>
  <si>
    <t>PS 32-22-06</t>
  </si>
  <si>
    <t>R322206a</t>
  </si>
  <si>
    <t>R322206b</t>
  </si>
  <si>
    <t>R322206c</t>
  </si>
  <si>
    <t>R322206d</t>
  </si>
  <si>
    <t>R322206e</t>
  </si>
  <si>
    <t>R322206f</t>
  </si>
  <si>
    <t>R322206g</t>
  </si>
  <si>
    <t xml:space="preserve">  PS 33-22-01</t>
  </si>
  <si>
    <t>ŽST Stéblová, místní kabelizace</t>
  </si>
  <si>
    <t>PS 33-22-01</t>
  </si>
  <si>
    <t>R332201e</t>
  </si>
  <si>
    <t>R0332201f</t>
  </si>
  <si>
    <t>R332201g</t>
  </si>
  <si>
    <t>R332201h</t>
  </si>
  <si>
    <t>R332201i</t>
  </si>
  <si>
    <t>R332201j</t>
  </si>
  <si>
    <t xml:space="preserve">  PS 33-22-02</t>
  </si>
  <si>
    <t>ŽST Stéblová, doplnění telefonního zapojovače</t>
  </si>
  <si>
    <t>PS 33-22-02</t>
  </si>
  <si>
    <t>R332202a</t>
  </si>
  <si>
    <t>úprava telefonních zapojovačů v ŽST. (úprava MB okruhů, masky, kabelizace, atd.)</t>
  </si>
  <si>
    <t>KUS</t>
  </si>
  <si>
    <t>viz Technická zpráva, výkres 03</t>
  </si>
  <si>
    <t xml:space="preserve">  PS 34-22-01</t>
  </si>
  <si>
    <t>Medlešice - Pardubice-Rosice n. L., trubky HDPE a TK</t>
  </si>
  <si>
    <t>PS 34-22-01</t>
  </si>
  <si>
    <t>.1</t>
  </si>
  <si>
    <t>R342201j</t>
  </si>
  <si>
    <t>R342201e</t>
  </si>
  <si>
    <t>R342201f</t>
  </si>
  <si>
    <t>R342201g</t>
  </si>
  <si>
    <t>R342201h</t>
  </si>
  <si>
    <t>R342201i</t>
  </si>
  <si>
    <t xml:space="preserve">  PS 99-22-01</t>
  </si>
  <si>
    <t>Pardubice-Rosice nad Labem – Stéblová, přenosový systém a TDS</t>
  </si>
  <si>
    <t>PS 99-22-01</t>
  </si>
  <si>
    <t>R022215a</t>
  </si>
  <si>
    <t>PŘENOSOVÝ SYSTÉM, MPLS s dvojitým řízením (P, PE, CE ROUTERY, SFP) VČETNĚ KOMPLETNÍHO PŘÍSLUŠENSTVÍ, KABELŮ</t>
  </si>
  <si>
    <t>R-POLOŽKA</t>
  </si>
  <si>
    <t>R022215c</t>
  </si>
  <si>
    <t>PŘENOSOVÝ SYSTÉM, MPLS s jedním řízením, emulovanou E1 (P, PE, CE ROUTERY, SFP) VČETNĚ KOMPLETNÍHO PŘÍSLUŠENSTVÍ, KABELŮ</t>
  </si>
  <si>
    <t>R022215d</t>
  </si>
  <si>
    <t>DATOVÁ INFRASTRUKTURA LAN, SWITCH ETHERNET (L2, RING SWITCHE, PŘÍSTUPOVÉ SWITCHE) VČETNĚ KOMPLETNÍHO PŘÍSLUŠENSTVÍ, KABELŮ,PŘEPĚŤOVÁ OCHRANA U RING SW</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</si>
  <si>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 L3 48p-3x, L2 48p-1x, L2 24p-3x, L2 16p 24V-1x, L2 8p-5x, ringsw L2 4p-16x, 8p-4x, firewall pro DŘT-1x. Chassis IMC 3sloty-1x, doplnění a vybavení kartou Lan 1GE-2x.</t>
  </si>
  <si>
    <t>R022215e</t>
  </si>
  <si>
    <t>19" SKŘÍNĚ, STRUKTUROVANÁ KABELÁŽ, ZÁSUVKY, LIŠTY, LSA PÁSKY, KONSTRUKCE, METALICKÉ KABELY</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</si>
  <si>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 19" 800x800 47u-13x, 19" 600x600 45u-2x, 19" 600x600 15u-1x.</t>
  </si>
  <si>
    <t>R022215f</t>
  </si>
  <si>
    <t>JISTIČE, SILOVÉ KABELY, CHRÁNIČKY, ZÁSUVKOVÉ PANELY, ROZJIŠTĚNÍ</t>
  </si>
  <si>
    <t>R022215g</t>
  </si>
  <si>
    <t>NAPÁJECÍ ZDROJE (230V, 48V), NAPÁJECÍ ZDROJE 24V PRO RING SWITCHE, STŘÍDAČE, UPS, BATERIE, FORMÁTOVÁNÍ, …. KONFIGURACE, NASTAVENÍ, DOHLED, KABELY</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</si>
  <si>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</si>
  <si>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R022215h</t>
  </si>
  <si>
    <t>ÚPRAVA PŘENOSOVÉ A DATOVÉ SÍTĚ (KONFIGURACE, NASTAVENÍ, ADRESOVÁNÍ, ...)</t>
  </si>
  <si>
    <t>R022215i</t>
  </si>
  <si>
    <t>DOHLEDOVÉ NÁSTROJE, SW LICENCE, SUPPORT, KONFIGURACE PRO TDS, LTDS,  MPLS, SDH A DALŠÍ</t>
  </si>
  <si>
    <t>HZS</t>
  </si>
  <si>
    <t>KONFIGURAČNÍ, PROGRAMÁTORSKÉ PRÁCE NUTNÉ K ZAČLENĚNÍ VŠECH INSTALOVANÝCH PRVKŮ DO STÁVAJÍCÍCH SÍTÍ VČETNĚ MANAGMENTU NOVÝCH I STÁVAJÍCÍCH. LICENCOVÁNÍ</t>
  </si>
  <si>
    <t>HOD</t>
  </si>
  <si>
    <t>R022215j</t>
  </si>
  <si>
    <t>R022215k</t>
  </si>
  <si>
    <t>ZAJIŠTĚNÍ PROVIZORNÍCH STAVŮ NA ZAŘÍZENÍ, ZAOKRUHOVÁNÍ PŘENOSOVÝCH CEST, ZPROVOZNĚNÍ, MĚŘENÍ, DODÁVKA MATERIÁLU</t>
  </si>
  <si>
    <t>R022215l</t>
  </si>
  <si>
    <t>DEMONTÁŽ / PŘEMÍSTĚNÍ STÁVAJÍCÍCH SDĚLOVACÍCH ZAŘÍZENÍ</t>
  </si>
  <si>
    <t>R022215m</t>
  </si>
  <si>
    <t xml:space="preserve">  PS 99-22-02</t>
  </si>
  <si>
    <t>Pardubice-Rosice nad Labem – Stéblová, DDTS ŽDC</t>
  </si>
  <si>
    <t>PS 99-22-02</t>
  </si>
  <si>
    <t>R992202a</t>
  </si>
  <si>
    <t>DTTS ŽDC HW, ROZVADĚČE, KABELÁŽ</t>
  </si>
  <si>
    <t>viz Technická zpráva; výkresy 02-05</t>
  </si>
  <si>
    <t>R992202b</t>
  </si>
  <si>
    <t>DDTS ŽDC SW A INTEGRACE</t>
  </si>
  <si>
    <t>viz Technická zpráva; výkresy 02, 03, 06</t>
  </si>
  <si>
    <t>R992202c</t>
  </si>
  <si>
    <t>DDTS ŽDC KLIENTSKÁ PRACOVIŠTĚ, VČETNĚ DOPLNĚNÍ</t>
  </si>
  <si>
    <t>viz Technická zpráva; výkresy 02, 03, 04.6</t>
  </si>
  <si>
    <t>R992202d</t>
  </si>
  <si>
    <t>DDTS ŽDC KONFIGURACE, REKONFIGURACE, DOPLNĚNÍ INS, TES A SOUVISEJÍCÍCH ZAŘÍZENÍ</t>
  </si>
  <si>
    <t>R992202e</t>
  </si>
  <si>
    <t>DDTS ŽDC REVIZE, PROTOKOLY, ZKOUŠENÍ</t>
  </si>
  <si>
    <t>viz Technická zpráva; výkresy 02, 03</t>
  </si>
  <si>
    <t>R992202f</t>
  </si>
  <si>
    <t>viz Technická zpráva; výkresy 03, 04.1-04.7</t>
  </si>
  <si>
    <t xml:space="preserve">  PS 99-22-03</t>
  </si>
  <si>
    <t>CDP Praha, úprava a doplnění dispečerského sálu</t>
  </si>
  <si>
    <t>PS 99-22-03</t>
  </si>
  <si>
    <t>R992201a</t>
  </si>
  <si>
    <t>TELEFONNÍ ZAPOJOVAČ DIGITÁLNÍ, DISPEČERSKÝ TERMINÁL VOIP S DOTYKOVOU OBRAZOVKOU, SW, LICENCE, KABELY PRO DISPEČRSKÉ PRACOVIŠTĚ</t>
  </si>
  <si>
    <t>R992201b</t>
  </si>
  <si>
    <t>INFORMAČNÍ ZAŘÍZENÍ, KLIENT VČETNĚ SW, LCD MONITOR, LICENCE (KLIENT, SERVER), KONFIGURACE, NASTAVENÍ</t>
  </si>
  <si>
    <t>R992201c</t>
  </si>
  <si>
    <t>KAMEROVÝ SYSTÉM, KLIENT VČETNĚ SW, LCD MONITOR, LICENCE (KLIENT, SERVER), KONFIGURACE, NASTAVENÍ</t>
  </si>
  <si>
    <t>R992201d</t>
  </si>
  <si>
    <t>DDTS ŽDC, KLIENTSKÉ PRACOVIŠTĚ STACIONÁRNÍ, DOPLNĚNÍ SW, LICENCE, KONFIGURACE, NASTAVENÍ, DDTS ŽDC SERVEROVÁ ČÁST, DOPLNĚNÍ, LICENCE, KONFIGURACE</t>
  </si>
  <si>
    <t>R992201e</t>
  </si>
  <si>
    <t>STRUKTUROVANÁ KABELÁŽ, ZÁSUVKY, LIŠTY, LSA PÁSKY, KONSTRUKCE, METALICKÉ KABELY, ROZVOD, LSA PÁSKY, PROTIPOŽÁRNÍ UCPÁVKY</t>
  </si>
  <si>
    <t>R992201f</t>
  </si>
  <si>
    <t>ZÁZNAM, DOPLNĚNÍ SW, LICENCE, KONFIGURACE PRO VŠECHNA ZAŘÍZENÍ</t>
  </si>
  <si>
    <t>R992201g</t>
  </si>
  <si>
    <t>KONFIGURACE TELEFONNÍCH ZAPOJOVAČŮ DO DOZ (OBLASTI, ŘÍZENÍ, PRIORITY)</t>
  </si>
  <si>
    <t>R992201h</t>
  </si>
  <si>
    <t>ÚPRAVA PŘENOSOVÉ A DATOVÉ SÍTĚ (KONFIGURACE, NASTAVENÍ, ADRESACE, ...)</t>
  </si>
  <si>
    <t>R992201i</t>
  </si>
  <si>
    <t>R992201j</t>
  </si>
  <si>
    <t>ZAJIŠTĚNÍ PROVIZORNÍCH STAVŮ NA ZAŘÍZENÍ</t>
  </si>
  <si>
    <t>R992201k</t>
  </si>
  <si>
    <t>R992201l</t>
  </si>
  <si>
    <t xml:space="preserve">  PS 99-22-04</t>
  </si>
  <si>
    <t>Pardubice - Hradec Králové, pracoviště pohotovostního výpravčího</t>
  </si>
  <si>
    <t>PS 99-22-04</t>
  </si>
  <si>
    <t>TELEFONNÍ ZAPOJOVAČ DIGITÁLNÍ, DISPEČERSKÝ TERMINÁL VOIP S DOTYKOVOU OBRAZOVKOU- DOPLNĚNÍ PRO FUNKCE NA OVLÁDÁNÍ CELÉ TRATĚ VČETNĚ VSTUPU DO GSM-R A F</t>
  </si>
  <si>
    <t>INFORMAČNÍ ZAŘÍZENÍ, VÝSTAVBA NOVÉHO ZÁLOŽNÍHO SERVERU IS, DOPLNĚNÍ SW, LICENCE (SERVER), KONFIGURACE, NASTAVENÍ</t>
  </si>
  <si>
    <t>INFORMAČNÍ ZAŘÍZENÍ, VÝSTAVBA NOVÉHO KLIENTSKÉHO PRACOVIŠTĚ IS, DOPLNĚNÍ SW, LICENCE (KLIENT, SERVER), KONFIGURACE, NASTAVENÍ</t>
  </si>
  <si>
    <t>KAMEROVÝ SYSTÉM, DOPLNĚNÍ SW, LICENCE KLIENT,  KONFIGURACE, NASTAVENÍ</t>
  </si>
  <si>
    <t>DODÁVKA A INSTALACE KLIENTSKÉHO PRACOVIŠTĚ S PROVOZNÍ APLIKACI PRO VEDENÍ DOPRAVNÍHO DENÍKU S VAZBOU NA ZAB. ZAŘ. -1X NOVÉ A 1X UPGRADE STÁVAJÍCÍHO.</t>
  </si>
  <si>
    <t>STRUKTUROVANÁ KABELÁŽ, ZÁSUVKY, LIŠTY, LSA PÁSKY, KONSTRUKCE, METALICKÉ KABELY</t>
  </si>
  <si>
    <t>ZÁZNAM, DOPLNĚNÍ SW, LICENCE, KONFIGURACE</t>
  </si>
  <si>
    <t>ÚPRAVA PŘENOSOVÉ A DATOVÉ SÍTĚ (KONFIGURACE, NASTAVENÍ)</t>
  </si>
  <si>
    <t>REVIZE, ZKOUŠKY, PROTOKOLY</t>
  </si>
  <si>
    <t>VÝMĚNA STÁVAJÍCÍHO NAPÁJECÍHO ZDROJE- USMĚRŇOVAČ 48V 3X2KW, STŘÍDAČ, AKUBATERIE, STOJAN AKUBATERIÍ</t>
  </si>
  <si>
    <t>VYBUDOVÁNÍ NOVÉHO SÍŤOVÉHO ROZVADĚČE A NOVÉHO JIŠTĚNÉHO PŘÍVODU Z DK,CYKY-J5x6 ROZVODNICE  36 MODULŮ VČETNĚ JISTIČŮ DLE VÝKRESŮ</t>
  </si>
  <si>
    <t>R992201m</t>
  </si>
  <si>
    <t>R992201n</t>
  </si>
  <si>
    <t>R992201o</t>
  </si>
  <si>
    <t xml:space="preserve">  PS 99-22-05</t>
  </si>
  <si>
    <t>Pardubice-Rosice nad Labem - Stéblová, GSM-R</t>
  </si>
  <si>
    <t>PS 99-22-05</t>
  </si>
  <si>
    <t>R992205a</t>
  </si>
  <si>
    <t>viz Technická zpráva; výkresy 03-04.2</t>
  </si>
  <si>
    <t>R992205b</t>
  </si>
  <si>
    <t>SW, REVIZE, KONFIGURACE, ZKOUŠENÍ, MĚŘENÍ, ZAJIŠTĚNÍ VÝLUK</t>
  </si>
  <si>
    <t>R992205c</t>
  </si>
  <si>
    <t>POKRYTÍ VNITŘNÍCH PROSTOR TECHNOLOGICKÉHO OBJEKTU ŽST PARDUBICE-ROSICE N. L. NA ZÁKLADĚ MĚŘENÍ A ZKOUŠENÍ, SW VNITŘNÍ PRVKY, ZAPOJENÍ KONFIGURACE</t>
  </si>
  <si>
    <t>viz Technická zpráva;</t>
  </si>
  <si>
    <t>R992205d</t>
  </si>
  <si>
    <t>D.3</t>
  </si>
  <si>
    <t>Silnoproudá technologie včetně DŘT</t>
  </si>
  <si>
    <t xml:space="preserve">  PS 30-23-01</t>
  </si>
  <si>
    <t>Pardubice hl. n. - Pardubice-Rosice nad Labem, ED Pardubice, doplnění DŘT</t>
  </si>
  <si>
    <t>PS 30-23-01</t>
  </si>
  <si>
    <t>Dodávka a montáž DŘT</t>
  </si>
  <si>
    <t>R302301a</t>
  </si>
  <si>
    <t>PLNĚNÍ DATOVÝCH A PREZENTAČNÍCH STRUKTUR</t>
  </si>
  <si>
    <t>viz. Technická zpráva a výkres č. 30, 40</t>
  </si>
  <si>
    <t>R302301b</t>
  </si>
  <si>
    <t>SW, PROGRAMOVÉ VYBAVENÍ, PARAMETRITZACE, OVLADAČE, OŽIVENÍ</t>
  </si>
  <si>
    <t>R302301c</t>
  </si>
  <si>
    <t>REVIZE, PROTOKOLY, ZKOUŠENÍ</t>
  </si>
  <si>
    <t xml:space="preserve">  PS 31-23-01</t>
  </si>
  <si>
    <t>ŽST Pardubice-Rosice nad Labem, DŘT</t>
  </si>
  <si>
    <t>PS 31-23-01</t>
  </si>
  <si>
    <t>R312301a</t>
  </si>
  <si>
    <t>TECHNOLOGIE DŘT - HW, PLC, ROZVADĚČ</t>
  </si>
  <si>
    <t>viz. Technická zpráva a výkres č. 30, 40, 70, 71</t>
  </si>
  <si>
    <t>R312301b</t>
  </si>
  <si>
    <t>TECHNOLOGIE DŘT - SW, PROGRAMOVÉ VYBAVENÍ, PARAMETRITZACE, OVLADAČE, OŽIVENÍ</t>
  </si>
  <si>
    <t>viz. Technická zpráva a výkres č. 40, 50</t>
  </si>
  <si>
    <t>R312301c</t>
  </si>
  <si>
    <t>DOPLNĚNÍ DŘT - HW, SW</t>
  </si>
  <si>
    <t>viz. Technická zpráva a výkres č. 30, 40, 50</t>
  </si>
  <si>
    <t>R312301d</t>
  </si>
  <si>
    <t>TECHNOLOGIE DŘT- PRŮMYSLOVÝ POČÍTAČ PRO VYČÍTÁNÍ OCHRAN VČETNĚ SW A VIZUALIZACE</t>
  </si>
  <si>
    <t>R312301e</t>
  </si>
  <si>
    <t>KABELOVÉ ROZVODY</t>
  </si>
  <si>
    <t>R312301f</t>
  </si>
  <si>
    <t>viz. Technická zpráva a výkres č. 40</t>
  </si>
  <si>
    <t xml:space="preserve">  PS 31-23-03</t>
  </si>
  <si>
    <t>ŽST Pardubice-Rosice nad Labem, STS 22kV, technologie</t>
  </si>
  <si>
    <t>PS 31-23-03</t>
  </si>
  <si>
    <t>0</t>
  </si>
  <si>
    <t>VŠEOBECNÉ KONSTRUKCE A PRÁCE</t>
  </si>
  <si>
    <t>210</t>
  </si>
  <si>
    <t>015550</t>
  </si>
  <si>
    <t>POPLATKY ZA LIKVIDACŮ ODPADŮ NEBEZPEČNÝCH - 16 02 09* TRANSFORMÁTORY A KONDENZÁTORY S OBSAHEM PCB</t>
  </si>
  <si>
    <t>T</t>
  </si>
  <si>
    <t>2019_OTSKP</t>
  </si>
  <si>
    <t>Technická specifikace položky odpovídá příslušné cenové soustavě</t>
  </si>
  <si>
    <t>211</t>
  </si>
  <si>
    <t>015240</t>
  </si>
  <si>
    <t>POPLATKY ZA LIKVIDACŮ ODPADŮ NEKONTAMINOVANÝCH - 20 03 99 ODPAD PODOBNÝ KOMUNÁLNÍMU ODPADU</t>
  </si>
  <si>
    <t>212</t>
  </si>
  <si>
    <t>015280</t>
  </si>
  <si>
    <t>POPLATKY ZA LIKVIDACŮ ODPADŮ NEKONTAMINOVANÝCH - 17 01 03 ODPOJOVAČE-OCEL, PORCELÁN 100KG</t>
  </si>
  <si>
    <t>213</t>
  </si>
  <si>
    <t>015290</t>
  </si>
  <si>
    <t>POPLATKY ZA LIKVIDACŮ ODPADŮ NEKONTAMINOVANÝCH - 17 01 03 PORCELÁNOVÉ PODPĚRKY</t>
  </si>
  <si>
    <t>214</t>
  </si>
  <si>
    <t>015310</t>
  </si>
  <si>
    <t>POPLATKY ZA LIKVIDACŮ ODPADŮ NEKONTAMINOVANÝCH - 16 02 14 ELEKTROŠROT (VYŘAZENÁ EL. ZAŘÍZENÍ A PŘÍSTR. - AL, CU A VZ. KOVY)</t>
  </si>
  <si>
    <t>215</t>
  </si>
  <si>
    <t>015620</t>
  </si>
  <si>
    <t>POPLATKY ZA LIKVIDACŮ ODPADŮ NEBEZPEČNÝCH - 17 04 10* KABELY S IZOLACÍ PAPÍR - OLEJ</t>
  </si>
  <si>
    <t>216</t>
  </si>
  <si>
    <t>015120</t>
  </si>
  <si>
    <t>POPLATKY ZA LIKVIDACŮ ODPADŮ NEKONTAMINOVANÝCH - 17 01 02 STAVEBNÍ A DEMOLIČNÍ SUŤ (CIHLY)</t>
  </si>
  <si>
    <t>217</t>
  </si>
  <si>
    <t>015140</t>
  </si>
  <si>
    <t>POPLATKY ZA LIKVIDACŮ ODPADŮ NEKONTAMINOVANÝCH - 17 01 01 BETON Z DEMOLIC OBJEKTŮ, ZÁKLADŮ TV</t>
  </si>
  <si>
    <t>218</t>
  </si>
  <si>
    <t>015680</t>
  </si>
  <si>
    <t>POPLATKY ZA LIKVIDACŮ ODPADŮ NEBEZPEČNÝCH - 17 06 05* STAVEBNÍ MATERIÁLY OBSAHUJÍCÍ AZBEST</t>
  </si>
  <si>
    <t>219</t>
  </si>
  <si>
    <t>015750</t>
  </si>
  <si>
    <t>POPLATKY ZA LIKVIDACŮ ODPADŮ NEBEZPEČNÝCH - 17 06 01* IZOLAČNÍ MATERIÁLY S OBSAHEM AZBESTU</t>
  </si>
  <si>
    <t>220</t>
  </si>
  <si>
    <t>015621</t>
  </si>
  <si>
    <t>POPLATKY ZA LIKVIDACŮ ODPADŮ NEBEZPEČNÝCH - KABELY S PLASTOVOU IZOLACÍ</t>
  </si>
  <si>
    <t>221</t>
  </si>
  <si>
    <t>R74FR01</t>
  </si>
  <si>
    <t>ODVOZ ODPADU NA LIKVIDACI NEBO JINÉ URČENÉ MÍSTO</t>
  </si>
  <si>
    <t>KPL</t>
  </si>
  <si>
    <t>R-Položka</t>
  </si>
  <si>
    <t>1. Položka obsahuje:  
 – odvoz jakýmkoliv dopravním prostředkem a složení  
 – případné překládky na trase  
– naložení materiálu na dopravní prostředek  
2. Položka neobsahuje:  
 – poplatky za likvidaci odpadů, nacení se položkami ze ssd 0  
3. Způsob měření:  
Výměra je součtem součinů metrů krychlových tun vybouraného materiálu v původním stavu a jednotlivých vzdáleností v kilometrech.</t>
  </si>
  <si>
    <t>70</t>
  </si>
  <si>
    <t>Všeobecné práce pro silnoproud a slaboproud</t>
  </si>
  <si>
    <t>203</t>
  </si>
  <si>
    <t>703113</t>
  </si>
  <si>
    <t>KABELOVÝ ROŠT/LÁVKA NOSNÝ ŽÁROVĚ ZINKOVANÝ VČETNĚ UPEVNĚNÍ A PŘÍSLUŠENSTVÍ SVĚTLÉ ŠÍŘKY PŘES 250 DO 400 MM</t>
  </si>
  <si>
    <t>M</t>
  </si>
  <si>
    <t>STS = 140m</t>
  </si>
  <si>
    <t>204</t>
  </si>
  <si>
    <t>703752</t>
  </si>
  <si>
    <t>PROTIPOŽÁRNÍ UCPÁVKA STĚNOU/STROPEM, TL DO 50CM, DO EI 90 MIN.</t>
  </si>
  <si>
    <t>M2</t>
  </si>
  <si>
    <t>STS = 0,9m2</t>
  </si>
  <si>
    <t>205</t>
  </si>
  <si>
    <t>709512</t>
  </si>
  <si>
    <t>PODPŮRNÉ A POMOCNÉ KONSTRUKCE OCELOVÉ Z PROFILŮ SVAŘOVANÝCH A ŠROUBOVANÝCH S POVRCHOVOU ÚPRAVOU NÁTĚREM</t>
  </si>
  <si>
    <t>KG</t>
  </si>
  <si>
    <t>STS - T1 - 60kg + TL - 60kg + T2 - 60kg = 180kg</t>
  </si>
  <si>
    <t>206</t>
  </si>
  <si>
    <t>703711</t>
  </si>
  <si>
    <t>IZOLAČNÍ DESKA DO KABELOVÉ LÁVKY VČETNĚ NAŘEZÁNÍ TLOUŠŤKY DO 10 MM</t>
  </si>
  <si>
    <t>STS - 54m2</t>
  </si>
  <si>
    <t>207</t>
  </si>
  <si>
    <t>703742</t>
  </si>
  <si>
    <t>KABELOVÁ PŘÍCHYTKA VN VČETNĚ UPEVNĚNÍ A PŘÍSLUŠENSTVÍ PRO ROZSAH UPNUTÍ OD 26 DO 50 MM</t>
  </si>
  <si>
    <t>STS - 60ks</t>
  </si>
  <si>
    <t>208</t>
  </si>
  <si>
    <t>703722</t>
  </si>
  <si>
    <t>KABELOVÁ PŘÍCHYTKA PRO ROZSAH UPNUTÍ OD 26 DO 50 MM</t>
  </si>
  <si>
    <t>STS - 80ks</t>
  </si>
  <si>
    <t>209</t>
  </si>
  <si>
    <t>703721</t>
  </si>
  <si>
    <t>KABELOVÁ PŘÍCHYTKA PRO ROZSAH UPNUTÍ DO 25 MM</t>
  </si>
  <si>
    <t>STS - 120ks</t>
  </si>
  <si>
    <t>74</t>
  </si>
  <si>
    <t>SILNOPROUD</t>
  </si>
  <si>
    <t>7451A5</t>
  </si>
  <si>
    <t>MODULÁRNÍ ROZVADĚČ 3-F DO UN 25KV, 630A, DO 20KA/1S,ŽIVÉ ČÁSTI A SPÍNACÍ PRVKY BEZ IZOLACE PLYNU SF6,POLE S VYPÍNAČEM,PROUDOVÝMI A NAPĚŤOVÝMI MĚNIČI</t>
  </si>
  <si>
    <t>STS - AJA (A, T1, T2, TL1, B)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</si>
  <si>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</si>
  <si>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</si>
  <si>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</si>
  <si>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</si>
  <si>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</si>
  <si>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</si>
  <si>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</si>
  <si>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</si>
  <si>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</si>
  <si>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742E22</t>
  </si>
  <si>
    <t>IZOLOVANÝ ADAPTÉR PRO PŘIPOJENÍ DO IZOLOVANÉHO ROZVADĚČE, K TRANSFORMÁTORU DO 35 KV, SADA TŘÍ ŽIL, S OMEZOVAČEM PŘEPĚTÍ OD 95 DO 150 MM2</t>
  </si>
  <si>
    <t>STS -  AJA (A + B)= 2 ks</t>
  </si>
  <si>
    <t>742B21</t>
  </si>
  <si>
    <t>KABELOVÁ KONCOVKA VN VNITŘNÍ, SADA TŘÍ ŽIL NEBO TŘÍŽÍLOVÁ PRO KABELY PŘES 6 KV DO 70 MM2</t>
  </si>
  <si>
    <t>STS  -  AJA (T1 + T2 + TL1) + T1, T2, TL1  =  6 ks</t>
  </si>
  <si>
    <t>742E21</t>
  </si>
  <si>
    <t>IZOLOVANÝ ADAPTÉR PRO PŘIPOJENÍ DO IZOLOVANÉHO ROZVADĚČE, K TRANSFORMÁTORU DO 35 KV, SADA TŘÍ ŽIL, S OMEZOVAČEM PŘEPĚTÍ DO 70 MM2</t>
  </si>
  <si>
    <t>STS  -  AJA (T1 + T2 + TL1) = 3 ks</t>
  </si>
  <si>
    <t>745432</t>
  </si>
  <si>
    <t>TRANSFORMÁTOR 3-F, 22/0,4 KV, OLEJOVÝ HERMETIZOVANÝ PŘES 160 DO 400 KVA</t>
  </si>
  <si>
    <t>STS - T1, T2</t>
  </si>
  <si>
    <t>R 745433</t>
  </si>
  <si>
    <t>DEKOMPENZAČNÍ TLUMIVKA 22kV, OLEJOVÁ HERMETIZOVANÁ DO 175 kVAr, PŘEPÍNATELNÁ  V 5 STUPNÍCH</t>
  </si>
  <si>
    <t>STS - TL1</t>
  </si>
  <si>
    <t>R 745532</t>
  </si>
  <si>
    <t>ZÁCHYTNÁ OLEJOVÁ JÍMKA PRO TRANSFORMÁTOR A DEKOMPENZČNÍ TLUMIVKU (POZINKOVANÝ PLECH TLOUŠKY 2MM, CČETNĚ 2KA PROFILŮ U PRO NAJÍŽDĚNÍ TRANSFORMÁTORU A T</t>
  </si>
  <si>
    <t>STS  - T1, T2, TL1 = 3ks</t>
  </si>
  <si>
    <t>1. Položka obsahuje:  
 – veškerý podružný, pomocný a upevňovací materiál  
 – technický popis viz. projektová dokumentace  
2. Položka neobsahuje:  
 X  
3. Způsob měření:  
Udává se počet kusů kompletní konstrukce nebo práce.</t>
  </si>
  <si>
    <t>745803</t>
  </si>
  <si>
    <t>TLUMIČ VIBRACÍ TRANSFORMÁTORU (PODLOŽKY POD KOLEČKA Z ANTIVIBRAČNÍ HMOTY)</t>
  </si>
  <si>
    <t>STS  -  T1 + T2 + TL1 =  3 x 4</t>
  </si>
  <si>
    <t>745804</t>
  </si>
  <si>
    <t>ZARÁŽKA KOLEČEK TRANSFORMÁTORU</t>
  </si>
  <si>
    <t>STS  -  T1 + T2 + TL1 =  3 x 2</t>
  </si>
  <si>
    <t>R 745807</t>
  </si>
  <si>
    <t>DŘEVĚNÁ ZÁBRANA NA STANOVIŠTĚ TRANSFORMÁTORŮ A TLUMIVKY</t>
  </si>
  <si>
    <t>STS  -  T1 + T2 + TL1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</si>
  <si>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</si>
  <si>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</si>
  <si>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</si>
  <si>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</si>
  <si>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747125</t>
  </si>
  <si>
    <t>OŽIVENÍ JEDNOHO POLE ROZVADĚČE ZHOTOVENÉHO SUBDODAVATELEM V PODMÍNKÁCH EXTERNÍ MONTÁŽE SE SLOŽITOU VÝSTROJÍ</t>
  </si>
  <si>
    <t>STS -  RH - pole č.1 + RZZ - pole č.1 + RZS-1 - pole č.1 = 3 ks</t>
  </si>
  <si>
    <t>744358</t>
  </si>
  <si>
    <t>ROZVADĚČ NN SKŘÍŇOVÝ OCELOPLECH.VYZBROJENÝ,DO IP 40,HLOUBKY OD 510 DO 800MM, ŠÍŘKY OD 510 DO 800MM, VÝŠKY DO 2250MM-VÝVODNÍ POLE SE SLOŽITOU VÝZBROJÍ</t>
  </si>
  <si>
    <t>STS -  RH - pole č.2 - 7 + RZS-2 - pole č.10  = 6 + 1 + 2 ROHOVÉ</t>
  </si>
  <si>
    <t>747111</t>
  </si>
  <si>
    <t>KONTROLA SILOVÝCH ROZVADĚČŮ NN, 1 POLE</t>
  </si>
  <si>
    <t>R746723</t>
  </si>
  <si>
    <t>ROZVADĚČ VLASTNÍ SPOTŘEBY BEZVÝPADKOVÝ 24V DC, VČETNĚ VYBAVENÍ, BEZ MĚNIČŮ NN/MN</t>
  </si>
  <si>
    <t>STS - ATK = 1</t>
  </si>
  <si>
    <t>746742</t>
  </si>
  <si>
    <t>USMĚRŇOVAČ 3-F MODULÁRNÍ AC/DC PŘES 20 DO 60 A</t>
  </si>
  <si>
    <t>STS - ATK= 2x GI</t>
  </si>
  <si>
    <t>7467E4</t>
  </si>
  <si>
    <t>SKŘÍŇ PRO AKUMULÁTORY/BATERIE PŘES 150 DO 300 AH VČETNĚ CHLADÍCÍ JEDNOTKY</t>
  </si>
  <si>
    <t>STS (GB)</t>
  </si>
  <si>
    <t>7467B2</t>
  </si>
  <si>
    <t>AKUMULÁTOR/BATERIE 24 V DC PŘES 150 DO 300 AH</t>
  </si>
  <si>
    <t>24</t>
  </si>
  <si>
    <t>747113</t>
  </si>
  <si>
    <t>KONTROLA STEJNOSMĚRNÝCH ROZVADĚČŮ, 1 POLE</t>
  </si>
  <si>
    <t>STS (GB + ATK/ATZ) = 2</t>
  </si>
  <si>
    <t>25</t>
  </si>
  <si>
    <t>747114</t>
  </si>
  <si>
    <t>KONTROLA USMĚRŇOVAČŮ NEBO MĚNIČŮ, 1 POLE</t>
  </si>
  <si>
    <t>STS  - 1 pole (GI+ GS)</t>
  </si>
  <si>
    <t>26</t>
  </si>
  <si>
    <t>744515</t>
  </si>
  <si>
    <t>ROZVADĚČ KOMPENZAČNÍ VNITŘNÍ OD 151 DO 250 KVAR</t>
  </si>
  <si>
    <t>STS - RK</t>
  </si>
  <si>
    <t>27</t>
  </si>
  <si>
    <t>744542</t>
  </si>
  <si>
    <t>ROZVADĚČ - REGULAČNÍ A MONITOROVACÍ ELEKTROENERGETICKÉ ZAŘÍZENÍ PRO SLEDOVÁNÍ ODBĚRU, PROGRAMOVÉ REGULOVÁNÍ ODBĚRU A PŘENOS DAT DO CENTRÁLNÍ DATABÁZE</t>
  </si>
  <si>
    <t>28</t>
  </si>
  <si>
    <t>746563</t>
  </si>
  <si>
    <t>SPOJOVACÍ VEDENÍ VN ZAOBLENÉ VČETNĚ DRŽÁKŮ - CU PAS DO 500 MM2</t>
  </si>
  <si>
    <t>STS - TL1 3 x 2 x 1m + T2 = 3 x 2 x 1m + T1 = 3 x 2 x 1m = 18</t>
  </si>
  <si>
    <t>29</t>
  </si>
  <si>
    <t>746565</t>
  </si>
  <si>
    <t>SPOJOVACÍ VEDENÍ VN ZAOBLENÉ VČETNĚ DRŽÁKŮ - UKONČENÍ PASU</t>
  </si>
  <si>
    <t>STS - T1 = 3 x 5ks +  TL1  = 3 x 5 ks +  T2 = 3 x 5ks  =  45</t>
  </si>
  <si>
    <t>30</t>
  </si>
  <si>
    <t>746566</t>
  </si>
  <si>
    <t>SPOJOVACÍ VEDENÍ VN ZAOBLENÉ VČETNĚ DRŽÁKŮ - PRUŽNÁ SPOJKA</t>
  </si>
  <si>
    <t>STS - T1 = 3ks +  TL1 = 3ks + T2 = 3ks =  9</t>
  </si>
  <si>
    <t>31</t>
  </si>
  <si>
    <t>746166</t>
  </si>
  <si>
    <t>SVORKA 110 KV - UPEVŇOVACÍ SOUČÁSTI PRO VNIŘNÍ A VENKOVNÍ ROZVODY (DRŽÁKY PASOVÝCH VEDENÍ A KABELŮ), 110 KV</t>
  </si>
  <si>
    <t>STS - T1 = 3ks +  TL1 = 3ks +  T2 = 3ks=  9</t>
  </si>
  <si>
    <t>32</t>
  </si>
  <si>
    <t>745272</t>
  </si>
  <si>
    <t>PODPĚRNÝ IZOLÁTOR VN PLASTOVÝ</t>
  </si>
  <si>
    <t>STS - T1 = 3ks +  TL1= 3ks + T2 = 3ks =  9</t>
  </si>
  <si>
    <t>33</t>
  </si>
  <si>
    <t>742G32</t>
  </si>
  <si>
    <t>KABEL NN DVOU- A TŘÍŽÍLOVÝ CU S PLASTOVOU IZOLACÍ STÍNĚNÝ OD 4 DO 16 MM2</t>
  </si>
  <si>
    <t>Příloha č. 3 projektové dokumentace - Seznam kabelů</t>
  </si>
  <si>
    <t>34</t>
  </si>
  <si>
    <t>742581</t>
  </si>
  <si>
    <t>KABEL VN - JEDNOŽÍLOVÝ, 22-CXEKVC(V)E(Y) DO 70 MM2</t>
  </si>
  <si>
    <t>35</t>
  </si>
  <si>
    <t>742H12</t>
  </si>
  <si>
    <t>KABEL NN ČTYŘ- A PĚTIŽÍLOVÝ CU S PLASTOVOU IZOLACÍ OD 4 DO 16 MM2</t>
  </si>
  <si>
    <t>36</t>
  </si>
  <si>
    <t>742H13</t>
  </si>
  <si>
    <t>KABEL NN ČTYŘ- A PĚTIŽÍLOVÝ CU S PLASTOVOU IZOLACÍ OD 25 DO 50 MM2</t>
  </si>
  <si>
    <t>37</t>
  </si>
  <si>
    <t>742F15</t>
  </si>
  <si>
    <t>KABEL NN NEBO VODIČ JEDNOŽÍLOVÝ CU S PLASTOVOU IZOLACÍ OD 150 DO 240 MM2</t>
  </si>
  <si>
    <t>38</t>
  </si>
  <si>
    <t>742H31</t>
  </si>
  <si>
    <t>KABEL NN ČTYŘ- A PĚTIŽÍLOVÝ CU S PLASTOVOU IZOLACÍ STÍNĚNÝ DO 2,5 MM2</t>
  </si>
  <si>
    <t>39</t>
  </si>
  <si>
    <t>742J29</t>
  </si>
  <si>
    <t>KABEL SDĚLOVACÍ LAN UTP/FTP UKONČENÝ KONEKTORY RJ45</t>
  </si>
  <si>
    <t>40</t>
  </si>
  <si>
    <t>742G31</t>
  </si>
  <si>
    <t>KABEL NN DVOU- A TŘÍŽÍLOVÝ CU S PLASTOVOU IZOLACÍ STÍNĚNÝ DO 2,5 MM2</t>
  </si>
  <si>
    <t>41</t>
  </si>
  <si>
    <t>742I12</t>
  </si>
  <si>
    <t>KABEL NN CU OVLÁDACÍ 7-12ŽÍLOVÝ OD 4 DO 6 MM2</t>
  </si>
  <si>
    <t>42</t>
  </si>
  <si>
    <t>742I11</t>
  </si>
  <si>
    <t>KABEL NN CU OVLÁDACÍ 7-12ŽÍLOVÝ DO 2,5 MM2</t>
  </si>
  <si>
    <t>43</t>
  </si>
  <si>
    <t>741811</t>
  </si>
  <si>
    <t>UZEMŇOVACÍ VODIČ NA POVRCHU FEZN DO 120 MM2</t>
  </si>
  <si>
    <t>STS - 2 x 70m</t>
  </si>
  <si>
    <t>44</t>
  </si>
  <si>
    <t>741C03</t>
  </si>
  <si>
    <t>POUZDRO PRO PRŮCHOD PÁSKU STĚNOU</t>
  </si>
  <si>
    <t>STS - 6 ks</t>
  </si>
  <si>
    <t>45</t>
  </si>
  <si>
    <t>741C04</t>
  </si>
  <si>
    <t>OCHRANNÉ POSPOJOVÁNÍ CU VODIČEM DO 16 MM2</t>
  </si>
  <si>
    <t>STS - 25m</t>
  </si>
  <si>
    <t>46</t>
  </si>
  <si>
    <t>741C05</t>
  </si>
  <si>
    <t>SPOJOVÁNÍ UZEMŇOVACÍCH VODIČŮ</t>
  </si>
  <si>
    <t>STS - 40 ks</t>
  </si>
  <si>
    <t>47</t>
  </si>
  <si>
    <t>748129</t>
  </si>
  <si>
    <t>DIELEKTRICKÝ KOBEREC ŠÍŘE 1300 MM, DÉLKY DO 5 M</t>
  </si>
  <si>
    <t>STS - 4 ks</t>
  </si>
  <si>
    <t>48</t>
  </si>
  <si>
    <t>748151</t>
  </si>
  <si>
    <t>BEZPEČNOSTNÍ TABULKA</t>
  </si>
  <si>
    <t>STS - 22 ks</t>
  </si>
  <si>
    <t>49</t>
  </si>
  <si>
    <t>748152</t>
  </si>
  <si>
    <t>PLAKÁT "PRVNÍ POMOC"</t>
  </si>
  <si>
    <t>STS - 1 ks</t>
  </si>
  <si>
    <t>50</t>
  </si>
  <si>
    <t>748153</t>
  </si>
  <si>
    <t>PLAKÁT "TELEFONNÍ ČÍSLA"</t>
  </si>
  <si>
    <t>51</t>
  </si>
  <si>
    <t>748154</t>
  </si>
  <si>
    <t>PLAKÁT "SCHÉMA ZAŘÍZENÍ"</t>
  </si>
  <si>
    <t>52</t>
  </si>
  <si>
    <t>748135</t>
  </si>
  <si>
    <t>DRŽÁK NÁSTĚNNÝ PRO OCHRANNÉ POMŮCKY</t>
  </si>
  <si>
    <t>53</t>
  </si>
  <si>
    <t>748111</t>
  </si>
  <si>
    <t>KOMPLETNÍ OSOBNÍ OCHRANNÉ PROSTŘEDKY A PRACOVNÍ POMŮCKY PRO TRAFOSTANICI</t>
  </si>
  <si>
    <t>54</t>
  </si>
  <si>
    <t>748241</t>
  </si>
  <si>
    <t>PÍSMENA A ČÍSLICE VÝŠKY DO 40 MM</t>
  </si>
  <si>
    <t>STS - 50 ks</t>
  </si>
  <si>
    <t>55</t>
  </si>
  <si>
    <t>748242</t>
  </si>
  <si>
    <t>PÍSMENA A ČÍSLICE VÝŠKY PŘES 40 DO 100 MM</t>
  </si>
  <si>
    <t>STS - 30 ks</t>
  </si>
  <si>
    <t>56</t>
  </si>
  <si>
    <t>742P15</t>
  </si>
  <si>
    <t>OZNAČOVACÍ ŠTÍTEK NA KABEL</t>
  </si>
  <si>
    <t>STS - 2x 36 ks = 72</t>
  </si>
  <si>
    <t>57</t>
  </si>
  <si>
    <t>742P16</t>
  </si>
  <si>
    <t>SVAZKOVÁNÍ JEDNOŽILOVÝCH KABELŮ VN</t>
  </si>
  <si>
    <t>STS - T1 - 19ks + TL - 19ks + T2 - 21ks = 59</t>
  </si>
  <si>
    <t>58</t>
  </si>
  <si>
    <t>742K13</t>
  </si>
  <si>
    <t>UKONČENÍ JEDNOŽÍLOVÉHO KABELU V ROZVADĚČI NEBO NA PŘÍSTROJI OD 25 DO 50 MM2</t>
  </si>
  <si>
    <t>59</t>
  </si>
  <si>
    <t>742K15</t>
  </si>
  <si>
    <t>UKONČENÍ JEDNOŽÍLOVÉHO KABELU V ROZVADĚČI NEBO NA PŘÍSTROJI OD 150 DO 240 MM2</t>
  </si>
  <si>
    <t>60</t>
  </si>
  <si>
    <t>742L11</t>
  </si>
  <si>
    <t>UKONČENÍ DVOU AŽ PĚTIŽÍLOVÉHO KABELU V ROZVADĚČI NEBO NA PŘÍSTROJI DO 2,5 MM2</t>
  </si>
  <si>
    <t>61</t>
  </si>
  <si>
    <t>742L12</t>
  </si>
  <si>
    <t>UKONČENÍ DVOU AŽ PĚTIŽÍLOVÉHO KABELU V ROZVADĚČI NEBO NA PŘÍSTROJI OD 4 DO 16 MM2</t>
  </si>
  <si>
    <t>62</t>
  </si>
  <si>
    <t>742M11
742M11</t>
  </si>
  <si>
    <t>UKONČENÍ 7-12ŽÍLOVÉHO KABELU V ROZVADĚČI NEBO NA PŘÍSTROJI DO 2,5 MM2</t>
  </si>
  <si>
    <t>63</t>
  </si>
  <si>
    <t>742M12</t>
  </si>
  <si>
    <t>UKONČENÍ 7-12ŽÍLOVÉHO KABELU V ROZVADĚČI NEBO NA PŘÍSTROJI OD 4 DO 6 MM2</t>
  </si>
  <si>
    <t>64</t>
  </si>
  <si>
    <t>747213</t>
  </si>
  <si>
    <t>CELKOVÁ PROHLÍDKA, ZKOUŠENÍ, MĚŘENÍ A VYHOTOVENÍ VÝCHOZÍ REVIZNÍ ZPRÁVY, PRO OBJEM IN PŘES 500 DO 1000 TIS. KČ</t>
  </si>
  <si>
    <t>STS</t>
  </si>
  <si>
    <t>65</t>
  </si>
  <si>
    <t>747214</t>
  </si>
  <si>
    <t>CELKOVÁ PROHLÍDKA, ZKOUŠENÍ, MĚŘENÍ A VYHOTOVENÍ VÝCHOZÍ REVIZNÍ ZPRÁVY, PRO OBJEM IN - PŘÍPLATEK ZA KAŽDÝCH DALŠÍCH I ZAPOČATÝCH 500 TIS. KČ</t>
  </si>
  <si>
    <t>66</t>
  </si>
  <si>
    <t>747301</t>
  </si>
  <si>
    <t>PROVEDENÍ PROHLÍDKY A ZKOUŠKY PRÁVNICKOU OSOBOU, VYDÁNÍ PRŮKAZU ZPŮSOBILOSTI</t>
  </si>
  <si>
    <t>STS = 1ks</t>
  </si>
  <si>
    <t>67</t>
  </si>
  <si>
    <t>747531</t>
  </si>
  <si>
    <t>ZKOUŠKY VODIČŮ A KABELŮ VN ZVÝŠENÝM NAPĚTÍM DO 35 KV</t>
  </si>
  <si>
    <t>STS - T1 - 3ks + TL - 3ks +  T2 - 3ks = 9</t>
  </si>
  <si>
    <t>68</t>
  </si>
  <si>
    <t>747532</t>
  </si>
  <si>
    <t>ZKOUŠKY VODIČŮ A KABELŮ VN - PROVOZ MĚŘÍCÍHO VOZU PO DOBU ZKOUŠEK VN KABELŮ</t>
  </si>
  <si>
    <t>69</t>
  </si>
  <si>
    <t>747124</t>
  </si>
  <si>
    <t>NAPĚŤOVÁ ZKOUŠKA ROZVODNY VČETNĚ SPÍNACÍCH PRVKŮ DO 35 KV</t>
  </si>
  <si>
    <t>747611</t>
  </si>
  <si>
    <t>MĚŘENÍ EMC A EMI DLE ČSN EN 50 121 V ROZSAHU PS/SO</t>
  </si>
  <si>
    <t>71</t>
  </si>
  <si>
    <t>747513</t>
  </si>
  <si>
    <t>ZKOUŠKY VODIČŮ A KABELŮ NN PRŮŘEZU ŽÍLY OD 4X150 DO 300 MM2</t>
  </si>
  <si>
    <t>STS = 8ks</t>
  </si>
  <si>
    <t>72</t>
  </si>
  <si>
    <t>747511</t>
  </si>
  <si>
    <t>ZKOUŠKY VODIČŮ A KABELŮ NN PRŮŘEZU ŽÍLY DO 5X25 MM2</t>
  </si>
  <si>
    <t>STS = 15ks</t>
  </si>
  <si>
    <t>73</t>
  </si>
  <si>
    <t>747512</t>
  </si>
  <si>
    <t>ZKOUŠKY VODIČŮ A KABELŮ NN PRŮŘEZU ŽÍLY OD 4X35 DO 120 MM2</t>
  </si>
  <si>
    <t>747521</t>
  </si>
  <si>
    <t>ZKOUŠKY VODIČŮ A KABELŮ OVLÁDACÍCH OD 5 DO 12 ŽIL</t>
  </si>
  <si>
    <t>75</t>
  </si>
  <si>
    <t>747522</t>
  </si>
  <si>
    <t>ZKOUŠKY VODIČŮ A KABELŮ OVLÁDACÍCH PŘES 12 DO 24 ŽIL</t>
  </si>
  <si>
    <t>76</t>
  </si>
  <si>
    <t>747701</t>
  </si>
  <si>
    <t>DOKONČOVACÍ MONTÁŽNÍ PRÁCE NA ELEKTRICKÉM ZAŘÍZENÍ</t>
  </si>
  <si>
    <t>STS = 60hod</t>
  </si>
  <si>
    <t>77</t>
  </si>
  <si>
    <t>747703</t>
  </si>
  <si>
    <t>ZKUŠEBNÍ PROVOZ</t>
  </si>
  <si>
    <t>78</t>
  </si>
  <si>
    <t>747704</t>
  </si>
  <si>
    <t>ZAŠKOLENÍ OBSLUHY</t>
  </si>
  <si>
    <t>79</t>
  </si>
  <si>
    <t>747705</t>
  </si>
  <si>
    <t>MANIPULACE NA ZAŘÍZENÍCH PROVÁDĚNÉ PROVOZOVATELEM</t>
  </si>
  <si>
    <t>STS = 20hod</t>
  </si>
  <si>
    <t>80</t>
  </si>
  <si>
    <t>R747709</t>
  </si>
  <si>
    <t>Vypracování realizační dokumentace PS/SO</t>
  </si>
  <si>
    <t>STS = 80hod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</si>
  <si>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</si>
  <si>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81</t>
  </si>
  <si>
    <t>747617</t>
  </si>
  <si>
    <t>MĚŘENÍ A NASTAVENÍ KOMPENZACE KAPACITNÍHO VÝKONU KABELU VN 22 KV</t>
  </si>
  <si>
    <t>STS = 2 směry</t>
  </si>
  <si>
    <t>82</t>
  </si>
  <si>
    <t>R 745Z34</t>
  </si>
  <si>
    <t>DEMONTÁŽ SILNOPROUDÉ TECHNOLOGIE STÁVAJÍCÍ TS 35/0,4kV</t>
  </si>
  <si>
    <t>Dle technické zprávy</t>
  </si>
  <si>
    <t>1. Položka obsahuje:  
 – demontáž stávající technologie (1 pole kobkového rozvaděče s mezistěnami, 1 ks olejového transformátoru o výkonu 100 kVA, 2 ks nástěnného rozvaděče, 1 ks svyslích odpínačů, 3 ks pojistkových spodků včetně pojistek, 4 pole rozvaděče 0,4kV včetně příslušenství a dvou polí rozvaděče kompenzace)                                                                                                                                                                         – demontáž kabelového vedení cca 80m, uzemnění - cca 60m, zákrytů, spojovacího vedení - 45m, naložení  a vyložení na/z dopravní/ho prostředku  
 a převoz na skládku                                                                                                                                                                                                                                                                                                                                                                                                    
 – technický popis viz. projektová dokumentace  
2. Položka neobsahuje:  
 X  
3. Způsob měření:  
Udává se počet kusů kompletní konstrukce nebo práce.</t>
  </si>
  <si>
    <t>201</t>
  </si>
  <si>
    <t>742I21</t>
  </si>
  <si>
    <t>KABEL NN CU OVLÁDACÍ 19-24ŽÍLOVÝ DO 2,5 MM2</t>
  </si>
  <si>
    <t>202</t>
  </si>
  <si>
    <t>742N11</t>
  </si>
  <si>
    <t>UKONČENÍ 19-24ŽÍLOVÉHO KABELU V ROZVADĚČI NEBO NA PŘÍSTROJI DO 2,5 MM2</t>
  </si>
  <si>
    <t xml:space="preserve">  PS 32-23-01</t>
  </si>
  <si>
    <t>Pardubice-Rosice nad Labem - Stéblová, TM Stéblová, doplnění DŘT</t>
  </si>
  <si>
    <t>PS 32-23-01</t>
  </si>
  <si>
    <t>R322301a</t>
  </si>
  <si>
    <t>R322301b</t>
  </si>
  <si>
    <t>R322301c</t>
  </si>
  <si>
    <t>R322301d</t>
  </si>
  <si>
    <t>R322301e</t>
  </si>
  <si>
    <t xml:space="preserve">  PS 32-23-02</t>
  </si>
  <si>
    <t>Pardubice-Rosice nad Labem - Stéblová, zastávka Pardubice-Semtín, TTS 22kV, technologie</t>
  </si>
  <si>
    <t>PS 32-23-02</t>
  </si>
  <si>
    <t>Silnoproud</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</si>
  <si>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</si>
  <si>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</si>
  <si>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</si>
  <si>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A, B,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</si>
  <si>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</si>
  <si>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</si>
  <si>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</si>
  <si>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745431</t>
  </si>
  <si>
    <t>TRANSFORMÁTOR 3-F, 22/0,4 KV, OLEJOVÝ HERMETIZOVANÝ DO 160 KVA</t>
  </si>
  <si>
    <t>T1</t>
  </si>
  <si>
    <t>Dle technické zprávy, TKP staveb státních drah. Dle výkazů materiálu projektu a příloh projektové dokumentace.</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</si>
  <si>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</si>
  <si>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</si>
  <si>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</si>
  <si>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</si>
  <si>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</si>
  <si>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</si>
  <si>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</si>
  <si>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</si>
  <si>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</si>
  <si>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</si>
  <si>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</si>
  <si>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</si>
  <si>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</si>
  <si>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741C02</t>
  </si>
  <si>
    <t>UZEMŇOVACÍ SVORKA</t>
  </si>
  <si>
    <t>3x5 m</t>
  </si>
  <si>
    <t>742A21</t>
  </si>
  <si>
    <t>KABELOVÁ KONCOVKA VN VNITŘNÍ JEDNOŽÍLOVÁ PRO KABELY PŘES 6 KV DO 70 MM2</t>
  </si>
  <si>
    <t>2x3</t>
  </si>
  <si>
    <t>A,B</t>
  </si>
  <si>
    <t>741413</t>
  </si>
  <si>
    <t>ZÁSUVKA/PŘÍVODKA PRŮMYSLOVÁ, KRYTÍ IP 44 400 V, DO 63 A</t>
  </si>
  <si>
    <t>Přívodka ZZEE 32 A</t>
  </si>
  <si>
    <t>742G11</t>
  </si>
  <si>
    <t>KABEL NN DVOU- A TŘÍŽÍLOVÝ CU S PLASTOVOU IZOLACÍ DO 2,5 MM2</t>
  </si>
  <si>
    <t>2x5 m</t>
  </si>
  <si>
    <t>742G12</t>
  </si>
  <si>
    <t>KABEL NN DVOU- A TŘÍŽÍLOVÝ CU S PLASTOVOU IZOLACÍ OD 4 DO 16 MM2</t>
  </si>
  <si>
    <t>742F14</t>
  </si>
  <si>
    <t>KABEL NN NEBO VODIČ JEDNOŽÍLOVÝ CU S PLASTOVOU IZOLACÍ OD 70 DO 120 MM2</t>
  </si>
  <si>
    <t>4x5 m</t>
  </si>
  <si>
    <t>1x5 m</t>
  </si>
  <si>
    <t>2x5</t>
  </si>
  <si>
    <t>3x2</t>
  </si>
  <si>
    <t>742K14</t>
  </si>
  <si>
    <t>UKONČENÍ JEDNOŽÍLOVÉHO KABELU V ROZVADĚČI NEBO NA PŘÍSTROJI OD 70 DO 120 MM2</t>
  </si>
  <si>
    <t>8x1</t>
  </si>
  <si>
    <t>3x1</t>
  </si>
  <si>
    <t>4x1</t>
  </si>
  <si>
    <t>2x12</t>
  </si>
  <si>
    <t>742P12</t>
  </si>
  <si>
    <t>OCHRANNÝ NÁTĚR KABELU PROTI OHNI</t>
  </si>
  <si>
    <t>703751</t>
  </si>
  <si>
    <t>PROTIPOŽÁRNÍ UCPÁVKA POD ROZVADĚČ DO EI 90 MIN.</t>
  </si>
  <si>
    <t>703756</t>
  </si>
  <si>
    <t>PROTIPOŽÁRNÍ TMEL ( TUBA - 1000ML ), DO EI 90 MIN.</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</si>
  <si>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</si>
  <si>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</si>
  <si>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</si>
  <si>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703713</t>
  </si>
  <si>
    <t>IZOLAČNÍ DESKA DO KABELOVÉ LÁVKY VČETNĚ NAŘEZÁNÍ TLOUŠŤKY PŘES 15 MM</t>
  </si>
  <si>
    <t>0,3x10</t>
  </si>
  <si>
    <t>703763</t>
  </si>
  <si>
    <t>KABELOVÁ UCPÁVKA VODĚ ODOLNÁ PRO VNITŘNÍ PRŮMĚR OTVORU 105 - 185MM</t>
  </si>
  <si>
    <t>Uzemnění</t>
  </si>
  <si>
    <t>R742P17</t>
  </si>
  <si>
    <t>Vytyčení trasy kabelového vedení v zastavěném prostoru</t>
  </si>
  <si>
    <t>KM</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</si>
  <si>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</si>
  <si>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</si>
  <si>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</si>
  <si>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</si>
  <si>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R709310</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</si>
  <si>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</si>
  <si>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</si>
  <si>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17411</t>
  </si>
  <si>
    <t>ZÁSYP JAM A RÝH ZEMINOU SE ZHUTNĚNÍM</t>
  </si>
  <si>
    <t>M3</t>
  </si>
  <si>
    <t>0,35x0,9x230</t>
  </si>
  <si>
    <t>741911</t>
  </si>
  <si>
    <t>UZEMŇOVACÍ VODIČ V ZEMI FEZN DO 120 MM2</t>
  </si>
  <si>
    <t>741B11</t>
  </si>
  <si>
    <t>ZEMNÍCÍ TYČ FEZN DÉLKY DO 2 M</t>
  </si>
  <si>
    <t>R18215</t>
  </si>
  <si>
    <t>Provizorní úprava terénu v přírodní zemině tř. I</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</si>
  <si>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</si>
  <si>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</si>
  <si>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</si>
  <si>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</si>
  <si>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</si>
  <si>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</si>
  <si>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</si>
  <si>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</si>
  <si>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</si>
  <si>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</si>
  <si>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015111</t>
  </si>
  <si>
    <t>POPLATKY ZA LIKVIDACI ODPADŮ NEKONTAMINOVANÝCH - 17 05 04 VYTĚŽENÉ ZEMINY A HORNINY - I. TŘÍDA TĚŽITELNOSTI</t>
  </si>
  <si>
    <t>R741Z92</t>
  </si>
  <si>
    <t>ODPAD - ODVOZ (NA LIKVIDACI ODPADŮ NEBO JINÉ URČENÉ MÍSTO)</t>
  </si>
  <si>
    <t>tkm</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</si>
  <si>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</si>
  <si>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 xml:space="preserve">  PS 32-23-03</t>
  </si>
  <si>
    <t>Pardubice-Rosice nad Labem - Stéblová, zastávka Stéblová Obec, TTS 22kV, technologie</t>
  </si>
  <si>
    <t>PS 32-23-03</t>
  </si>
  <si>
    <t>R745412</t>
  </si>
  <si>
    <t>TRANSFORMÁTOR OLEJOVÝ 3-F, 22/0,4 KV, 50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</si>
  <si>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</si>
  <si>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742L13</t>
  </si>
  <si>
    <t>UKONČENÍ DVOU AŽ PĚTIŽÍLOVÉHO KABELU V ROZVADĚČI NEBO NA PŘÍSTROJI OD 25 DO 50 MM2</t>
  </si>
  <si>
    <t>2x1</t>
  </si>
  <si>
    <t>1x1</t>
  </si>
  <si>
    <t>0,35x0,9x180</t>
  </si>
  <si>
    <t xml:space="preserve">  PS 33-23-01</t>
  </si>
  <si>
    <t>ŽST Stéblová, doplnění DŘT</t>
  </si>
  <si>
    <t>PS 33-23-01</t>
  </si>
  <si>
    <t>R332301a</t>
  </si>
  <si>
    <t>viz. Technická zpráva a výkres č. 20</t>
  </si>
  <si>
    <t>R332301b</t>
  </si>
  <si>
    <t>E.1.1.1</t>
  </si>
  <si>
    <t>Železniční svršek</t>
  </si>
  <si>
    <t xml:space="preserve">  SO 30-31-01</t>
  </si>
  <si>
    <t>Pardubice hl. n. - Pardubice-Rosice nad Labem, železniční svršek</t>
  </si>
  <si>
    <t>SO 30-31-01</t>
  </si>
  <si>
    <t>015</t>
  </si>
  <si>
    <t>015250</t>
  </si>
  <si>
    <t>POPLATKY ZA LIKVIDACŮ ODPADŮ NEKONTAMINOVANÝCH - 17 02 03  POLYETYLÉNOVÉ  PODLOŽKY (ŽEL. SVRŠEK)</t>
  </si>
  <si>
    <t>1: 1,4</t>
  </si>
  <si>
    <t>015260</t>
  </si>
  <si>
    <t>POPLATKY ZA LIKVIDACŮ ODPADŮ NEKONTAMINOVANÝCH - 07 02 99  PRYŽOVÉ PODLOŽKY (ŽEL. SVRŠEK)</t>
  </si>
  <si>
    <t>1: 0,3</t>
  </si>
  <si>
    <t>015520</t>
  </si>
  <si>
    <t>POPLATKY ZA LIKVIDACŮ ODPADŮ NEBEZPEČNÝCH - 17 02 04*  ŽELEZNIČNÍ PRAŽCE DŘEVĚNÉ</t>
  </si>
  <si>
    <t>1: 757*0,08</t>
  </si>
  <si>
    <t>015150</t>
  </si>
  <si>
    <t>POPLATKY ZA LIKVIDACŮ ODPADŮ NEKONTAMINOVANÝCH - 17 05 08  ŠTĚRK Z KOLEJIŠTĚ</t>
  </si>
  <si>
    <t>1: 325</t>
  </si>
  <si>
    <t>Komunikace</t>
  </si>
  <si>
    <t>512550</t>
  </si>
  <si>
    <t>KOLEJOVÉ LOŽE - ZŘÍZENÍ Z KAMENIVA HRUBÉHO DRCENÉHO (ŠTĚRK)</t>
  </si>
  <si>
    <t>1: viz. pril. č.2 výkazu výměr; 1503,2</t>
  </si>
  <si>
    <t>512560</t>
  </si>
  <si>
    <t>KOLEJOVÉ LOŽE - ZŘÍZENÍ Z KAMENIVA HRUBÉHO RECYKLOVANÉHO</t>
  </si>
  <si>
    <t>1: Štěrkové lože regenerovaný materiál; 134,8</t>
  </si>
  <si>
    <t>Zřízení železničního svršku</t>
  </si>
  <si>
    <t>523352</t>
  </si>
  <si>
    <t>KOLEJ 60 E2, ROZD. "U", BEZSTYKOVÁ, PR. BET. BEZPODKLADNICOVÝ, UP. PRUŽNÉ</t>
  </si>
  <si>
    <t>1: Kolej 60 E2, B91 T/1 (nebo S/1), up. W14, ; 675,9</t>
  </si>
  <si>
    <t>Svary kolejnic a izolované styky</t>
  </si>
  <si>
    <t>545112</t>
  </si>
  <si>
    <t>SVAR KOLEJNIC (STEJNÉHO TVARU) 60 E2, R 65 SPOJITĚ</t>
  </si>
  <si>
    <t>pril.1.4; 58ks</t>
  </si>
  <si>
    <t>549111</t>
  </si>
  <si>
    <t>BROUŠENÍ KOLEJE A VÝHYBEK</t>
  </si>
  <si>
    <t>1: pril. č.4; 675,9</t>
  </si>
  <si>
    <t>75C881</t>
  </si>
  <si>
    <t>MEZIKOLEJOVÁ LANOVÁ PROPOJKA (DO 3 LAN DO DÉLKY 7 M) - DODÁVKA</t>
  </si>
  <si>
    <t>KS</t>
  </si>
  <si>
    <t>1:propojky (3x20 Fe)-  KS 4+  propojky (6x20 Fe)- KS 1; 5</t>
  </si>
  <si>
    <t>75C887</t>
  </si>
  <si>
    <t>MEZIKOLEJOVÁ LANOVÁ PROPOJKA (DO 3 LAN DO DÉLKY 7 M) - MONTÁŽ</t>
  </si>
  <si>
    <t>90</t>
  </si>
  <si>
    <t>Ostatní konstrukce a práce</t>
  </si>
  <si>
    <t>R925920mj</t>
  </si>
  <si>
    <t>DRÁŽNÍ STEZKY Z JINÉHO MATERIÁLU TL. PŘES 50 MM</t>
  </si>
  <si>
    <t>R 201</t>
  </si>
  <si>
    <t>1: dle výkazu výměr; štěrk fr. 32/63; 151,4</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</si>
  <si>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</si>
  <si>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96</t>
  </si>
  <si>
    <t>Bourání a demontáže</t>
  </si>
  <si>
    <t>965124</t>
  </si>
  <si>
    <t>DEMONTÁŽ KOLEJE NA DŘEVĚNÝCH PRAŽCÍCH ROZEBRÁNÍM DO SOUČÁSTÍ</t>
  </si>
  <si>
    <t>1: 337,9</t>
  </si>
  <si>
    <t>965126</t>
  </si>
  <si>
    <t>DEMONTÁŽ KOLEJE NA DŘEVĚNÝCH PRAŽCÍCH - ODVOZ ROZEBRANÝCH SOUČÁSTÍ (Z MÍSTA DEMONTÁŽE NEBO Z - MONTÁŽNÍ ZÁKLADNY) K LIKVIDACI</t>
  </si>
  <si>
    <t>1: (757*0,08)*43+11,7*6+19,2*6+1,4*43+0,3*43</t>
  </si>
  <si>
    <t>965010</t>
  </si>
  <si>
    <t>ODSTRANĚNÍ KOLEJOVÉHO LOŽE A DRÁŽNÍCH STEZEK</t>
  </si>
  <si>
    <t>1: Viz. v.v.štěrk .; 449,4</t>
  </si>
  <si>
    <t>965023</t>
  </si>
  <si>
    <t>ODSTRANĚNÍ KOLEJOVÉHO LOŽE A DRÁŽNÍCH STEZEK - ODVOZ NA RECYKLACI</t>
  </si>
  <si>
    <t>M3KM</t>
  </si>
  <si>
    <t>1: odvoz na recyklaci ; 449,4*8</t>
  </si>
  <si>
    <t>965021</t>
  </si>
  <si>
    <t>ODSTRANĚNÍ KOLEJOVÉHO LOŽE A DRÁŽNÍCH STEZEK - ODVOZ NA SKLÁDKU</t>
  </si>
  <si>
    <t>1: odvoz na  skládku; 325/1,808*43</t>
  </si>
  <si>
    <t>965125</t>
  </si>
  <si>
    <t>DEMONTÁŽ KOLEJE NA DŘEVĚNÝCH PRAŽCÍCH - ODVOZ ROZEBRANÝCH SOUČÁSTÍ NA MONTÁŽNÍ ZÁKLADNU</t>
  </si>
  <si>
    <t>odvoz kolejnic k regeneraci; 65/1000*260*25 
odvoz pražců pro další využití; 33*0,08*25</t>
  </si>
  <si>
    <t>965441</t>
  </si>
  <si>
    <t>ODSTRANĚNÍ ZARÁŽEDLA KOLEJNICOVÉHO</t>
  </si>
  <si>
    <t>1: 1</t>
  </si>
  <si>
    <t>965442</t>
  </si>
  <si>
    <t>ODSTRANĚNÍ ZARÁŽEDLA KOLEJNICOVÉHO - ODVOZ (NA LIKVIDACI ODPADŮ NEBO JINÉ URČENÉ MÍSTO)</t>
  </si>
  <si>
    <t>1: odvoz zarážedla a předání OŘ: 2.5*25</t>
  </si>
  <si>
    <t xml:space="preserve">  SO 30-31-01.01</t>
  </si>
  <si>
    <t>Pardubice hl. n. - Pardubice-Rosice nad Labem, železniční svršek, následná úprava GPK</t>
  </si>
  <si>
    <t>SO 30-31-01.01</t>
  </si>
  <si>
    <t>R542312</t>
  </si>
  <si>
    <t>NÁSLEDNÁ ÚPRAVA SMĚROVÉHO A VÝŠKOVÉHO USPOŘÁDÁNÍ KOLEJE - PRAŽCE BETONOVÉ</t>
  </si>
  <si>
    <t>1: viz. Pril.1.4;  675,944</t>
  </si>
  <si>
    <t>Technická specifikace -  součástí následné směrové a výškové úpravy jsou i:   
   • pomocné a dokončovací práce, případné ztížení práce při překážkách na jedné nebo obou stranách,   
   • demontáž a zpětná montáž všech prvků v kolejišti pro směrovou a výškovou úpravu koleje, jako jsou například  přejezdové panely, zařízení pro kontrolu volnosti koleje, manipulace se součástmi AVV, ETCS apod.    
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</si>
  <si>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31-31-01</t>
  </si>
  <si>
    <t>ŽST Pardubice-Rosice nad Labem, železniční svršek</t>
  </si>
  <si>
    <t>SO 31-31-01</t>
  </si>
  <si>
    <t>Všeobecné konstrukce a práce</t>
  </si>
  <si>
    <t>015510</t>
  </si>
  <si>
    <t>POPLATKY ZA LIKVIDACŮ ODPADŮ NEBEZPEČNÝCH - 17 05 07* LOKÁLNĚ ZNEČIŠTĚNÝ ŠTĚRK A ZEMINA Z KOLEJIŠTĚ (VÝHYBKY)</t>
  </si>
  <si>
    <t>1: 9323.529 + 3979.824; dle VK/9.1 + 9.2 (dle průzkumu uvažováno podsítné (VK/8.1) jako kontaminované)</t>
  </si>
  <si>
    <t>POPLATKY ZA LIKVIDACŮ ODPADŮ NEBEZPEČNÝCH - 17 02 04* ŽELEZNIČNÍ PRAŽCE DŘEVĚNÉ</t>
  </si>
  <si>
    <t>1: 656*0.072; dle VK/9.3, přepočet na tuny (72 kg/ks)</t>
  </si>
  <si>
    <t>015210</t>
  </si>
  <si>
    <t>POPLATKY ZA LIKVIDACŮ ODPADŮ NEKONTAMINOVANÝCH - 17 01 01 ŽELEZNIČNÍ PRAŽCE BETONOVÉ</t>
  </si>
  <si>
    <t>1: 963*0.26; dle VK/9.4, přepočet na tuny (SB8 260 kg/ks)</t>
  </si>
  <si>
    <t>POPLATKY ZA LIKVIDACŮ ODPADŮ NEKONTAMINOVANÝCH - 17 02 03 POLYETYLÉNOVÉ PODLOŽKY (ŽEL. SVRŠEK)</t>
  </si>
  <si>
    <t>1: 0.291; dle VK/9.6</t>
  </si>
  <si>
    <t>POPLATKY ZA LIKVIDACŮ ODPADŮ NEKONTAMINOVANÝCH - 07 02 99 PRYŽOVÉ PODLOŽKY (ŽEL. SVRŠEK)</t>
  </si>
  <si>
    <t>1: 0.589; dle VK/9.7</t>
  </si>
  <si>
    <t>Kolejové lože</t>
  </si>
  <si>
    <t>1: 12853.276; dle VK/2.1</t>
  </si>
  <si>
    <t>1: 2984.453; dle VK/2.2</t>
  </si>
  <si>
    <t>513550</t>
  </si>
  <si>
    <t>KOLEJOVÉ LOŽE - DOPLNĚNÍ Z KAMENIVA HRUBÉHO DRCENÉHO (ŠTĚRK)</t>
  </si>
  <si>
    <t>1: 514.059; dle VK/2.3</t>
  </si>
  <si>
    <t>524352</t>
  </si>
  <si>
    <t>KOLEJ 60 E2 DLOUHÉ PASY, ROZD. "U", BEZSTYKOVÁ, PR. BET. BEZPODKLADNICOVÝ, UP. PRUŽNÉ</t>
  </si>
  <si>
    <t>1: 2928.373; dle VK/3.1</t>
  </si>
  <si>
    <t>524372</t>
  </si>
  <si>
    <t>KOLEJ 60 E2 DLOUHÉ PASY, ROZD. "U", BEZSTYKOVÁ, PR. BET. VÝHYBKOVÝ KRÁTKÝ, UP. PRUŽNÉ</t>
  </si>
  <si>
    <t>1: 173.033; dle VK/3.3</t>
  </si>
  <si>
    <t>524392</t>
  </si>
  <si>
    <t>KOLEJ 60 E2 DLOUHÉ PASY, ROZD. "U", BEZSTYKOVÁ, PR. BET. VÝHYBKOVÝ DLOUHÝ, UP. PRUŽNÉ</t>
  </si>
  <si>
    <t>1: 185.38; dle VK/3.2</t>
  </si>
  <si>
    <t>527352</t>
  </si>
  <si>
    <t>KOLEJ 60 E2 DLOUHÉ PASY TEPELNĚ OPRACOVANÉ, ROZD. "U", BEZSTYKOVÁ, PR. BET. BEZPODKLADNICOVÝ, UP. PRUŽNÉ</t>
  </si>
  <si>
    <t>1: 1088.916; dle VK/3.4</t>
  </si>
  <si>
    <t>527372</t>
  </si>
  <si>
    <t>KOLEJ 60 E2 DLOUHÉ PASY TEPELNĚ OPRACOVANÉ, ROZD. "U", BEZSTYKOVÁ, PR. BET. VÝHYBKOVÝ KRÁTKÝ, UP. PRUŽNÉ</t>
  </si>
  <si>
    <t>1: 12.6; dle VK/3.6</t>
  </si>
  <si>
    <t>527392</t>
  </si>
  <si>
    <t>KOLEJ 60 E2 DLOUHÉ PASY TEPELNĚ OPRACOVANÉ, ROZD. "U", BEZSTYKOVÁ, PR. BET. VÝHYBKOVÝ DLOUHÝ, UP. PRUŽNÉ</t>
  </si>
  <si>
    <t>1: 4.83; dle VK/3.5</t>
  </si>
  <si>
    <t>529352</t>
  </si>
  <si>
    <t>KOLEJ 49 E1 DLOUHÉ PASY, ROZD. "U", BEZSTYKOVÁ, PR. BET. BEZPODKLADNICOVÝ, UP. PRUŽNÉ</t>
  </si>
  <si>
    <t>1: 489.876; dle VK/3.7, pražce o min. hmotnosti 300kg 
2: 189.825; dle VK/3.8, pražce o min. hmotnosti 250kg</t>
  </si>
  <si>
    <t>529372</t>
  </si>
  <si>
    <t>KOLEJ 49 E1 DLOUHÉ PASY, ROZD. "U", BEZSTYKOVÁ, PR. BET. VÝHYBKOVÝ KRÁTKÝ, UP. PRUŽNÉ</t>
  </si>
  <si>
    <t>1: 78.145; dle VK/3.10</t>
  </si>
  <si>
    <t>529392</t>
  </si>
  <si>
    <t>KOLEJ 49 E1 DLOUHÉ PASY, ROZD. "U", BEZSTYKOVÁ, PR. BET. VÝHYBKOVÝ DLOUHÝ, UP. PRUŽNÉ</t>
  </si>
  <si>
    <t>1: 39.443; dle VK/3.9</t>
  </si>
  <si>
    <t>52A241</t>
  </si>
  <si>
    <t>KOLEJ 49 E1 REGENEROVANÁ, ROZD. "D", BEZSTYKOVÁ, PR. BET. PODKLADNICOVÝ UŽITÝ, UP. TUHÉ</t>
  </si>
  <si>
    <t>1: 50.019; dle VK/3.11 kolejnice a pražce vyzískány v rámci stavby</t>
  </si>
  <si>
    <t>52A111</t>
  </si>
  <si>
    <t>KOLEJ 49 E1 REGENEROVANÁ, ROZD. "C", BEZSTYKOVÁ, PR. DŘ., UP. TUHÉ</t>
  </si>
  <si>
    <t>1: 16.2; dle VK/3.12 kolejnice a pražce vyzískány v rámci stavby</t>
  </si>
  <si>
    <t>52D241</t>
  </si>
  <si>
    <t>KOLEJ R 65 REGENEROVANÁ, ROZD. "D", BEZSTYKOVÁ, PR. BET. PODKLADNICOVÝ UŽITÝ, UP. TUHÉ</t>
  </si>
  <si>
    <t>1: 1308.443; dle VK/3.13, tuhé upevnění K 
2: 197.613; dle VK/3.14, pružné upevnění KS - svěrky vyměněny v rámci pol.č. 45 (543412)</t>
  </si>
  <si>
    <t>Výhybky a výhybkové konstrukce</t>
  </si>
  <si>
    <t>5331G3</t>
  </si>
  <si>
    <t>J 60 1:18,5-1200, PR. BET., UP. PRUŽNÉ</t>
  </si>
  <si>
    <t>1: 3; dle VK/4.1</t>
  </si>
  <si>
    <t>5331E3</t>
  </si>
  <si>
    <t>J 60 1:14-760, PR. BET., UP. PRUŽNÉ</t>
  </si>
  <si>
    <t>1: 6; dle VK/4.2</t>
  </si>
  <si>
    <t>5331C3</t>
  </si>
  <si>
    <t>J 60 1:12-500, PR. BET., UP. PRUŽNÉ</t>
  </si>
  <si>
    <t>1: 3 + 1; dle VK/4.3 + 4.4</t>
  </si>
  <si>
    <t>533193</t>
  </si>
  <si>
    <t>J 60 1:11-300, PR. BET., UP. PRUŽNÉ</t>
  </si>
  <si>
    <t>1: 1 + 2; dle VK/4.5 + 4.6</t>
  </si>
  <si>
    <t>536193</t>
  </si>
  <si>
    <t>C (B) 60 1:11-300, PR. BET., UP. PRUŽNÉ</t>
  </si>
  <si>
    <t>1: ; dle VK/4.7</t>
  </si>
  <si>
    <t>533173</t>
  </si>
  <si>
    <t>J 60 1:9-300, PR. BET., UP. PRUŽNÉ</t>
  </si>
  <si>
    <t>1: 1 + 2; dle VK/4.8 + 4.9</t>
  </si>
  <si>
    <t>533293</t>
  </si>
  <si>
    <t>J 49 1:11-300, PR. BET., UP. PRUŽNÉ</t>
  </si>
  <si>
    <t>1: 1; dle VK/4.10</t>
  </si>
  <si>
    <t>533273</t>
  </si>
  <si>
    <t>J 49 1:9-300, PR. BET., UP. PRUŽNÉ</t>
  </si>
  <si>
    <t>1: 3 + 1; dle VK/4.11 + 4.12</t>
  </si>
  <si>
    <t>533233</t>
  </si>
  <si>
    <t>J 49 1:6,6-190, PR. BET., UP. PRUŽNÉ</t>
  </si>
  <si>
    <t>1: 1; dle VK/4.13</t>
  </si>
  <si>
    <t>534371</t>
  </si>
  <si>
    <t>REGENEROVANÁ J S 49 1:9-300, PR. DŘ., UP. TUHÉ</t>
  </si>
  <si>
    <t>1: 1; dle VK/4.14, výh. č. 25 (původní výh. č. 6), podrobnosti ohledně regenerace viz TZ kapitola 2.2.4</t>
  </si>
  <si>
    <t>534341</t>
  </si>
  <si>
    <t>REGENEROVANÁ J S 49 1:7,5-190, PR. DŘ., UP. TUHÉ</t>
  </si>
  <si>
    <t>1: 1; dle VK/4.15, výh. č. 15 (původní výh. č. 15), podrobnosti ohledně regenerace viz TZ kapitola 2.2.4</t>
  </si>
  <si>
    <t>539102</t>
  </si>
  <si>
    <t>ZVLÁŠTNÍ VYBAVENÍ VÝHYBEK, PRAŽCE ŽLABOVÉ, SESTAVA 2 KS</t>
  </si>
  <si>
    <t>1: 6; dle VK/4.19</t>
  </si>
  <si>
    <t>539103</t>
  </si>
  <si>
    <t>ZVLÁŠTNÍ VYBAVENÍ VÝHYBEK, PRAŽCE ŽLABOVÉ, SESTAVA 3 KS</t>
  </si>
  <si>
    <t>1: 9; dle VK/4.20</t>
  </si>
  <si>
    <t>53973C</t>
  </si>
  <si>
    <t>ZVLÁŠTNÍ VYBAVENÍ VÝHYBEK, PŘÍPLATEK ZA TEPELNÉ OPRACOVÁNÍ CELÉ VÝHYBKY 1:12-500</t>
  </si>
  <si>
    <t>1: 1; dle VK/4.4</t>
  </si>
  <si>
    <t>539511</t>
  </si>
  <si>
    <t>ZVLÁŠTNÍ VYBAVENÍ VÝHYBEK, VÁLEČKOVÁ STOLIČKA DOTLAČOVACÍ</t>
  </si>
  <si>
    <t>1: 12; dle VK/4.16</t>
  </si>
  <si>
    <t>539520</t>
  </si>
  <si>
    <t>ZVLÁŠTNÍ VYBAVENÍ VÝHYBEK, OMEZOVAČ POLOHY JAZYKA</t>
  </si>
  <si>
    <t>1: 8; dle VK/4.17</t>
  </si>
  <si>
    <t>539551</t>
  </si>
  <si>
    <t>ZVLÁŠTNÍ VYBAVENÍ VÝHYBEK, PRODLOUŽENÍ KLUZNÉ STOLIČKY PRO SNÍMAČ POLOHY JAZYKŮ</t>
  </si>
  <si>
    <t>PÁR</t>
  </si>
  <si>
    <t>1: 4; dle VK/4.18</t>
  </si>
  <si>
    <t>539540</t>
  </si>
  <si>
    <t>ZVLÁŠTNÍ VYBAVENÍ VÝHYBEK, ČELISŤOVÝ ZÁVĚR</t>
  </si>
  <si>
    <t>1: 53; dle VK/4.21</t>
  </si>
  <si>
    <t>539541</t>
  </si>
  <si>
    <t>ZVLÁŠTNÍ VYBAVENÍ VÝHYBEK, HÁKOVÝ ZÁVĚR</t>
  </si>
  <si>
    <t>1: 2; dle VK/4.22</t>
  </si>
  <si>
    <t>539710</t>
  </si>
  <si>
    <t>ZVLÁŠTNÍ VYBAVENÍ VÝHYBEK, PŘÍPLATEK ZA KONSTRUKCI A VÝROBU OBLOUKOVÉ VÝHYBKY</t>
  </si>
  <si>
    <t>1: 1 + 1; dle VK/4.4 + 4.12</t>
  </si>
  <si>
    <t>Úpravy drážního svršku</t>
  </si>
  <si>
    <t>542111</t>
  </si>
  <si>
    <t>SMĚROVÉ A VÝŠKOVÉ VYROVNÁNÍ KOLEJE NA PRAŽCÍCH DŘEVĚNÝCH DO 0,05 M</t>
  </si>
  <si>
    <t>1: 127.615; dle VK/7.4</t>
  </si>
  <si>
    <t>542121</t>
  </si>
  <si>
    <t>SMĚROVÉ A VÝŠKOVÉ VYROVNÁNÍ KOLEJE NA PRAŽCÍCH BETONOVÝCH DO 0,05 M</t>
  </si>
  <si>
    <t>1: 855.29; dle VK/7.3</t>
  </si>
  <si>
    <t>542211</t>
  </si>
  <si>
    <t>SMĚROVÉ A VÝŠKOVÉ VYROVNÁNÍ VÝHYBKOVÉ KONSTRUKCE NA PRAŽCÍCH DŘEVĚNÝCH DO 0,05 M</t>
  </si>
  <si>
    <t>1: 76; dle VK/7.5</t>
  </si>
  <si>
    <t>543221</t>
  </si>
  <si>
    <t>VÝMĚNA JEDNOTLIVÉHO PRAŽCE DŘEVĚNÉHO REGENEROVANÉHO, UPEVNĚNÍ TUHÉ</t>
  </si>
  <si>
    <t>1: 24; dle VK/7.7</t>
  </si>
  <si>
    <t>543412</t>
  </si>
  <si>
    <t>VÝMĚNA UPEVNĚNÍ (ŠROUBŮ, SPON, SVĚREK, KROUŽKŮ) PRUŽNÉHO</t>
  </si>
  <si>
    <t>1: 227.44*1.64; dle VK/7.6 
2: 197.613*1.64; dle VK/3.14, výměna upevnění z pol.č. 20 
3: převod z m na páry, uvažováno rozdělení d</t>
  </si>
  <si>
    <t>545111</t>
  </si>
  <si>
    <t>SVAR KOLEJNIC (STEJNÉHO TVARU) 60 E2, R 65 JEDNOTLIVĚ</t>
  </si>
  <si>
    <t>1: 6*2; dle VK/3.15, zavaření přechodových kolejnic na straně 60E2 
2: 8*2; dle VK/3.16, zavaření přechodových kolejnic na straně R65 
3: 20*2; dle situace, závěrné svary</t>
  </si>
  <si>
    <t>1: 100; dle VK/6.1, BK - 60E2 materiál R260 
2: 32; dle VK/6.2, BK - 60E2 materiál R350HT 
3: 96; dle VK/6.4, BK - R65 
4: 258; dle VK/6.5, BK - 60E2 výhybky 
5: 14; dle VK/6.6,  BK - 60E2 R350HT výhybky 
6: -20*2; dle situace, odpočet závěrných svarů</t>
  </si>
  <si>
    <t>545121</t>
  </si>
  <si>
    <t>SVAR KOLEJNIC (STEJNÉHO TVARU) 49 E1, T JEDNOTLIVĚ</t>
  </si>
  <si>
    <t>1: 6*2; dle VK/3.15, zavaření přechodových kolejnic na straně 49E1 
2: 8*2; dle VK/3.16, zavaření přechodových kolejnic na straně 49E1 
3: 12*2, dle situace, závěrné svary</t>
  </si>
  <si>
    <t>545122</t>
  </si>
  <si>
    <t>SVAR KOLEJNIC (STEJNÉHO TVARU) 49 E1, T SPOJITĚ</t>
  </si>
  <si>
    <t>1: 14; dle VK/6.3, BK - 49E1 materiál R260 
2: 124; dle VK/6.7, svařování výhybek 49E1 materiál R260 
3: -12*2, odpočet závěrných svarů</t>
  </si>
  <si>
    <t>545210</t>
  </si>
  <si>
    <t>SVAR PŘECHODOVÝ (PŘECHODOVÁ KOLEJNICE) 49 E1/60 E2</t>
  </si>
  <si>
    <t>1: 6*2; dle VK/3.15</t>
  </si>
  <si>
    <t>545220</t>
  </si>
  <si>
    <t>SVAR PŘECHODOVÝ (PŘECHODOVÁ KOLEJNICE) 49 E1/R 65</t>
  </si>
  <si>
    <t>1: 8*2; dle VK/3.16</t>
  </si>
  <si>
    <t>1: 5263.637; dle VK/3.19</t>
  </si>
  <si>
    <t>549210</t>
  </si>
  <si>
    <t>PRAŽCOVÁ KOTVA V NOVĚ ZŘIZOVANÉ KOLEJI</t>
  </si>
  <si>
    <t>1: 212; dle VK/3.17</t>
  </si>
  <si>
    <t>R549510</t>
  </si>
  <si>
    <t>ŘEZÁNÍ KOLEJNIC BEZ OHLEDU NA TVAR</t>
  </si>
  <si>
    <t>R SEU</t>
  </si>
  <si>
    <t>1: 2*2*(6 + 8); dle VK/3.15 a 3.16, řezy pro vevaření přechodových kolejnic 
2: (12+12)*2;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</si>
  <si>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</si>
  <si>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549311</t>
  </si>
  <si>
    <t>ZRUŠENÍ A ZNOVUZŘÍZENÍ BEZSTYKOVÉ KOLEJE NA NEDEMONTOVANÝCH ÚSECÍCH V KOLEJI</t>
  </si>
  <si>
    <t>1: 600; dle VK/6.9</t>
  </si>
  <si>
    <t>544</t>
  </si>
  <si>
    <t>Izolované styky</t>
  </si>
  <si>
    <t>1: (14 + 4 + 4)*2; dle VK/5.1 + 5.2 + 8.20, řezy pro vevaření LISů (LISy v kusech)</t>
  </si>
  <si>
    <t>544321</t>
  </si>
  <si>
    <t>IZOLOVANÝ STYK LEPENÝ STANDARDNÍ DÉLKY (3,4-8,0 M), TEPELNĚ NEOPRACOVANÝ, TVARU 60 E2 NEBO R 65</t>
  </si>
  <si>
    <t>1: 4 + 4; dle VK/5.2 + 8.20</t>
  </si>
  <si>
    <t>544322</t>
  </si>
  <si>
    <t>IZOLOVANÝ STYK LEPENÝ STANDARDNÍ DÉLKY (3,4-8,0 M), TEPELNĚ NEOPRACOVANÝ, TVARU 49 E1</t>
  </si>
  <si>
    <t>1: 14; dle VK/5.1</t>
  </si>
  <si>
    <t>1: (4 + 4)*2; dle VK/5.2 + 8.20, zavaření LISů R65 (LISy v kusech)</t>
  </si>
  <si>
    <t>1: 14*2; dle VK/5.1, zavaření LISů 49E1 (LISy v kusech)</t>
  </si>
  <si>
    <t>Slaboproud</t>
  </si>
  <si>
    <t>75C871</t>
  </si>
  <si>
    <t>KOLEJOVÁ PROPOJKA VÝHYBKOVÁ - DODÁVKA</t>
  </si>
  <si>
    <t>1: 82 + 15; dle VK/5.4 + 5.5</t>
  </si>
  <si>
    <t>75C877</t>
  </si>
  <si>
    <t>KOLEJOVÁ PROPOJKA VÝHYBKOVÁ - MONTÁŽ</t>
  </si>
  <si>
    <t>1: 26 + 3; dle VK/5.3 + 8.21</t>
  </si>
  <si>
    <t>92</t>
  </si>
  <si>
    <t>Doplňující konstrukce a práce na železnici</t>
  </si>
  <si>
    <t>921930</t>
  </si>
  <si>
    <t>ANTIKOROZNÍ PROVEDENÍ UPEVŇOVADEL A JINÉHO DROBNÉHO KOLEJIVA</t>
  </si>
  <si>
    <t>1: 55.2; dle VK/3.18</t>
  </si>
  <si>
    <t>922401</t>
  </si>
  <si>
    <t>ZARÁŽEDLO KOLEJNICOVÉ</t>
  </si>
  <si>
    <t>1: 2; dle VK/7.2</t>
  </si>
  <si>
    <t>922501</t>
  </si>
  <si>
    <t>ZARÁŽEDLO DYNAMICKÉ</t>
  </si>
  <si>
    <t>1: 3; dle VK/7.1</t>
  </si>
  <si>
    <t>1: 3957.02; dle VK/2.4, nový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</si>
  <si>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</si>
  <si>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</si>
  <si>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</si>
  <si>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8675.4; dle VK/2.5, frakce 4/8</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</si>
  <si>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</si>
  <si>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Bourání, demontáže, odstranění drážních konstrukcí - vyjma úzkokolejek</t>
  </si>
  <si>
    <t>1: 11453.967; dle VK/1.1  
2: odvoz na RZ v žst. Pardubice-Rosice n.L., místa stavby průměrně 1km 
3: 1955.688; dle VK/1.2, kontaminovaný 
4: odvoz na Dekontaminační plochu, místa stavby průměrně 31km 
5: odstranění štěrkového lože včetně provizorního stavu - etapa 2a (uvažováno výzisk 90%)</t>
  </si>
  <si>
    <t>1: 1955.688*31; dle VK/1.2, m3 x km (z místa stavby 31 km)</t>
  </si>
  <si>
    <t>1: 11453.967*1; dle VK/1.1, m3 x km (RZ z místa stavby 1 km)</t>
  </si>
  <si>
    <t>965090</t>
  </si>
  <si>
    <t>ODSTRANĚNÍ KOLEJOVÉHO LOŽE A DRÁŽNÍCH STEZEK - DOPRAVA VÝSIVEK</t>
  </si>
  <si>
    <t>1: 9323.529/1,808*31; dle VK/9.1, převod z t / m3 x km (z místa stavby 31 km)</t>
  </si>
  <si>
    <t>965113</t>
  </si>
  <si>
    <t>DEMONTÁŽ KOLEJE NA BETONOVÝCH PRAŽCÍCH DO KOLEJOVÝCH POLÍ S ODVOZEM NA MONTÁŽNÍ ZÁKLADNU S NÁSLEDNÝM ROZEBRÁNÍM</t>
  </si>
  <si>
    <t>1: 5997.9; dle VK/1.5 (RZ v místě stavby - 1 km) 
2: včetně demontáže provizorního stavu - etapa 2a (veškerý materiál uvažován jako odpadový)</t>
  </si>
  <si>
    <t>965116</t>
  </si>
  <si>
    <t>DEMONTÁŽ KOLEJE NA BETONOVÝCH PRAŽCÍCH - ODVOZ ROZEBRANÝCH SOUČÁSTÍ (Z MÍSTA DEMONTÁŽE NEBO Z MONTÁŽNÍ ZÁKLADNY) K LIKVIDACI</t>
  </si>
  <si>
    <t>1: 401.268*5; dle VK/9.5, t x km, šrotové kolejnice a kolejivo (bez ohledu na tvar) 
2: Sběrna a výkupna, z MZ 5 km 
3: 963.000*0,260*8; dle VK/9.4, ks x t/ks x km, odpadové bet. pražce 
4: Recyklační středisko stav. odpadů, z MZ 8 km 
5: 0.291*42; dle VK/9.6, t x km, PE podložky 
6: 0.586*42; dle VK/9.7, t x km, pryžové podložky 
7: Skládka, z MZ 42 km 
8: 2882.0*0,065*23; dle VK/10.2, m x t/m x km, vyzískané kolejnice R65 
9: 10*0,060*23; dle VK/10.3, m x t/m x km, vyzískané kolejnice UIC60 
10: 5008*0.260*23; dle VK/10.6, ks x t/ks x km, vyzískané betonové pražce 
11: 5008*(0,002*2)*23; dle VK/10.6, ks x t/ks x km, upevnění 
12: z hlediska dopravy je v rozpočtu uvažován odvoz veškerého odpadového materiálu na příslušné skládky; nevyužitý vyzískaný materiál bude po regeneraci uložen dle pokynů správce v žst. Heřmanův Městec (uvažovaná vzd. 23km) 
13: v rámci této položky uvažovány kolejnice R65 a UIC60, i když některý materiál na betonových pražcích je tvaru S49 a naopak - fakturace dle skutečnosti</t>
  </si>
  <si>
    <t>965123</t>
  </si>
  <si>
    <t>DEMONTÁŽ KOLEJE NA DŘEVĚNÝCH PRAŽCÍCH DO KOLEJOVÝCH POLÍ S ODVOZEM NA MONTÁŽNÍ ZÁKLADNU S NÁSLEDNÝM ROZEBRÁNÍM</t>
  </si>
  <si>
    <t>1: 1005.8; dle VK/1.3 (RZ v místě stavby - 1 km) 
2: včetně demontáže provizorního stavu - etapa 2a (veškerý materiál uvažován jako odpadový)</t>
  </si>
  <si>
    <t>DEMONTÁŽ KOLEJE NA DŘEVĚNÝCH PRAŽCÍCH - ODVOZ ROZEBRANÝCH SOUČÁSTÍ (Z MÍSTA DEMONTÁŽE NEBO Z MONTÁŽNÍ ZÁKLADNY) K LIKVIDACI</t>
  </si>
  <si>
    <t>1: 656*0,072*42; dle VK/9.3, ks x t/ks x km, odpadové dřevěné pražce 
2: Skládka, z MZ 42 km 
3: 340*0,049*23; dle VK/10.1, m x t/m x km, vyzískané kolejnice S49 
4: 443*0.072*23; dle VK/10.7, ks x t/ks x km, vyzískané dřevěné pražce 
5: 443*(0.002*2)*23; dle VK/10.7, ks x t/ks x km, upevnění 
6: z hlediska dopravy v rozpočtu uvažován odvoz veškerého odpadového materiálu na příslušné skládky; nevyužitý vyzískaný materiál bude po regeneraci uložen dle pokynů správce v žst. Heřmanův Městec (uvažovaná vzd. 23km) 
7: v rámci této položky uvažovány kolejnice pouze S49, i když některý materiál na dřevěných pražcích je tvaru R65 nebo UIC60 a naopak - fakturace dle skutečnosti</t>
  </si>
  <si>
    <t>965154</t>
  </si>
  <si>
    <t>DEMONTÁŽ KOLEJE NA MOSTNÍCH KONSTRUKCÍCH ROZEBRÁNÍM DO SOUČÁSTÍ</t>
  </si>
  <si>
    <t>1: 141; dle VK/1.4 (RZ v místě stavby - 1 km)</t>
  </si>
  <si>
    <t>965155</t>
  </si>
  <si>
    <t>DEMONTÁŽ KOLEJE NA MOSTNÍCH KONSTRUKCÍCH - ODVOZ ROZEBRANÝCH SOUČÁSTÍ NA MONTÁŽNÍ ZÁKLADNU</t>
  </si>
  <si>
    <t>1: *(0,065*2)*1; dle VK/1.4, m x t/m x km, kolejnice R65 
2: *(0,002*2*1,64)*1; dle VK/1.4, m x t/m x km, upevnění, uvažováno průměrné rozdělení "d" 
4: *(0,120*1,64)*1; dle VK/1.4, m x t/m x km, dř. mostnice, uvažováno průměrné rozdělení "d" 
6: *(0,000180*1,64)*1; dle VK/1.4, m x t/m x km, PE podložky, uvažováno průměrné rozdělení "d" 
7: *(0,000364*1,64)*1; dle VK/1.4, m x t/m x km, pryžové podložky, uvažováno průměrné rozdělení "d" 
8: MZ 1 km</t>
  </si>
  <si>
    <t>965156</t>
  </si>
  <si>
    <t>DEMONTÁŽ KOLEJE NA MOSTNÍCH KONSTRUKCÍCH - ODVOZ ROZEBRANÝCH SOUČÁSTÍ (Z MÍSTA DEMONTÁŽE NEBO Z MONTÁŽNÍ ZÁKLADNY) K LIKVIDACI</t>
  </si>
  <si>
    <t>1: *(0,065*2)*5; dle VK/1.4, m x t/m x km, kolejnice R65 
2: *(0,002*2*1,64)*5; dle VK/1.4, m x t/m x km, upevnění, uvažováno průměrné rozdělení "d" 
3: Sběrna a výkupna, z MZ 5 km 
4: *(0,120*1,64)*42; dle VK/1.4, m x t/m x km, dř. mostnice, uvažováno průměrné rozdělení "d" 
5: Skládka, z MZ 42 km 
6: *(0,000180*1,64)*42; dle VK/1.3, m x t/m x km, PE podložky, uvažováno průměrné rozdělení "d" 
7: *(0,000364*1,64)*42; dle VK/1.3, m x t/m x km, pryžové podložky, uvažováno průměrné rozdělení "d" 
8: Skládka, z MZ 42 km 
9: z hlediska dopravy v rozpočtu uvažován odvoz veškerého materiálu, i když některý materiál (zejména kolejnice) bude po regeneraci použit zpět - fakturace dle skutečnosti</t>
  </si>
  <si>
    <t>965223</t>
  </si>
  <si>
    <t>DEMONTÁŽ VÝHYBKOVÉ KONSTRUKCE NA DŘEVĚNÝCH PRAŽCÍCH DO KOLEJOVÝCH POLÍ S ODVOZEM NA MONTÁŽNÍ ZÁKLADNU S NÁSLEDNÝM ROZEBRÁNÍM</t>
  </si>
  <si>
    <t>1: 908.502; dle VK/1.6 (RZ v místě stavby - 1 km)</t>
  </si>
  <si>
    <t>965226</t>
  </si>
  <si>
    <t>DEMONTÁŽ VÝHYBKOVÉ KONSTRUKCE NA DŘEVĚNÝCH PRAŽCÍCH - ODVOZ ROZEBRANÝCH SOUČÁSTÍ (Z MÍSTA DEMONTÁŽE NEBO Z MONTÁŽNÍ ZÁKLADNY) K LIKVIDACI</t>
  </si>
  <si>
    <t>1: 962.11*0,049*36; dle VK/10.4, m x t/m x km, kolejnice S49 
2: 379.205*0,065*36; dle VK/10.5, m x t/m x km, kolejnice R65 
3: 1387*0.080*36; dle VK/10.9, ks x t/ks x km, vyzískané dřevěné pražce 
4: 1387*(0.002*2)*36; dle VK/10.9, ks x t/ks x km, upevnění 
5: nevyužitý vyzískaný materiál bude po regeneraci uložen dle pokynů správce v žst. Záboří nad Labem (uvažovaná vzd. 36km) 
6: v rámci této položky uvažována doprava veškerých kolejnice výhybek tvaru S49 a R65</t>
  </si>
  <si>
    <t>965213</t>
  </si>
  <si>
    <t>DEMONTÁŽ VÝHYBKOVÉ KONSTRUKCE NA BETONOVÝCH PRAŽCÍCH DO KOLEJOVÝCH POLÍ S ODVOZEM NA MONTÁŽNÍ ZÁKLADNU S NÁSLEDNÝM ROZEBRÁNÍM</t>
  </si>
  <si>
    <t>1: 53.608; dle VK/1.7 (RZ v místě stavby - 1 km)</t>
  </si>
  <si>
    <t>83</t>
  </si>
  <si>
    <t>965216</t>
  </si>
  <si>
    <t>DEMONTÁŽ VÝHYBKOVÉ KONSTRUKCE NA BETONOVÝCH PRAŽCÍCH - ODVOZ ROZEBRANÝCH SOUČÁSTÍ (Z MÍSTA DEMONTÁŽE NEBO Z MONTÁŽNÍ ZÁKLADNY) K LIKVIDACI</t>
  </si>
  <si>
    <t>1: 62*0.260*36; dle VK/10.8, ks x t/ks x km, betonové pražce 
2: 62*(0,002*2)*36; dle VK/10.8, ks x t/ks x km, upevnění 
3: nevyužitý vyzískaný materiál bude po regeneraci uložen dle pokynů správce v žst. Záboří nad Labem (uvažovaná vzd. 36km) 
4: odvoz kolejnic výhybek uvažováno v rámci položky č. 81 (965226), v rámci této položky uvažována doprava pouze betonových pražců a upevnění</t>
  </si>
  <si>
    <t>99</t>
  </si>
  <si>
    <t>Provizorní stavy</t>
  </si>
  <si>
    <t>84</t>
  </si>
  <si>
    <t>1: 2717.779; dle VK/8.1</t>
  </si>
  <si>
    <t>85</t>
  </si>
  <si>
    <t>1: 201.669; dle VK/8.13</t>
  </si>
  <si>
    <t>86</t>
  </si>
  <si>
    <t>52D111</t>
  </si>
  <si>
    <t>KOLEJ R 65 REGENEROVANÁ, ROZD. "C", BEZSTYKOVÁ, PR. DŘ., UP. TUHÉ</t>
  </si>
  <si>
    <t>1: 364.946; dle VK/8.3</t>
  </si>
  <si>
    <t>87</t>
  </si>
  <si>
    <t>52D141</t>
  </si>
  <si>
    <t>KOLEJ R 65 REGENEROVANÁ, ROZD. "C", BEZSTYKOVÁ, PR. BET. PODKLADNICOVÝ UŽITÝ, UP. TUHÉ</t>
  </si>
  <si>
    <t>1: 615.782; dle VK/8.2</t>
  </si>
  <si>
    <t>88</t>
  </si>
  <si>
    <t>1: 95.6; dle VK/8.14</t>
  </si>
  <si>
    <t>89</t>
  </si>
  <si>
    <t>5344C1</t>
  </si>
  <si>
    <t>REGENEROVANÁ J R 65 1:12-500, PR. DŘ., UP. TUHÉ</t>
  </si>
  <si>
    <t>1: 2; dle VK/8.5, provizorní výh. č. 1XB a 8XA (původní výh. č. 1A a 1B), podrobnosti ohledně regenerace viz TZ kapitola 2.1.9.3</t>
  </si>
  <si>
    <t>534491</t>
  </si>
  <si>
    <t>REGENEROVANÁ J R 65 1:11-300, PR. DŘ., UP. TUHÉ</t>
  </si>
  <si>
    <t>1: 2; dle VK/8.6, provizorní výh. č. 9XA a 9XB (původní výh. č. 5 a 1), podrobnosti ohledně regenerace viz TZ kapitola 2.1.9.3</t>
  </si>
  <si>
    <t>91</t>
  </si>
  <si>
    <t>534351</t>
  </si>
  <si>
    <t>REGENEROVANÁ J S 49 1:9-190, PR. DŘ., UP. TUHÉ</t>
  </si>
  <si>
    <t>1: 1; dle VK/8.7, provizorní výh. č. 11XA (původní výh. č. 12), podrobnosti ohledně regenerace viz TZ kapitola 2.1.9.3</t>
  </si>
  <si>
    <t>1: 5*2; dle situace, závěrné svary</t>
  </si>
  <si>
    <t>93</t>
  </si>
  <si>
    <t>1: 10; dle VK/8.15, BK - S49 kolej</t>
  </si>
  <si>
    <t>94</t>
  </si>
  <si>
    <t>1: 72; dle VK/8.8, BK - R65 kolej 
2: 70; dle VK/8.9, BK - R65 výhybky 
3: -5*2; dle situace, odpočet závěrných svarů</t>
  </si>
  <si>
    <t>95</t>
  </si>
  <si>
    <t>1: 6*2; dle VK/8.19</t>
  </si>
  <si>
    <t>1: 62; dle VK/8.4</t>
  </si>
  <si>
    <t>97</t>
  </si>
  <si>
    <t>1: 240; dle VK/8.16</t>
  </si>
  <si>
    <t>98</t>
  </si>
  <si>
    <t>1: 50; dle VK/8.17</t>
  </si>
  <si>
    <t>1: 282; dle VK/8.11 (RZ v místě stavby - 1 km), odvoz v rámci demontáží (položky dílu 96</t>
  </si>
  <si>
    <t>100</t>
  </si>
  <si>
    <t>1: 141; dle VK/1.4 (RZ v místě stavby - 1 km), odvoz v rámci demontáží (položky dílu 96)</t>
  </si>
  <si>
    <t>101</t>
  </si>
  <si>
    <t>1: 399.366; dle VK/8.12, nový materiál frakce 31,5/63</t>
  </si>
  <si>
    <t>102</t>
  </si>
  <si>
    <t>1: 1*2; dle VK/8.18</t>
  </si>
  <si>
    <t xml:space="preserve">  SO 31-31-01.01</t>
  </si>
  <si>
    <t>ŽST Pardubice-Rosice nad Labem, železniční svršek, následná úprava GPK</t>
  </si>
  <si>
    <t>SO 31-31-01.01</t>
  </si>
  <si>
    <t>549</t>
  </si>
  <si>
    <t>Následná úprava</t>
  </si>
  <si>
    <t>542311</t>
  </si>
  <si>
    <t>NÁSLEDNÁ ÚPRAVA SMĚROVÉHO A VÝŠKOVÉHO USPOŘÁDÁNÍ KOLEJE - PRAŽCE DŘEVĚNÉ NEBO OCELOVÉ</t>
  </si>
  <si>
    <t>1: 16.2; dle VK/3.21</t>
  </si>
  <si>
    <t>542312</t>
  </si>
  <si>
    <t>1: 6701.4964; dle VK/3.20</t>
  </si>
  <si>
    <t>542321</t>
  </si>
  <si>
    <t>NÁSLEDNÁ ÚPRAVA SMĚROVÉHO A VÝŠKOVÉHO USPOŘÁDÁNÍ VÝHYBKOVÉ KONSTRUKCE - PRAŽCE DŘEVĚNÉ NEBO OCELOVÉ</t>
  </si>
  <si>
    <t>1: 87.679; dle VK/4.24</t>
  </si>
  <si>
    <t>542322</t>
  </si>
  <si>
    <t>NÁSLEDNÁ ÚPRAVA SMĚROVÉHO A VÝŠKOVÉHO USPOŘÁDÁNÍ VÝHYBKOVÉ KONSTRUKCE - PRAŽCE BETONOVÉ</t>
  </si>
  <si>
    <t>1: 1710.385; dle VK/4.23</t>
  </si>
  <si>
    <t xml:space="preserve">  SO 31-31-02</t>
  </si>
  <si>
    <t>ŽST Pardubice-Rosice nad Labem, vlečka č. 4436 Synthesia, železniční svršek</t>
  </si>
  <si>
    <t>SO 31-31-02</t>
  </si>
  <si>
    <t>1: 274.051 + 61.05; dle VK/6.1 + 6.2 (dle průzkumu uvažováno podsítné (VK/8.1) jako kontaminované)</t>
  </si>
  <si>
    <t>1: 171*0.072; dle VK/6.3, přepočet na tuny (72 kg/ks)</t>
  </si>
  <si>
    <t>1: 160*0.26; dle VK/6.4, přepočet na tuny (SB8 260 kg/ks)</t>
  </si>
  <si>
    <t>1: 0.059; dle VK/6.6</t>
  </si>
  <si>
    <t>1: 0.12; dle VK/6.7</t>
  </si>
  <si>
    <t>1: 68.915; dle VK/2.1</t>
  </si>
  <si>
    <t>1: 25.181; dle VK/2.2</t>
  </si>
  <si>
    <t>1: 26.15; dle VK/2.3</t>
  </si>
  <si>
    <t>52A611</t>
  </si>
  <si>
    <t>KOLEJ 49 E1 REGENEROVANÁ, ROZD. "D", STYKOVANÁ, PR. DŘ., UP. TUHÉ</t>
  </si>
  <si>
    <t>1: 11.48; dle VK/3.2</t>
  </si>
  <si>
    <t>52A641</t>
  </si>
  <si>
    <t>KOLEJ 49 E1 REGENEROVANÁ, ROZD. "D", STYKOVANÁ, PR. BET. PODKLADNICOVÝ UŽITÝ, UP. TUHÉ</t>
  </si>
  <si>
    <t>1: 53.71; dle VK/3.1</t>
  </si>
  <si>
    <t>1: 50; dle VK/5.1</t>
  </si>
  <si>
    <t>544100</t>
  </si>
  <si>
    <t>IZOLOVANÝ STYK MONTOVANÝ JAKÉHOKOLIV TVARU</t>
  </si>
  <si>
    <t>1: 4; dle VK/4.1</t>
  </si>
  <si>
    <t>1: 3; dle VK/4.2</t>
  </si>
  <si>
    <t>1: 46.2; dle VK/2.4, recyklovaný materiál frakce 31,5/63</t>
  </si>
  <si>
    <t>1: 93.5; dle VK/2.5, frakce 4/8</t>
  </si>
  <si>
    <t>1: 274.051; dle VK/1.1  
2: odvoz na RZ v žst. Pardubice-Rosice n.L., místa stavby průměrně 1km 
3: 30; dle VK/1.2, kontaminovaný 
4: odvoz na Dekontaminační plochu, místa stavby průměrně 31km 
5: odstranění štěrkového lože včetně provizorního stavu - etapa 2a (uvažováno výzisk 90%)</t>
  </si>
  <si>
    <t>1: 30*31; dle VK/1.2, m3 x km (z místa stavby 31 km)</t>
  </si>
  <si>
    <t>1: 274.051*1; dle VK/1.1, m3 x km (RZ z místa stavby 1 km)</t>
  </si>
  <si>
    <t>1: 223.077/1,808*31; dle VK/6.1, převod z t / m3 x km (z místa stavby 31 km)</t>
  </si>
  <si>
    <t>1: 86.5; dle VK/1.4 (RZ v místě stavby - 1 km) 
2: včetně demontáže provizorního stavu - etapa 2a (veškerý materiál uvažován jako odpadový)</t>
  </si>
  <si>
    <t>1: *(0,049*2)*5; dle VK/1.5, m x t/m x km, kolejnice S49 
2: *(0,002*2*1,64)*5; dle VK/1.5, m x t/m x km, upevnění, uvažováno prům. rozdělení "d" 
3: Sběrna a výkupna, z MZ 5 km 
4: *(0,260*1,64)*8; dle VK/1.5, m x t/m x km, bet. pražce, uvažováno prům. rozdělení "d" 
5: Recyklační středisko stav. odpadů, z MZ 8 km 
6: *(0,000180*1,64)*42; dle VK/1.5, m x t/m x km, PE podložky, uvažováno prům. rozdělení "d" 
7: *(0,000364*1,64)*42; dle VK/1.5, m x t/m x km, pryžové podložky, uvažováno prům. rozdělení "d" 
8: Skládka, z MZ 42 km 
9: z hlediska dopravy v rozpočtu uvažován odvoz veškerého materiálu, i když některý materiál (zejména kolejnice) bude po regeneraci použit zpět - fakturace dle skutečnosti 
10: uvažovány kolejnice R65, i když některý materiál je tvaru S49 - fakturace dle skutečnosti</t>
  </si>
  <si>
    <t>1: 66.5; dle VK/1.3 (RZ v místě stavby - 1 km) 
2: včetně demontáže provizorního stavu - etapa 2a (veškerý materiál uvažován jako odpadový)</t>
  </si>
  <si>
    <t>1: *(0,049*2)*5; dle VK/1.3, m x t/m x km, kolejnice S49 
2: *(0,002*2*1,64)*5; dle VK/1.3, m x t/m x km, upevnění, uvažováno průměrné rozdělení "d" 
3: Sběrna a výkupna, z MZ 5 km 
4: *(0,072*1,64)*42; dle VK/1.3, m x t/m x km, dř. pražce, uvažováno průměrné rozdělení "d" 
5: Skládka, z MZ 42 km 
6: *(0,000180*1,64)*42; dle VK/1.3, m x t/m x km, PE podložky, uvažováno průměrné rozdělení "d" 
7: *(0,000364*1,64)*42; dle VK/1.3, m x t/m x km, pryžové podložky, uvažováno průměrné rozdělení "d" 
8: Skládka, z MZ 42 km 
9: z hlediska dopravy v rozpočtu uvažován odvoz veškerého materiálu, i když některý materiál (zejména kolejnice) bude po regeneraci použit zpět - fakturace dle skutečnosti 
10: uvažovány kolejnice R65, i když některý materiál je tvaru S49 - fakturace dle skutečnosti</t>
  </si>
  <si>
    <t xml:space="preserve">  SO 31-31-03</t>
  </si>
  <si>
    <t>ŽST Pardubice-Rosice nad Labem, vlečka č. 4439 Prefa Pardubice, železniční svršek</t>
  </si>
  <si>
    <t>SO 31-31-03</t>
  </si>
  <si>
    <t>1: 113.309; dle VK/6.1 (dle průzkumu uvažováno podsítné (VK/8.1) jako kontaminované)</t>
  </si>
  <si>
    <t>1: 177*0.072; dle VK/6.2, přepočet na tuny (72 kg/ks)</t>
  </si>
  <si>
    <t>1: 0.032; dle VK/6.4</t>
  </si>
  <si>
    <t>1: 0.064; dle VK/6.5</t>
  </si>
  <si>
    <t>1: 54.674; dle VK/2.1</t>
  </si>
  <si>
    <t>1: 31.139; dle VK/2.2</t>
  </si>
  <si>
    <t>1: 13.075; dle VK/2.3</t>
  </si>
  <si>
    <t>528252</t>
  </si>
  <si>
    <t>KOLEJ 49 E1, ROZD. "D", BEZSTYKOVÁ, PR. BET. BEZPODKLADNICOVÝ, UP. PRUŽNÉ</t>
  </si>
  <si>
    <t>1: 42.2; dle VK/3.1</t>
  </si>
  <si>
    <t>528382</t>
  </si>
  <si>
    <t>KOLEJ 49 E1, ROZD. "U", BEZSTYKOVÁ, PR. BET. VÝHYBKOVÝ KRÁTKÝ UŽITÝ, UP. PRUŽNÉ</t>
  </si>
  <si>
    <t>1: 3.06; dle VK/3.2</t>
  </si>
  <si>
    <t>1: 25; dle VK/5.1</t>
  </si>
  <si>
    <t>1: 2; dle VK/4.1</t>
  </si>
  <si>
    <t>1: 2*2; dle VK/4.1, zavaření LISů 49E1 (LISy v kusech) 
2: 4; dle VK/5.2, BK - 49E1 materiál R260</t>
  </si>
  <si>
    <t>1: 2*2; dle VK/4.1, řezy pro vevaření LISů (LISy v kusech)</t>
  </si>
  <si>
    <t>1: 63.99; dle VK/2.4, recyklovaný materiál frakce 31,5/63</t>
  </si>
  <si>
    <t>1: 205.4; dle VK/2.5, frakce 4/8</t>
  </si>
  <si>
    <t>1: 139.2; dle VK/1.1  
2: odvoz na RZ v žst. Pardubice-Rosice n.L., místa stavby průměrně 1km 
3: ; dle VK/, kontaminovaný 
4: odvoz na Dekontaminační plochu, místa stavby průměrně 31km 
5: odstranění štěrkového lože včetně provizorního stavu - etapa 2a (uvažováno výzisk 90%)</t>
  </si>
  <si>
    <t>1: 139.2*1; dle VK/1.1, m3 x km (RZ z místa stavby 1 km)</t>
  </si>
  <si>
    <t>1: 113.309/1,808*31; dle VK/6.1, převod z t / m3 x km (z místa stavby 31 km)</t>
  </si>
  <si>
    <t>1: 96; dle VK/1.2 (RZ v místě stavby - 1 km) 
2: včetně demontáže provizorního stavu - etapa 2a (veškerý materiál uvažován jako odpadový)</t>
  </si>
  <si>
    <t xml:space="preserve">  SO 32-31-01</t>
  </si>
  <si>
    <t>Pardubice-Rosice nad Labem - Stéblová, železniční svršek</t>
  </si>
  <si>
    <t>SO 32-31-01</t>
  </si>
  <si>
    <t>1: pril. 1.5 odpady; 4212,8</t>
  </si>
  <si>
    <t>1: pril. 1.5 odpady;; 1,27</t>
  </si>
  <si>
    <t>1: pril. 1.5 odpady; 2,57</t>
  </si>
  <si>
    <t>POPLATKY ZA LIKVIDACŮ ODPADŮ NEKONTAMINOVANÝCH - 17 01 01  ŽELEZNIČNÍ PRAŽCE BETONOVÉ</t>
  </si>
  <si>
    <t>1: pril. 1.5 odpady; 160*0,27</t>
  </si>
  <si>
    <t>1: viz. pril. 1.3 výkazu výměr, Zřízení štěrkového lože fr. 31,5/63; 18140</t>
  </si>
  <si>
    <t>1: viz. pril. 1.3 výkazu výměr štěrkového lože fr. 31,5/63 - recyklovaný materiál; 1747,6</t>
  </si>
  <si>
    <t>523372</t>
  </si>
  <si>
    <t>KOLEJ 60 E2, ROZD. "U", BEZSTYKOVÁ, PR. BET. VÝHYBKOVÝ KRÁTKÝ, UP. PRUŽNÉ</t>
  </si>
  <si>
    <t>1: viz. pril. výkazu výměr 1.3; 4,8</t>
  </si>
  <si>
    <t>1: viz. pril. výkazu výměr 1.3; 8611,2</t>
  </si>
  <si>
    <t>1: viz. příloha výkazu výměr 1.3; 8611,2</t>
  </si>
  <si>
    <t>1: viz. pril. výkazu výměr 1.3; 230</t>
  </si>
  <si>
    <t>544311</t>
  </si>
  <si>
    <t>IZOLOVANÝ STYK LEPENÝ STANDARDNÍ DÉLKY (3,4-8,0 M), TEPELNĚ OPRACOVANÝ, TVARU 60 E2 NEBO R 65</t>
  </si>
  <si>
    <t>1: viz. pril. výkazu výměr 1.4; 14</t>
  </si>
  <si>
    <t>1:  mezi kolejniceni (3x20 Fe); 28 
2:  mezi kolejí č.1 a č.2 (6x20 Fe); 2*2</t>
  </si>
  <si>
    <t>1: viz.v.v.; 28+4</t>
  </si>
  <si>
    <t>R5907055020</t>
  </si>
  <si>
    <t>VRTÁNÁNÍ KOLEJNIC OTVOR O PRŮM. PŘES 10 DO 23MM</t>
  </si>
  <si>
    <t>Práce OÚŽI</t>
  </si>
  <si>
    <t>1: Vč. vyříznutí závitu ks; 8</t>
  </si>
  <si>
    <t>Technická specifikace položky odpovídá příslušné cenové soustavě - Název Komentář  
Plný popis Vrtání kolejnic otvor o průměru přes 10 do 23 mm. Poznámka: 1. V cenách jsou započteny náklady na manipulaci podložení, označení a provedení vrtu ve stojině kolejnice.</t>
  </si>
  <si>
    <t>925110</t>
  </si>
  <si>
    <t>1: viz. výkaz výměr,pril. 1.3,  z drceného kameniva fr. 4/16 tl. 0,05 m; 9641,4</t>
  </si>
  <si>
    <t>1: dle výkazu výměr,pril. 1.3  stezka ze štěrku fr. 32/63 - nový materiál; 723,5</t>
  </si>
  <si>
    <t>1: dle výkazu výměr, pril. 1.3; 25,2</t>
  </si>
  <si>
    <t>DEMONTÁŽ KOLEJE NA BETONOVÝCH PRAŽCÍCH DO KOLEJOVÝCH POLÍ S ODVOZEM NA MONTÁŽNÍ ZÁKLADNU S NÁSLEDNÝM - ROZEBRÁNÍM</t>
  </si>
  <si>
    <t>1: dle výkazu výměr, pril. 1.2; 4315</t>
  </si>
  <si>
    <t>1: dle výkazu výměr, pril. 1.2; 5825,3</t>
  </si>
  <si>
    <t>1: odvoz na recyklaci a skládky;5825,3*37</t>
  </si>
  <si>
    <t>965115</t>
  </si>
  <si>
    <t>DEMONTÁŽ KOLEJE NA BETONOVÝCH PRAŽCÍCH - ODVOZ ROZEBRANÝCH SOUČÁSTÍ  NA MONTÁŽNÍ ZÁKLADNU</t>
  </si>
  <si>
    <t>1: B e t o n o v é    p r a ž c e - užité; 6899*270/1000*25 
2: K o l e j n i c e  R65  -   materiál regenerovaný; 6894*65/1000*25 
3: K o l e j n i c e  UIC60  -   materiál užitý ; 936*60/1000*25</t>
  </si>
  <si>
    <t>1: železný šrot - kolejnice; 52*6 
2: železný šrot - drobný materiál z kolejí; 5,8*6 
3: B e t o n o v é    p r a ž c e - o d p a d; 160*270/1000*10</t>
  </si>
  <si>
    <t xml:space="preserve">  SO 32-31-01.01</t>
  </si>
  <si>
    <t>Pardubice-Rosice nad Labem - Stéblová, železniční svršek, následná úprava GPK</t>
  </si>
  <si>
    <t>SO 32-31-01.01</t>
  </si>
  <si>
    <t>1: 8611,160</t>
  </si>
  <si>
    <t xml:space="preserve">  SO 33-31-01</t>
  </si>
  <si>
    <t>ŽST Stéblová, železniční svršek</t>
  </si>
  <si>
    <t>SO 33-31-01</t>
  </si>
  <si>
    <t>POPLATKY ZA LIKVIDACŮ ODPADŮ NEBEZPEČNÝCH - 17 05 07*  LOKÁLNĚ ZNEČIŠTĚNÝ ŠTĚRK A ZEMINA Z KOLEJIŠTĚ - (VÝHYBKY)</t>
  </si>
  <si>
    <t>1: pril.č.1.7; 90*1,9</t>
  </si>
  <si>
    <t>1: pril.č.1.7180,9*1,9</t>
  </si>
  <si>
    <t>1: viz. pril.1.4; 1050</t>
  </si>
  <si>
    <t>1: pril.č.1.4; Štěrkové lože regenerovaný materiál; 723,5</t>
  </si>
  <si>
    <t>1: viz. pril.1.5; 150</t>
  </si>
  <si>
    <t>1: viz. pril. 1.5; 42,6</t>
  </si>
  <si>
    <t>523392</t>
  </si>
  <si>
    <t>KOLEJ 60 E2, ROZD. "U", BEZSTYKOVÁ, PR. BET. VÝHYBKOVÝ DLOUHÝ, UP. PRUŽNÉ</t>
  </si>
  <si>
    <t>1: viz. pril.1.5; 48</t>
  </si>
  <si>
    <t>1: viz. pril. č.1.5; 298,110</t>
  </si>
  <si>
    <t>1: viz. pril. č.1.5; 48,741</t>
  </si>
  <si>
    <t>1: viz. Příloha č.1.5+1.6, kolejnice + výhybky;434,051+519,316</t>
  </si>
  <si>
    <t>1: viz. pril.č.1.5; kolej 122+ výhybka 80</t>
  </si>
  <si>
    <t>1: (9+5)*2</t>
  </si>
  <si>
    <t>1: Viz. výkaz výměr; 1</t>
  </si>
  <si>
    <t>1: Viz. výkaz výměr; 4</t>
  </si>
  <si>
    <t>531F3</t>
  </si>
  <si>
    <t>J 60 1:14-760-PHS, PR. BET., UP. PRUŽNÉ</t>
  </si>
  <si>
    <t>1: Viz. výkaz výměr; 5</t>
  </si>
  <si>
    <t>1: dle výkazu výměr, příloha č. 2.3; 493</t>
  </si>
  <si>
    <t>DRÁŽNÍ STEZKY Z JINÉHO MATERIÁLU TL. DO 50 MM</t>
  </si>
  <si>
    <t>1: ŠTĚRKODRŤ 4/16 dle výkazu výměr; 52,8/0,05</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</si>
  <si>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M2 plochy</t>
  </si>
  <si>
    <t>965212</t>
  </si>
  <si>
    <t>DEMONTÁŽ VÝHYBKOVÉ KONSTRUKCE NA BETONOVÝCH PRAŽCÍCH DO KOLEJOVÝCH POLÍ S ODVOZEM NA MONTÁŽNÍ - ZÁKLADNU BEZ NÁSLEDNÉHO ROZEBRÁNÍ</t>
  </si>
  <si>
    <t>1: viz. pril. výkazu výměr; 355,932</t>
  </si>
  <si>
    <t>965112</t>
  </si>
  <si>
    <t>DEMONTÁŽ KOLEJE NA BETONOVÝCH PRAŽCÍCH DO KOLEJOVÝCH POLÍ S ODVOZEM NA MONTÁŽNÍ ZÁKLADNU BEZ - NÁSLEDNÉHO ROZEBRÁNÍ</t>
  </si>
  <si>
    <t>1: R65+UIC; 57,479+306,066</t>
  </si>
  <si>
    <t>1: Viz. v.v.štěrk, nekontaminované + kontaminované ; 1205,8+90</t>
  </si>
  <si>
    <t>1: odvoz na recyklaci a skládky; 1205,8*37+90*26</t>
  </si>
  <si>
    <t>965215</t>
  </si>
  <si>
    <t>DEMONTÁŽ VÝHYBKOVÉ KONSTRUKCE NA BETONOVÝCH PRAŽCÍCH - ODVOZ ROZEBRANÝCH SOUČÁSTÍ NA MONTÁŽNÍ ZÁKLADNU</t>
  </si>
  <si>
    <t>1: odvoz DO Záboří nad Labem -40km; (40*2+112)*40</t>
  </si>
  <si>
    <t>DEMONTÁŽ KOLEJE NA BETONOVÝCH PRAŽCÍCH - ODVOZ ROZEBRANÝCH SOUČÁSTÍ NA MONTÁŽNÍ ZÁKLADNU</t>
  </si>
  <si>
    <t>1: odvoz do Heřmanova Městce -35km; (55,376+185)*35</t>
  </si>
  <si>
    <t xml:space="preserve">  SO 33-31-01.01</t>
  </si>
  <si>
    <t>ŽST Stéblová, železniční svršek, následná úprava GPK</t>
  </si>
  <si>
    <t>SO 33-31-01.01</t>
  </si>
  <si>
    <t>1:viz. pril.1.5;  458</t>
  </si>
  <si>
    <t>R542322</t>
  </si>
  <si>
    <t>1: viz. pril.1.6; 520</t>
  </si>
  <si>
    <t xml:space="preserve">  SO 34-31-01</t>
  </si>
  <si>
    <t>Medlešice - Pardubice-Rosice nad Labem, železniční svršek</t>
  </si>
  <si>
    <t>SO 34-31-01</t>
  </si>
  <si>
    <t>1: 0,02</t>
  </si>
  <si>
    <t>1: 9*0,28</t>
  </si>
  <si>
    <t>1: 256,5</t>
  </si>
  <si>
    <t>1: viz. pril. č42 výkazu výměr; 655,6</t>
  </si>
  <si>
    <t>1: Štěrkové lože regenerovaný materiál; 106,4</t>
  </si>
  <si>
    <t>1: Kolej 60 E2, B91 T/1 (nebo S/1), up. W14, ;258,8</t>
  </si>
  <si>
    <t>1: Svařování kolejnicových pasů UIC 60 do BK - aluminotermicky 
; 10</t>
  </si>
  <si>
    <t>1: pril. č.4; 258,8</t>
  </si>
  <si>
    <t>1: viz. pril. výkazu výměr pril.  4; 2</t>
  </si>
  <si>
    <t>1:  D.2.3 mezi kolejniceni (3x20 Fe); 1</t>
  </si>
  <si>
    <t>1: D.2.3.; 1</t>
  </si>
  <si>
    <t>965114</t>
  </si>
  <si>
    <t>DEMONTÁŽ KOLEJE NA BETONOVÝCH PRAŽCÍCH ROZEBRÁNÍM DO SOUČÁSTÍ</t>
  </si>
  <si>
    <t>1: 258,9</t>
  </si>
  <si>
    <t>DEMONTÁŽ KOLEJE NA BETONOVÝCH PRAŽCÍCH - ODVOZ ROZEBRANÝCH SOUČÁSTÍ (Z MÍSTA DEMONTÁŽE NEBO Z - MONTÁŽNÍ ZÁKLADNY) K LIKVIDACI</t>
  </si>
  <si>
    <t>1: 9*0,28*43+4,6*6+2*6+0,02*42</t>
  </si>
  <si>
    <t>1: Viz. v.v. pril.č.3.; 354,7</t>
  </si>
  <si>
    <t>1: odvoz na recyklaci; 354,7*10</t>
  </si>
  <si>
    <t>odvoz kolejnic k regeneraci; 65/1000*228*25 
odvoz pražců pro další využití; 371*0,27*25</t>
  </si>
  <si>
    <t>1: odvoz na skládku;256,5/1,808*43</t>
  </si>
  <si>
    <t xml:space="preserve">  SO 34-31-01.01</t>
  </si>
  <si>
    <t>Medlešice - Pardubice-Rosice nad Labem, železniční svršek, následná úprava GPK</t>
  </si>
  <si>
    <t>SO 34-31-01.01</t>
  </si>
  <si>
    <t>1: viz. pril.1.4; 258,811</t>
  </si>
  <si>
    <t xml:space="preserve">  SO 99-31-01</t>
  </si>
  <si>
    <t>Pardubice hl. n. - Stéblová, výstroj a značení trati</t>
  </si>
  <si>
    <t>SO 99-31-01</t>
  </si>
  <si>
    <t>POPLATKY ZA LIKVIDACI ODPADŮ NEKONTAMINOVANÝCH - 17 01 01 BETON Z DEMOLIC OBJEKTŮ, ZÁKLADŮ TV</t>
  </si>
  <si>
    <t>1: 54.436; dle VK/5.1</t>
  </si>
  <si>
    <t>914913</t>
  </si>
  <si>
    <t>SLOUPKY A STOJKY DZ Z OCEL TRUBEK ZABETON DEMONTÁŽ</t>
  </si>
  <si>
    <t>1: (20+12+12+6)*0.50; dle VK/1.4 + 1.5 + 1.6 + 1.7, předpokládá se 50 % zabetonovaných sloupků, 50 % zapatkovaných 
2: Sběrna a výkupna, z místa stavby 8 km 
3: Recyklační středisko odpadů, z místa stavby 8 km</t>
  </si>
  <si>
    <t>914923</t>
  </si>
  <si>
    <t>SLOUPKY A STOJKY DZ Z OCEL TRUBEK DO PATKY DEMONTÁŽ</t>
  </si>
  <si>
    <t>923121</t>
  </si>
  <si>
    <t>HEKTOMETROVNÍK</t>
  </si>
  <si>
    <t>1: 40; dle VK/2.1</t>
  </si>
  <si>
    <t>923131</t>
  </si>
  <si>
    <t>NÁMEZNÍK</t>
  </si>
  <si>
    <t>1: 36; dle VK/2.12, námezníky, hraničníky</t>
  </si>
  <si>
    <t>923211</t>
  </si>
  <si>
    <t>ZNAČKA REFERENČNÍHO BODU</t>
  </si>
  <si>
    <t>1: 1; dle VK/TZ</t>
  </si>
  <si>
    <t>923311</t>
  </si>
  <si>
    <t>PŘEDVĚSTNÍK N - TROJÚHELNÍKOVÝ ŠTÍT</t>
  </si>
  <si>
    <t>1: 1; dle VK/2.7</t>
  </si>
  <si>
    <t>923312</t>
  </si>
  <si>
    <t>PŘEDVĚSTNÍK N - TROJÚHELNÍKOVÝ ŠTÍT Z UŽITÉHO MATERIÁLU</t>
  </si>
  <si>
    <t>1: 3; dle VK/2.7</t>
  </si>
  <si>
    <t>923341</t>
  </si>
  <si>
    <t>RYCHLOSTNÍK N - TABULE</t>
  </si>
  <si>
    <t>1: 10; dle VK/2.8 
2: 2; dle VK/2.9 rychlostník + tabulka s lokomotivou</t>
  </si>
  <si>
    <t>923371</t>
  </si>
  <si>
    <t>TABULKA S LOKOMOTIVOU PRO RYCHLOSTNÍK</t>
  </si>
  <si>
    <t>1: 2; dle VK/2.9 rychlostník + tabulka s lokomotivou</t>
  </si>
  <si>
    <t>923411</t>
  </si>
  <si>
    <t>NÁVĚST "VLAK SE BLÍŽÍ K ZASTÁVCE" - ZÁKLADNÍ TABULE</t>
  </si>
  <si>
    <t>1: 8; dle VK/2.6</t>
  </si>
  <si>
    <t>923431</t>
  </si>
  <si>
    <t>NÁVĚST "KONEC NÁSTUPIŠTĚ"</t>
  </si>
  <si>
    <t>1: 8; dle VK/2.5</t>
  </si>
  <si>
    <t>923441</t>
  </si>
  <si>
    <t>NÁVĚST "POSUN ZAKÁZÁN"</t>
  </si>
  <si>
    <t>1: 5; dle VK/2.10 
2: 4; dle VK/2.16 Návěst zapněte / Vypněte proud</t>
  </si>
  <si>
    <t>923451</t>
  </si>
  <si>
    <t>NÁVĚST "ZKRÁCENÁ VZDÁLENOST"</t>
  </si>
  <si>
    <t>1: 5; dle VK/2.11, Zkrácená vzdálenost, Indikátorová tabulka se šipkou, Směrová šipka</t>
  </si>
  <si>
    <t>923471</t>
  </si>
  <si>
    <t>SKLONOVNÍK</t>
  </si>
  <si>
    <t>1: 8; dle VK/2.4</t>
  </si>
  <si>
    <t>923491</t>
  </si>
  <si>
    <t>STANIČNÍK - TABULE "ŠIROKÁ"</t>
  </si>
  <si>
    <t>1: 138; dle VK/2.2, staničníky</t>
  </si>
  <si>
    <t>923821</t>
  </si>
  <si>
    <t>SLOUPEK DN 60 PRO NÁVĚST</t>
  </si>
  <si>
    <t>1: 50; dle VK/2.14</t>
  </si>
  <si>
    <t>923831</t>
  </si>
  <si>
    <t>KONZOLA PRO NÁVĚST</t>
  </si>
  <si>
    <t>1: 2; dle VK/2.15 (konzolové držáky na mostě)</t>
  </si>
  <si>
    <t>923921</t>
  </si>
  <si>
    <t>ZAJIŠŤOVACÍ ZNAČKA HŘEBOVÁ (H) NA NÁSTUPIŠTI</t>
  </si>
  <si>
    <t>1: 11; dle VK/3.3</t>
  </si>
  <si>
    <t>923931</t>
  </si>
  <si>
    <t>ZAJIŠŤOVACÍ ZNAČKA KONZOLOVÁ (K) NA SLOUPU TRAKČNÍHO STOŽÁRU</t>
  </si>
  <si>
    <t>1: 260; dle VK/3.1</t>
  </si>
  <si>
    <t>923941</t>
  </si>
  <si>
    <t>ZAJIŠŤOVACÍ ZNAČKA KONZOLOVÁ (K) VČETNĚ OCELOVÉHO SLOUPKU</t>
  </si>
  <si>
    <t>1: 80; dle VK/3.4</t>
  </si>
  <si>
    <t>923961</t>
  </si>
  <si>
    <t>ZAJIŠŤOVACÍ ZNAČKA KONZOLOVÁ (K) NA PROTIHLUKOVÉ ZDI</t>
  </si>
  <si>
    <t>1: 8; dle VK/3.2</t>
  </si>
  <si>
    <t>965821</t>
  </si>
  <si>
    <t>DEMONTÁŽ KILOMETROVNÍKU, HEKTOMETROVNÍKU, MEZNÍKU</t>
  </si>
  <si>
    <t>1: 7; dle VK/1.2, kilometrovník 
2: 57; dle VK/1.3, hektometrovník 
3: Recyklační středisko odpadů, z místa stavby 8 km</t>
  </si>
  <si>
    <t>965822</t>
  </si>
  <si>
    <t>DEMONTÁŽ KILOMETROVNÍKU, HEKTOMETROVNÍKU, MEZNÍKU - ODVOZ (NA LIKVIDACI ODPADŮ NEBO JINÉ URČENÉ MÍSTO)</t>
  </si>
  <si>
    <t>1: 7*0,157*8; dle VK/1.2, hektometrovník, ks x t/ks x km 
2: 57*0,067*8; dle VK/1.3, hektometrovník, ks x t/ks x km 
3: Recyklační středisko odpadů, z místa stavby 8 km</t>
  </si>
  <si>
    <t>965831</t>
  </si>
  <si>
    <t>DEMONTÁŽ NÁMEZNÍKU</t>
  </si>
  <si>
    <t>1: 34; dle VK/1.1 
2: Recyklační středisko odpadů, z místa stavby 8 km</t>
  </si>
  <si>
    <t>965832</t>
  </si>
  <si>
    <t>DEMONTÁŽ NÁMEZNÍKU - ODVOZ (NA LIKVIDACI ODPADŮ NEBO JINÉ URČENÉ MÍSTO)</t>
  </si>
  <si>
    <t>1:34*0,056*8; dle VK/1.1, ks x t/ks x km, bet. námezník 
2: Recyklační středisko odpadů, z místa stavby 8 km</t>
  </si>
  <si>
    <t>965841</t>
  </si>
  <si>
    <t>DEMONTÁŽ JAKÉKOLIV NÁVĚSTI</t>
  </si>
  <si>
    <t>1: 20; dle VK/1.4, rychlostníky, předvěstníky 
2: 12; dle VK/1.5, konec nástupiště 
3: 12; dle VK/1.6, tabule před zastávkou 
4: 6; dle VK/1.7, sklonovníky 
5: Sběrna a výkupna, z místa stavby 8 km</t>
  </si>
  <si>
    <t>965842</t>
  </si>
  <si>
    <t>DEMONTÁŽ JAKÉKOLIV NÁVĚSTI - ODVOZ (NA LIKVIDACI ODPADŮ NEBO JINÉ URČENÉ MÍSTO)</t>
  </si>
  <si>
    <t>1: (20+12+12+6)*0,003*8; dle VK/1.4+1.5+1.6+1.7 
2: ks x t/ks x km 
3: Sběrna a výkupna, z místa stavby 8 km</t>
  </si>
  <si>
    <t>965851</t>
  </si>
  <si>
    <t>DEMONTÁŽ ZAJIŠŤOVACÍ ZNAČKY</t>
  </si>
  <si>
    <t>1: 219; dle VK/1.8 
2: Recyklační středisko odpadů, z místa stavby 8 km</t>
  </si>
  <si>
    <t>965852</t>
  </si>
  <si>
    <t>DEMONTÁŽ ZAJIŠŤOVACÍ ZNAČKY - ODVOZ (NA LIKVIDACI ODPADŮ NEBO JINÉ URČENÉ MÍSTO)</t>
  </si>
  <si>
    <t>1: 219*0,025*8; dle VK/1.8, ks x t/ks x km 
2: Recyklační středisko odpadů, z místa stavby 8 km</t>
  </si>
  <si>
    <t>999</t>
  </si>
  <si>
    <t>MAGNETICKÝ INFORMAČNÍ BOD ZAŘÍZENÍ AVV</t>
  </si>
  <si>
    <t>R923154-R201</t>
  </si>
  <si>
    <t>1: 30+3; dle VK/4.1 + 4.2, demontáž+ montáž</t>
  </si>
  <si>
    <t>1. Položka obsahuje:  
 – dodavatelskou dokumentaci osazení MIBú  
 – případnou demontáž stávajících MIBů a jejich uskladnění do meziskladu  
 – repase, popř. výměna opotřebených částí  
 – dodání upevňovací soupravy (dle druhu pražce) návěsti trámců informačního bodu AVV včetně potřebného pomocného materiálu a dopravy do staveništního skladu  
 – dodání a montáž návěsti trámců informačního bodu AVV včetně potřebného pomocného materiálu a dopravy do staveništního skladu  
 – dodávku a montáž magnetického informačního bodu příslušného typu  
 – HW adresace magnetického informačního bodu, vyměření místa umístění, usazení zařízení na místo určení, nátěr  
 – veškerý pomocný materiál a nářadí  
 – kontrolní měření  
 – příplatky za ztížené podmínky  
2. Položka neobsahuje:  
 x  
3. Měrná jednotka:   
 kus  
4. Způsob měření:  
 – udává se počet magnetických informačních bodů  
5. Hlavní materiál:  
 – souprava MIBu včetně podélných trámů a upevňovacího materiálu</t>
  </si>
  <si>
    <t>E.1.1.2</t>
  </si>
  <si>
    <t>Železniční spodek</t>
  </si>
  <si>
    <t xml:space="preserve">  SO 30-31-11</t>
  </si>
  <si>
    <t>Pardubice hl.n. - Pardubice Rosice n.L., železniční spodek</t>
  </si>
  <si>
    <t>SO 30-31-11</t>
  </si>
  <si>
    <t>POPLATKY ZA LIKVIDACŮ ODPADŮ NEKONTAMINOVANÝCH - 17 05 04  VYTĚŽENÉ ZEMINY A HORNINY -  I. TŘÍDA - TĚŽITELNOSTI</t>
  </si>
  <si>
    <t>1: 96,23*1,8</t>
  </si>
  <si>
    <t>POPLATKY ZA LIKVIDACŮ ODPADŮ NEKONTAMINOVANÝCH - 17 01 01  BETON Z DEMOLIC OBJEKTŮ, ZÁKLADŮ TV</t>
  </si>
  <si>
    <t>1: 1*2,2</t>
  </si>
  <si>
    <t>Zemní práce</t>
  </si>
  <si>
    <t>123735</t>
  </si>
  <si>
    <t>ODKOP PRO SPOD STAVBU SILNIC A ŽELEZNIC TŘ. I, ODVOZ DO 8KM</t>
  </si>
  <si>
    <t>1: viz. pril. výkazu výměr 2.3,  ;1100,5</t>
  </si>
  <si>
    <t>17120</t>
  </si>
  <si>
    <t>ULOŽENÍ SYPANINY DO NÁSYPŮ A NA SKLÁDKY BEZ ZHUTNĚNÍ</t>
  </si>
  <si>
    <t>1: 651,07+311,25+7,2</t>
  </si>
  <si>
    <t>171111</t>
  </si>
  <si>
    <t>ULOŽENÍ SYP DO NÁSYPŮ SE ZLEPŠENÍM ZEMINY SE ZHUT DO 95% PS</t>
  </si>
  <si>
    <t>vápnem a cementem</t>
  </si>
  <si>
    <t>1: 873,3+2120,4</t>
  </si>
  <si>
    <t>18222</t>
  </si>
  <si>
    <t>ROZPROSTŘENÍ ORNICE VE SVAHU V TL DO 0,15M</t>
  </si>
  <si>
    <t>1: 193,6</t>
  </si>
  <si>
    <t>125735</t>
  </si>
  <si>
    <t>VYKOPÁVKY ZE ZEMNÍKŮ A SKLÁDEK TŘ. I, ODVOZ DO 8KM</t>
  </si>
  <si>
    <t>1:193,6*0,15+873,3+2120,4</t>
  </si>
  <si>
    <t>18245</t>
  </si>
  <si>
    <t>ZALOŽENÍ TRÁVNÍKU ZATRAVŇOVACÍ TEXTILIÍ (ROHOŽÍ)</t>
  </si>
  <si>
    <t>18110</t>
  </si>
  <si>
    <t>ÚPRAVA PLÁNĚ SE ZHUTNĚNÍM V HORNINĚ TŘ. I</t>
  </si>
  <si>
    <t>1: Viz. pril. výkazu výměr.;3350,5</t>
  </si>
  <si>
    <t>18130</t>
  </si>
  <si>
    <t>ÚPRAVA PLÁNĚ BEZ ZHUTNĚNÍ</t>
  </si>
  <si>
    <t>1: Viz. pril. výkazu výměr.;338,1</t>
  </si>
  <si>
    <t>122739</t>
  </si>
  <si>
    <t>PŘÍPLATEK ZA DALŠÍ 1KM DOPRAVY ZEMINY</t>
  </si>
  <si>
    <t>zemina z trativodů; (311,3+7,2)*8</t>
  </si>
  <si>
    <t>17180</t>
  </si>
  <si>
    <t>ULOŽENÍ SYPANINY DO NÁSYPŮ Z NAKUPOVANÝCH MATERIÁLŮ</t>
  </si>
  <si>
    <t>1: Viz. pril. výkazu výměr.;1836.3</t>
  </si>
  <si>
    <t>Základy</t>
  </si>
  <si>
    <t>212635</t>
  </si>
  <si>
    <t>TRATIVODY KOMPL Z TRUB Z PLAST HM DN DO 150MM, RÝHA TŘ I</t>
  </si>
  <si>
    <t>výplň štěrkodrť 16/31,5 - 306,2m3,vyrovnávací písek - 16,3m3, potrubí PE-HD, DN 150 mm; 571,4</t>
  </si>
  <si>
    <t>21361</t>
  </si>
  <si>
    <t>DRENÁŽNÍ VRSTVY Z GEOTEXTILIE</t>
  </si>
  <si>
    <t>1: separační geotextílie - obalení  trativodní rýhy; 1985,8</t>
  </si>
  <si>
    <t>212645</t>
  </si>
  <si>
    <t>TRATIVODY KOMPL Z TRUB Z PLAST HM DN DO 200MM, RÝHA TŘ I</t>
  </si>
  <si>
    <t>Podkladní beton C 12/15- 1,8m3, vyrovnávací štěrkopísek - 0,4m3, svodné potrubí pro trativody PE-HD 200; 9,5</t>
  </si>
  <si>
    <t>501101</t>
  </si>
  <si>
    <t>ZŘÍZENÍ KONSTRUKČNÍ VRSTVY TĚLESA ŽELEZNIČNÍHO SPODKU ZE ŠTĚRKODRTI NOVÉ</t>
  </si>
  <si>
    <t>1: viz. výkaz výměr fr. 0/32 ; 928,2+Přesyp trativodů fr.8/16; 195,9</t>
  </si>
  <si>
    <t>501102</t>
  </si>
  <si>
    <t>ZŘÍZENÍ KONSTRUKČNÍ VRSTVY TĚLESA ŽELEZNIČNÍHO SPODKU ZE ŠTĚRKODRTI RECYKLOVANÉ</t>
  </si>
  <si>
    <t>1: viz. výkaz výměr, fr. 0/32; 134,8</t>
  </si>
  <si>
    <t>Trubní vedení</t>
  </si>
  <si>
    <t>894846</t>
  </si>
  <si>
    <t>ŠACHTY KANALIZAČNÍ PLASTOVÉ D 400MM</t>
  </si>
  <si>
    <t>viz. pril. výkazu výměr 2.4, spodní díl 1vstup - 4ks,2 vstupy- ks10, 3 vstupy- ks2;16</t>
  </si>
  <si>
    <t>967155</t>
  </si>
  <si>
    <t>VYBOURÁNÍ ČÁSTÍ KONSTRUKCÍ BETON S ODVOZEM DO 8KM</t>
  </si>
  <si>
    <t>1: Demolice betonových objektů malého rozsahu - odhad projektanta; 1</t>
  </si>
  <si>
    <t xml:space="preserve">  SO 31-31-11</t>
  </si>
  <si>
    <t>ŽST Pardubice-Rosice nad Labem, železniční spodek</t>
  </si>
  <si>
    <t>SO 31-31-11</t>
  </si>
  <si>
    <t>POPLATKY ZA LIKVIDACŮ ODPADŮ NEKONTAMINOVANÝCH - 17 05 04 VYTĚŽENÉ ZEMINY A HORNINY - I. TŘÍDA TĚŽITELNOSTI</t>
  </si>
  <si>
    <t>1: 4592.75*1,800; dle VK/1.2, m3 x t/m3 
zemina nevyhovující pro zpětné využití v rámci stavby bude odvezena na rekultivace - 8km</t>
  </si>
  <si>
    <t>1: 3248.293*1,800; dle VK/1.3, m3 x t/m3 
zemina, která nesplňuje podmínky pro využití na povrchu terénu, bude odvezena na Skládku - 42km</t>
  </si>
  <si>
    <t>015130</t>
  </si>
  <si>
    <t>POPLATKY ZA LIKVIDACŮ ODPADŮ NEKONTAMINOVANÝCH - 17 03 02 VYBOURANÝ ASFALTOVÝ BETON BEZ DEHTU</t>
  </si>
  <si>
    <t>1: 15.12 dle VK/13.11, provizorní stav )etapa 2a) 
odvoz na Recyklační středisko stavebních odpadů - 8km</t>
  </si>
  <si>
    <t>1: 945.05*1,800; dle VK/1.4, m3 x t/m3 
kontaminovaná zemina v koleji 3 a 5 (viz TZ) - odvoz na Dekontaminační plochu - 31km</t>
  </si>
  <si>
    <t>1: 20*2.6; dle VK/11.1, m3 x t/m3 
2: 20*2.4; dle VK/11.2, m3 x t/m3</t>
  </si>
  <si>
    <t>Odkopávky a prokopávky</t>
  </si>
  <si>
    <t>121101</t>
  </si>
  <si>
    <t>SEJMUTÍ ORNICE NEBO LESNÍ PŮDY S ODVOZEM DO 1KM</t>
  </si>
  <si>
    <t>1: 1649.63 + 515; dle VK/2.1 + 2.2 
2: 208; dle VK/13.6, provizorní stav (etapa 2a) 
3: odvoz na mezideponii pro potřeby ohumusování</t>
  </si>
  <si>
    <t>121108</t>
  </si>
  <si>
    <t>SEJMUTÍ ORNICE NEBO LESNÍ PŮDY S ODVOZEM DO 20KM</t>
  </si>
  <si>
    <t>1: 2372.63; dle pol.č.6 (121101), odvoz na skládku (pole) 
2: -1728.389; dle pol.č.27 (18220), odpočet ornice, která bude použita zpět</t>
  </si>
  <si>
    <t>123731</t>
  </si>
  <si>
    <t>ODKOP PRO SPOD STAVBU SILNIC A ŽELEZNIC TŘ. I, ODVOZ DO 1KM</t>
  </si>
  <si>
    <t>1: 9744.878; dle VK/1.1, výkopy 
2: 1405; dle VK/4.1, výkopy pro ZKPP 
3: 2548.9; dle VK/13.1, výkopy pro provizorní stav (etapa 2a) 
4: odvoz na místní mezideponii</t>
  </si>
  <si>
    <t>1: 4592.75; dle VK/1.2, nevyhovující materiál, nelze využít na stavbě 
2: odvoz na Rekultivace, z místa stavby 8km</t>
  </si>
  <si>
    <t>123738</t>
  </si>
  <si>
    <t>ODKOP PRO SPOD STAVBU SILNIC A ŽELEZNIC TŘ. I, ODVOZ DO 20KM</t>
  </si>
  <si>
    <t>1: 3248.293; dle VK/1.3, zemina, která nesplňuje podmínky pro využití na povrchu terénu  
2: odvoz na Skládku, z místa stavby 42km 
3: 945.05; dle VK/1.4, zemina, která nesplňuje podmínky pro využití na povrchu terénu  
2: odvoz na Dekontaminační plochu, z místa stavby 31km</t>
  </si>
  <si>
    <t>123739</t>
  </si>
  <si>
    <t>1: 3248.293*(42-20); dle VK/1.3, m3 x km (doprava nad 20km)  
2: odvoz na Skládku, z místa stavby 42km 
3: 945.05*(31-20); dle VK/1.4, m3 x km (doprava nad 20km)  
4: odvoz na Dekontaminační plochu, z místa stavby 31km</t>
  </si>
  <si>
    <t>položka zahrnuje příplatek k vodorovnému přemístění zeminy za každý další 1km nad 20km</t>
  </si>
  <si>
    <t>125731</t>
  </si>
  <si>
    <t>VYKOPÁVKY ZE ZEMNÍKŮ A SKLÁDEK TŘ. I, ODVOZ DO 1KM</t>
  </si>
  <si>
    <t>1: 20268.03; dle pol.č.18 (171111), nakládka na mezideponii 
2: 2038.326; dle pol.č.20 (17170), nakládka na mezideponii 
3: 1424.572; dle pol.č.22 (17411), nakládka na mezideponii 
4: 25.021; dle pol.č.23 (17511), nakládka na mezideponii 
5: 1728.389; dle pol.č.27 (18220), nakládka na mezideponii</t>
  </si>
  <si>
    <t>126731</t>
  </si>
  <si>
    <t>ZŘÍZENÍ STUPŇŮ V PODLOŽÍ NÁSYPŮ TŘ. I, ODVOZ DO 1KM</t>
  </si>
  <si>
    <t>1: 2368.75; dle VK/1.5, svahové stupně 
2: odvoz na místní mezideponii</t>
  </si>
  <si>
    <t>129957</t>
  </si>
  <si>
    <t>ČIŠTĚNÍ POTRUBÍ DN DO 500MM</t>
  </si>
  <si>
    <t>1: 66; dle VK/12.1</t>
  </si>
  <si>
    <t>Hloubené vykopávky</t>
  </si>
  <si>
    <t>132731</t>
  </si>
  <si>
    <t>HLOUBENÍ RÝH ŠÍŘ DO 2M PAŽ I NEPAŽ TŘ. I, ODVOZ DO 1KM</t>
  </si>
  <si>
    <t>1: 157.866; dle VK/7.1, svodné potrubí 
2: 1398.23; dle VK/9.2, vsakovací rýhy 
3: odvoz na místní mezideponii</t>
  </si>
  <si>
    <t>133731</t>
  </si>
  <si>
    <t>HLOUBENÍ ŠACHET ZAPAŽ I NEPAŽ TŘ. I, ODVOZ DO 1KM</t>
  </si>
  <si>
    <t>1: 41.529; dle VK/8.1, betonové šachty 
2: odvoz na místní mezideponii</t>
  </si>
  <si>
    <t>Konstrukce ze zemin</t>
  </si>
  <si>
    <t>1: 13698.778; dle pol.č.8 (123731), skladování výkopu na mezideponii 
2: 2368.75; dle pol.č.13 (126731), skladování výkopu na mezideponii 
3: 1556.096; dle pol.č.15 (132731), skladování výkopu na mezideponii 
4: 41.529; dle pol.č.16 (133731), skladování výkopu na mezideponii</t>
  </si>
  <si>
    <t>1: 20268.03; dle VK/1.8, násep ze zlepšených zemin zzvc 
2: použit materiál ze stavby - místní deponie (část materiálu z jiného SO)</t>
  </si>
  <si>
    <t>17160</t>
  </si>
  <si>
    <t>ULOŽENÍ SYPANINY DO NÁSYPŮ Z HORNIN KAMENITÝCH SE ZHUTNĚNÍM</t>
  </si>
  <si>
    <t>1: 1695; dle VK/1.11, násep - konsolidační vrstva 
2: 782.9; dle VK/13.3, násep pro provizorní stav (etapa 2a) - konsolidační vrstva</t>
  </si>
  <si>
    <t>17170</t>
  </si>
  <si>
    <t>ULOŽENÍ SYPANINY DO NÁSYPŮ VRSTEVNATÝCH SE ZHUTNĚNÍM</t>
  </si>
  <si>
    <t>1: 3397.21*0.6; dle VK/1.9, ochranná vrstva tl.0.6m (propustný nenamrzavý materiál) 
2: použit materiál ze stavby - místní deponie</t>
  </si>
  <si>
    <t>1: 5080.116; dle VK/13.2, násep pro provizorní stav (etapa 2a) - nový materiál</t>
  </si>
  <si>
    <t>1: 778.25; dle VK/1.6, zásypy (propustný a nenamrzavý mat.), použita zemina z výkopu 
2: 516.55; dle VK/1.7, zásypy, použita zemina z výkopu 
3: 129.772; dle VK/7.6, svodné potrubí, zásyp (propustný a nenamrzavý mat.), použita zemina z výkopu</t>
  </si>
  <si>
    <t>17511</t>
  </si>
  <si>
    <t>OBSYP POTRUBÍ A OBJEKTŮ SE ZHUTNĚNÍM</t>
  </si>
  <si>
    <t>1: 25.021; dle VK/8.10, obsyp betonových šachet, použita zemina z výkopu</t>
  </si>
  <si>
    <t>Povrchové úpravy terénu (i vegetační)</t>
  </si>
  <si>
    <t>1: 40151.2; dle VK/1.15 
2: 773.851; dle VK/13.4, provizorní stav (etapa 2a)</t>
  </si>
  <si>
    <t>1: 14132.23; dle VK/1.16 
2: 4862.619; dle VK/13.5, provizorní stav (etapa 2a)</t>
  </si>
  <si>
    <t>18214</t>
  </si>
  <si>
    <t>ÚPRAVA POVRCHŮ SROVNÁNÍM ÚZEMÍ V TL DO 0,25M</t>
  </si>
  <si>
    <t>1: 2106.25; dle VK/1.17, úprava terénu v místě demontované koleje - rozhrnutí štěrku</t>
  </si>
  <si>
    <t>18220</t>
  </si>
  <si>
    <t>ROZPROSTŘENÍ ORNICE VE SVAHU</t>
  </si>
  <si>
    <t>1: 10464.59*0.15; dle VK/2.3*0.15, ornice vyzískána v rámci SO, převod z m2 na m3 
2: 1058*0.15; dle VK/13.7*0.15, provizorní stav (etapa 2a), ornice vyzískána v rámci SO, převod z m2 na m3</t>
  </si>
  <si>
    <t>1: 10464.59; dle VK/2.3</t>
  </si>
  <si>
    <t>18247</t>
  </si>
  <si>
    <t>OŠETŘOVÁNÍ TRÁVNÍKU</t>
  </si>
  <si>
    <t>1: 10464.59; dle VK/2.3, ošetřování zatravňovací geotextilie</t>
  </si>
  <si>
    <t>18600</t>
  </si>
  <si>
    <t>ZALÉVÁNÍ VODOU</t>
  </si>
  <si>
    <t>1: 10464.59*0.01*3; dle VK/2.3, 10 litrů na 1 m2, trojí zalití</t>
  </si>
  <si>
    <t>21152</t>
  </si>
  <si>
    <t>SANAČNÍ ŽEBRA Z KAMENIVA DRCENÉHO</t>
  </si>
  <si>
    <t>1: 1210.08; dle VK/9.3, vsakovací žebro fr. 32/63</t>
  </si>
  <si>
    <t>21452</t>
  </si>
  <si>
    <t>SANAČNÍ VRSTVY Z KAMENIVA DRCENÉHO</t>
  </si>
  <si>
    <t>1: 1695; dle VK/1.11, konsolidační vrstva - drcenné kamenivo fr. 8/63 
2: 782.9; dle VK/13.3, konsolidační vrstva - drcenné kamenivo fr. 8/63, provizorní stav (etapa 2a)</t>
  </si>
  <si>
    <t>21461C</t>
  </si>
  <si>
    <t>SEPARAČNÍ GEOTEXTILIE DO 300G/M2</t>
  </si>
  <si>
    <t>1: 6527.5; dle VK/1.12, konsolidační vrstva - filtračně separační geotextílie</t>
  </si>
  <si>
    <t>21197</t>
  </si>
  <si>
    <t>OPLÁŠTĚNÍ ODVODŇOVACÍCH ŽEBER Z GEOTEXTILIE</t>
  </si>
  <si>
    <t>1: 1693.468; dle VK/6.7, opláštění trativodů 
2: 8341.8; dle VK/9.5, opláštění vsakovacích žeber</t>
  </si>
  <si>
    <t>1: 456.9; dle VK/6.2 
2: 206.1; dle VK/6.3, úseky s podbetonováním</t>
  </si>
  <si>
    <t>264315</t>
  </si>
  <si>
    <t>VRTY PRO PILOTY TŘ. III D DO 300MM</t>
  </si>
  <si>
    <t>1: 972; dle VK/12.2.2</t>
  </si>
  <si>
    <t>22694</t>
  </si>
  <si>
    <t>ZÁPOROVÉ PAŽENÍ Z KOVU DOČASNÉ</t>
  </si>
  <si>
    <t>1: 972*0.0426; dle VK/12.2.2, převod na t</t>
  </si>
  <si>
    <t>22695A</t>
  </si>
  <si>
    <t>VÝDŘEVA ZÁPOROVÉHO PAŽENÍ DOČASNÁ (PLOCHA)</t>
  </si>
  <si>
    <t>1: 960; dle VK/12.2.3</t>
  </si>
  <si>
    <t>228172</t>
  </si>
  <si>
    <t>ODŘEZÁNÍ PILOT Z KOVOVÝCH DÍLCŮ</t>
  </si>
  <si>
    <t>1: 162; dle VK/12.2.1</t>
  </si>
  <si>
    <t>Vodorovné konstrukce</t>
  </si>
  <si>
    <t>451312</t>
  </si>
  <si>
    <t>PODKLADNÍ A VÝPLŇOVÉ VRSTVY Z PROSTÉHO BETONU C12/15</t>
  </si>
  <si>
    <t>1: 10*0.1; dle VK/10.3, betonové lože pro dlažbu u vyústění; převod z m2 na m3</t>
  </si>
  <si>
    <t>45152</t>
  </si>
  <si>
    <t>PODKLADNÍ A VÝPLŇOVÉ VRSTVY Z KAMENIVA DRCENÉHO</t>
  </si>
  <si>
    <t>1: 6.208; dle VK/7.4, vyrovnávací vrstva pod svodné potrubí</t>
  </si>
  <si>
    <t>45157</t>
  </si>
  <si>
    <t>PODKLADNÍ A VÝPLŇOVÉ VRSTVY Z KAMENIVA TĚŽENÉHO</t>
  </si>
  <si>
    <t>1: 1153.25*0.15; dle VK/1.10, ochrana před Q100 - štěrkopísek (tl. 0.15m), převod z m2 na m3</t>
  </si>
  <si>
    <t>465511</t>
  </si>
  <si>
    <t>DLAŽBY Z LOMOVÉHO KAMENE NA SUCHO</t>
  </si>
  <si>
    <t>1: 1153.25*0.55; dle VK/1.10, ochrana před Q100 - lomový kámen (tl. 0.55m), převod z m2 na m3</t>
  </si>
  <si>
    <t>465512</t>
  </si>
  <si>
    <t>DLAŽBY Z LOMOVÉHO KAMENE NA MC</t>
  </si>
  <si>
    <t>1: 10*0.25; dle VK/10.3, odláždění u výustí, převod z m2 na m3</t>
  </si>
  <si>
    <t>466921</t>
  </si>
  <si>
    <t>DLAŽBY VEGETAČNÍ Z BETONOVÝCH DLAŽDIC NA SUCHO</t>
  </si>
  <si>
    <t>1: 400; dle VK/10.4</t>
  </si>
  <si>
    <t>Konstrukční vrstvy tělesa železničního spodku</t>
  </si>
  <si>
    <t>1: 9851.74; dle VK/3.1 
2: 871.382; dle VK/13.8, provizorní stav (etapa 2a)</t>
  </si>
  <si>
    <t>1: 3410.47; dle VK/3.2, recyklát</t>
  </si>
  <si>
    <t>501201</t>
  </si>
  <si>
    <t>ZŘÍZENÍ KONSTRUKČNÍ VRSTVY TĚLESA ŽELEZNIČNÍHO SPODKU Z DRCENÉHO KAMENIVA NOVÉ</t>
  </si>
  <si>
    <t>1: 238.68; dle VK/6.8, přesyp trativodů, kamenivo fr. 8/16</t>
  </si>
  <si>
    <t>501410</t>
  </si>
  <si>
    <t>ZŘÍZENÍ KONSTRUKČNÍ VRSTVY TĚLESA ŽELEZNIČNÍHO SPODKU ZE ZEMINY ZLEPŠENÉ (STABILIZOVANÉ) CEMENTEM</t>
  </si>
  <si>
    <t>1: 3925*0.5; dle VK/3.4, zzc, převod z m2 na m3 
2: 1880*0.5; dle VK/4.2, ZKPP, z centra, převod z m2 na m3</t>
  </si>
  <si>
    <t>501430</t>
  </si>
  <si>
    <t>ZŘÍZENÍ KONSTRUKČNÍ VRSTVY TĚLESA ŽELEZNIČNÍHO SPODKU ZE ZEMINY ZLEPŠENÉ (STABILIZOVANÉ) VÁPNO-CEMENTEM</t>
  </si>
  <si>
    <t>1: 2423*0.5; dle VK/3.3, převod z m2 na m3</t>
  </si>
  <si>
    <t>501470</t>
  </si>
  <si>
    <t>ZŘÍZENÍ KONSTRUKČNÍ VRSTVY TĚLESA ŽELEZNIČNÍHO SPODKU ZE ZEMINY ZLEPŠENÉ (STABILIZOVANÉ) MECHANICKY</t>
  </si>
  <si>
    <t>1: 4623.86*0.3; dle VK/3.5, převod z m2 na m3</t>
  </si>
  <si>
    <t>502941</t>
  </si>
  <si>
    <t>ZŘÍZENÍ KONSTRUKČNÍ VRSTVY TĚLESA ŽELEZNIČNÍHO SPODKU Z GEOTEXTILIE</t>
  </si>
  <si>
    <t>1: 6527.5; dle VK/3.6, ZKPP</t>
  </si>
  <si>
    <t>1: 375; dle VK/4.4, ZKPP</t>
  </si>
  <si>
    <t>501600</t>
  </si>
  <si>
    <t>ZŘÍZENÍ KONSTRUKČNÍ VRSTVY TĚLESA ŽELEZNIČNÍHO SPODKU Z ASFALTOVÉHO BETONU</t>
  </si>
  <si>
    <t>1: 90; dle VK/4.3, ZKPP</t>
  </si>
  <si>
    <t>711</t>
  </si>
  <si>
    <t>Přidružená stavební výroba</t>
  </si>
  <si>
    <t>711131</t>
  </si>
  <si>
    <t>IZOLACE BĚŽNÝCH KONSTRUKCÍ PROTI VOLNĚ STÉKAJÍCÍ VODĚ ASFALTOVÝMI NÁTĚRY</t>
  </si>
  <si>
    <t>1: 45.049; dle VK/8.5, betonové šachty</t>
  </si>
  <si>
    <t>Potrubí</t>
  </si>
  <si>
    <t>87434</t>
  </si>
  <si>
    <t>POTRUBÍ Z TRUB PLASTOVÝCH ODPADNÍCH DN DO 200MM</t>
  </si>
  <si>
    <t>1: 91; dle VK/7.2, svodné potrubí</t>
  </si>
  <si>
    <t>87445</t>
  </si>
  <si>
    <t>POTRUBÍ Z TRUB PLASTOVÝCH ODPADNÍCH DN DO 300MM</t>
  </si>
  <si>
    <t>1: 50; dle VK/7.3, svodné potrubí</t>
  </si>
  <si>
    <t>89413</t>
  </si>
  <si>
    <t>ŠACHTY KANALIZAČNÍ Z BETON DÍLCŮ NA POTRUBÍ DN DO 200MM</t>
  </si>
  <si>
    <t>1: 9; dle VK/přílohy 6, včetně dna a vyrovnávací vrstvy</t>
  </si>
  <si>
    <t>1: 7; dle VK/5.1, dva vstupy 
2: 7; dle VK/5.2, jeden vstup</t>
  </si>
  <si>
    <t>899525</t>
  </si>
  <si>
    <t>OBETONOVÁNÍ POTRUBÍ Z PROSTÉHO BETONU DO C30/37</t>
  </si>
  <si>
    <t>1: 17.185; dle VK/7.5, obetonování svodného potrubí betonem C 30/37, XC4, XF3</t>
  </si>
  <si>
    <t>Doplň. konstr. a práce na pozem. komunikacích</t>
  </si>
  <si>
    <t>911FA1</t>
  </si>
  <si>
    <t>SVODIDLO BETON, ÚROVEŇ ZADRŽ N2 VÝŠ 1,2M - DODÁVKA A MONTÁŽ</t>
  </si>
  <si>
    <t>1: 64; dle VK/12.3</t>
  </si>
  <si>
    <t>Dokonč. konstr. a práce</t>
  </si>
  <si>
    <t>935222</t>
  </si>
  <si>
    <t>PŘÍKOPOVÉ ŽLABY Z BETON TVÁRNIC ŠÍŘ DO 900MM DO BETONU TL 100MM</t>
  </si>
  <si>
    <t>1: 62; dle VK/10.1 TZZ4</t>
  </si>
  <si>
    <t>935232</t>
  </si>
  <si>
    <t>PŘÍKOPOVÉ ŽLABY Z BETON TVÁRNIC ŠÍŘ DO 1200MM DO BETONU TL 100MM</t>
  </si>
  <si>
    <t>1: 230; dle VK/10.2 TZZ3</t>
  </si>
  <si>
    <t>966155</t>
  </si>
  <si>
    <t>BOURÁNÍ KONSTRUKCÍ Z PROST BETONU S ODVOZEM DO 8KM</t>
  </si>
  <si>
    <t>1: 20; dle VK/11.2, demolice bet. objektů malého rozsahu (podkladní betony, příkopy ap.) 
2: Recyklační středisko, z místa stavby prům. 8 km</t>
  </si>
  <si>
    <t>966165</t>
  </si>
  <si>
    <t>BOURÁNÍ KONSTRUKCÍ ZE ŽELEZOBETONU S ODVOZEM DO 8KM</t>
  </si>
  <si>
    <t>1: 20; dle VK/11.1, demolice základů ze železobetonu 
2: Recyklační středisko, z místa stavby prům. 8 km</t>
  </si>
  <si>
    <t>Pyrotechnický průzkum</t>
  </si>
  <si>
    <t>R02871</t>
  </si>
  <si>
    <t>PRŮZKUMNÉ PRÁCE - PYROTECHNICKÝ PRŮZKUM</t>
  </si>
  <si>
    <t>1: Pyrotechnický dozor/průzkum; prověření zájmového místa, přítomnost pyrotechnika na stavbě</t>
  </si>
  <si>
    <t>Položka zahrnuje přítomnost pyrotechnického dozoru na stavbě po dobu realizace zemních prací při hloubce větší než 1,5 m pod stávajícím povrchem terénu, např. při realizaci odvodnění, vsakovacích žeber, trativodů. Případně další potřebné práce včetně kompletního vyhodnocení pyrotechnikem, podrobněji viz TZ kapitola 1.4.6 - Pyrotechnický průzkum.</t>
  </si>
  <si>
    <t xml:space="preserve">  SO 31-31-12</t>
  </si>
  <si>
    <t>ŽST Pardubice-Rosice nad Labem, vlečka č. 4436 Synthesia, železniční spodek</t>
  </si>
  <si>
    <t>SO 31-31-12</t>
  </si>
  <si>
    <t>1: 28.9*1,800; dle VK/1.1, m3 x t/m3 
zemina nevyhovující pro zpětné využití v rámci stavby bude odvezena na rekultivace - 8km</t>
  </si>
  <si>
    <t>1: 28.9; dle VK/1.1, výkopy 
2: odvoz na místní mezideponii</t>
  </si>
  <si>
    <t>1: 148; dle VK/1.2</t>
  </si>
  <si>
    <t>1: 74.88; dle VK/4.7, opláštění trativodů</t>
  </si>
  <si>
    <t>1: 28.8; dle VK/4.2</t>
  </si>
  <si>
    <t>1: 82.22; dle VK/2.1, recyklát</t>
  </si>
  <si>
    <t>1: 1; dle VK/3.1, jeden vstup</t>
  </si>
  <si>
    <t xml:space="preserve">  SO 31-31-13</t>
  </si>
  <si>
    <t>ŽST Pardubice-Rosice nad Labem, vlečka č. 4439 Prefa Pardubice, železniční spodek</t>
  </si>
  <si>
    <t>SO 31-31-13</t>
  </si>
  <si>
    <t>1: 34.7*1,800; dle VK/1.1, m3 x t/m3 
zemina nevyhovující pro zpětné využití v rámci stavby bude odvezena na rekultivace - 8km</t>
  </si>
  <si>
    <t>1: 34.7; dle VK/1.1, výkopy 
2: odvoz na místní mezideponii</t>
  </si>
  <si>
    <t>1: 185; dle VK/1.2</t>
  </si>
  <si>
    <t>1: 82.16; dle VK/4.7, opláštění trativodů</t>
  </si>
  <si>
    <t>1: 31.6; dle VK/4.2</t>
  </si>
  <si>
    <t>1: 41.76; dle VK/2.1, recyklát</t>
  </si>
  <si>
    <t xml:space="preserve">  SO 32-31-11</t>
  </si>
  <si>
    <t>Pardubice-Rosice nad Labem - Stéblová, železniční spodek</t>
  </si>
  <si>
    <t>SO 32-31-11</t>
  </si>
  <si>
    <t>1: (30442+360)*1,8</t>
  </si>
  <si>
    <t>1: 1,3*2,5+20*2,5</t>
  </si>
  <si>
    <t>POPLATKY ZA LIKVIDACŮ ODPADŮ NEKONTAMINOVANÝCH - 17 03 02  VYBOURANÝ ASFALTOVÝ BETON BEZ DEHTU</t>
  </si>
  <si>
    <t>1: 8,1*2,2</t>
  </si>
  <si>
    <t>POPLATKY ZA LIKVIDACŮ ODPADŮ NEKONTAMINOVANÝCH - 17 05 08  ŠTĚRK Z KOLEJIŠTĚ (ODPAD PO RECYKLACI)</t>
  </si>
  <si>
    <t>1: 9,6*1,9</t>
  </si>
  <si>
    <t>015330</t>
  </si>
  <si>
    <t>POPLATKY ZA LIKVIDACŮ ODPADŮ NEKONTAMINOVANÝCH - 17 05 04  KAMENNÁ SUŤ</t>
  </si>
  <si>
    <t>1: 210*2,2</t>
  </si>
  <si>
    <t>1: 9*190/1000</t>
  </si>
  <si>
    <t>1: viz. pril. výkazu výměr,  36429,8</t>
  </si>
  <si>
    <t>121105</t>
  </si>
  <si>
    <t>SEJMUTÍ ORNICE NEBO LESNÍ PŮDY S ODVOZEM DO 8KM</t>
  </si>
  <si>
    <t>1: 8395,4</t>
  </si>
  <si>
    <t>1:36429,8+8395,4+348,29+22,44+1435,1+8,93</t>
  </si>
  <si>
    <t>1:Násyp z hornin nesoudržných, hutněný Id 0,9 nebo v aktivní zóně; 19881,1</t>
  </si>
  <si>
    <t>171101</t>
  </si>
  <si>
    <t>ULOŽENÍ SYPANINY DO NÁSYPŮ SE ZHUTNĚNÍM DO 95% PS</t>
  </si>
  <si>
    <t>1:materiál vhodný ke zlepšení do konstrukce pražcového podloží - ZE STAVBY ;583,5</t>
  </si>
  <si>
    <t>1: 13193,8</t>
  </si>
  <si>
    <t>1: 13193,8*0,15+583,5</t>
  </si>
  <si>
    <t>biodebradační rohož min. 400g/m2</t>
  </si>
  <si>
    <t>1: Viz. pril. výkazu výměr.;48425,5</t>
  </si>
  <si>
    <t>1: Viz. pril. výkazu výměr.; 10046</t>
  </si>
  <si>
    <t>132735</t>
  </si>
  <si>
    <t>HLOUBENÍ RÝH ŠÍŘ DO 2M PAŽ I NEPAŽ TŘ. I, ODVOZ DO 8KM</t>
  </si>
  <si>
    <t>1: Nezpevněný příkop - výkop rýh pro vsakovací příkopy+žebra; 1435,1+(66,15+71,75+41,65)</t>
  </si>
  <si>
    <t>12932</t>
  </si>
  <si>
    <t>ČIŠTĚNÍ PŘÍKOPŮ OD NÁNOSU DO 0,5M3/M</t>
  </si>
  <si>
    <t>133735</t>
  </si>
  <si>
    <t>HLOUBENÍ ŠACHET ZAPAŽ I NEPAŽ TŘ. I, ODVOZ DO 8KM</t>
  </si>
  <si>
    <t>Výplň rýhy - svodné potrubí ; 13</t>
  </si>
  <si>
    <t>17581</t>
  </si>
  <si>
    <t>OBSYP POTRUBÍ A OBJEKTŮ Z NAKUPOVANÝCH MATERIÁLŮ</t>
  </si>
  <si>
    <t>1: obsyp žlabů fr. 8/63; 51.5 
2: příkopové žlaby; 203,9</t>
  </si>
  <si>
    <t>113135</t>
  </si>
  <si>
    <t>ODSTRANĚNÍ KRYTU ZPEVNĚNÝCH PLOCH S ASFALT POJIVEM, ODVOZ DO 8KM</t>
  </si>
  <si>
    <t>113328</t>
  </si>
  <si>
    <t>ODSTRAN PODKL ZPEVNĚNÝCH PLOCH Z KAMENIVA NESTMEL, ODVOZ DO 20KM</t>
  </si>
  <si>
    <t>11332B</t>
  </si>
  <si>
    <t>ODSTRANĚNÍ PODKLADŮ ZPEVNĚNÝCH PLOCH Z KAMENIVA NESTMELENÉHO - DOPRAVA</t>
  </si>
  <si>
    <t>1: 9,6*1,9*22</t>
  </si>
  <si>
    <t>1: zemina z trativodů; (348,29+22,44)*8</t>
  </si>
  <si>
    <t>1: potrubí PE-HD, DN 150 mm; 535.5</t>
  </si>
  <si>
    <t>1: Trativody + však. žebra - filtrační geotextilie 300 g/m2; 2994.2+873.5 
2: Nezpevněný příkop - filtrační a separační geotextílie 300 g/m3; 9914.7</t>
  </si>
  <si>
    <t>1: svodné potrubí pro trativody PE-HD 200; 29.5 
2: Trativody - potrubí PE-HD, DN 200 mm; 84</t>
  </si>
  <si>
    <t>1: Trativody + však. žebra - výplň rýhy - štěrkodrť fr. 16/32; 293,5 
2: Trativody + však. žebra - přesyp trativodů na úroveň pláně žel. spodku kamenivem fr. 16/32; 275,8 
3: Nezpevněný příkop - zásyp rýh fr. 16/32; 1406,6</t>
  </si>
  <si>
    <t>272314</t>
  </si>
  <si>
    <t>ZÁKLADY Z PROSTÉHO BETONU DO C25/30</t>
  </si>
  <si>
    <t>1: Lože pod žlaby; 73,2  
2: Výplň z betonu; 113,1 
3: Opěrná zídka - podkladní beton C25/30 - XF3; 0,5 
4: Horské vpusti - podkladní beton C25/30 - XF3; 0,71</t>
  </si>
  <si>
    <t>Svislé konstrukce</t>
  </si>
  <si>
    <t>327125</t>
  </si>
  <si>
    <t>ZDI OPĚR, ZÁRUB, NÁBŘEŽ Z DÍLCŮ ŽELEZOBETON DO C30/37</t>
  </si>
  <si>
    <t>1: Opěrná zídka - z krabicových dílů opěrných zdí U1 ks 1; 1,95</t>
  </si>
  <si>
    <t>1: 2153,2+661</t>
  </si>
  <si>
    <t>1: 6,0*0,2</t>
  </si>
  <si>
    <t>451315</t>
  </si>
  <si>
    <t>PODKLADNÍ A VÝPLŇOVÉ VRSTVY Z PROSTÉHO BETONU C30/37</t>
  </si>
  <si>
    <t>1: 6,0*0,15</t>
  </si>
  <si>
    <t>1: 2153,2*0,15</t>
  </si>
  <si>
    <t>1: viz. výkaz výměr fr. 0/32 ; 13209,8</t>
  </si>
  <si>
    <t>1: viz. výkaz výměr, fr. 0/32; 1747</t>
  </si>
  <si>
    <t>1: Seperační geotextilie 300g/m2; 16469,2 
2: Filtrační geotextílie 300 g/m2 do násypů; 23541,2</t>
  </si>
  <si>
    <t>ZŘÍZENÍ KONSTRUKČNÍ VRSTVY TĚLESA ŽELEZNIČNÍHO SPODKU ZE ZEMINY ZLEPŠENÉ (STABILIZOVANÉ) - VÁPNO-CEMENTEM</t>
  </si>
  <si>
    <t>1: Zemina zlepšená vápnem a cementem tl. 0,30m; 14698*0,3 
2: Zemina zlepšená vápnem a cementem tl. 0,40m; 4451*0,4</t>
  </si>
  <si>
    <t>1: ZKPP - Cementová stabilizace, z míchacího centra,  tl. 0,50 m; 2175,5*0,5</t>
  </si>
  <si>
    <t>56340</t>
  </si>
  <si>
    <t>VOZOVKOVÉ VRSTVY ZE ŠTĚRKOPÍSKU</t>
  </si>
  <si>
    <t>Konsolidační vrstva - štěrkopísek fr 0/32</t>
  </si>
  <si>
    <t>pril.2.2; 5213,2</t>
  </si>
  <si>
    <t>Izolace proti vodě</t>
  </si>
  <si>
    <t>711111</t>
  </si>
  <si>
    <t>IZOLACE BĚŽNÝCH KONSTRUKCÍ PROTI ZEMNÍ VLHKOSTI ASFALTOVÝMI NÁTĚRY</t>
  </si>
  <si>
    <t>1: 1102,6+11,31+9,1+13.86</t>
  </si>
  <si>
    <t>1: Viz. pril. výkazu výměr, spodní díl 1 vstup ks 4,  spodní díl 2 vstup ks 12;16</t>
  </si>
  <si>
    <t>89416</t>
  </si>
  <si>
    <t>ŠACHTY KANALIZAČ Z BETON DÍLCŮ NA POTRUBÍ DN DO 800MM</t>
  </si>
  <si>
    <t>1: skruž DN 800/500 ks 1,  skruž DN 800/1000 ks 4; 4</t>
  </si>
  <si>
    <t>899523</t>
  </si>
  <si>
    <t>OBETONOVÁNÍ POTRUBÍ Z PROSTÉHO BETONU DO C16/20</t>
  </si>
  <si>
    <t>1: Obetonování trativodů a svodného potrubí; 17,6+3,8</t>
  </si>
  <si>
    <t>89722</t>
  </si>
  <si>
    <t>VPUSŤ KANALIZAČNÍ HORSKÁ KOMPLETNÍ Z BETON DÍLCŮ</t>
  </si>
  <si>
    <t>Prefabrikovaná horská vpusť s dvojitou mříží ; KS 2</t>
  </si>
  <si>
    <t>935904</t>
  </si>
  <si>
    <t>ŽLABY A RIGOLY Z PŘÍKOPOVÝCH ŽLABŮ (VČETNĚ POKLOPŮ A MŘÍŽÍ) UCH 0</t>
  </si>
  <si>
    <t>1: 80ks ; 200</t>
  </si>
  <si>
    <t>935903</t>
  </si>
  <si>
    <t>ŽLABY A RIGOLY Z PŘÍKOPOVÝCH ŽLABŮ (VČETNĚ POKLOPŮ A MŘÍŽÍ) UCB 0</t>
  </si>
  <si>
    <t>1: 39 ks; 97.5</t>
  </si>
  <si>
    <t>1: Demolice betonových objektů malého rozsahu - odhad projektanta; 20</t>
  </si>
  <si>
    <t>966136</t>
  </si>
  <si>
    <t>BOURÁNÍ KONSTRUKCÍ Z KAMENE NA MC S ODVOZEM DO 12KM</t>
  </si>
  <si>
    <t>1: Demolice kamenné zárubní zdi (odborný odhad projektanta); 210</t>
  </si>
  <si>
    <t>965311</t>
  </si>
  <si>
    <t>ROZEBRÁNÍ PŘEJEZDU, PŘECHODU Z DÍLCŮ</t>
  </si>
  <si>
    <t>1: 1,3/0,15</t>
  </si>
  <si>
    <t>965312</t>
  </si>
  <si>
    <t>ROZEBRÁNÍ PŘEJEZDU, PŘECHODU Z DÍLCŮ - ODVOZ (NA LIKVIDACI ODPADŮ NEBO JINÉ URČENÉ MÍSTO)</t>
  </si>
  <si>
    <t>1: 1,3*2,5*8</t>
  </si>
  <si>
    <t>965321</t>
  </si>
  <si>
    <t>ROZEBRÁNÍ PŘEJEZDU, PŘECHODU OSTATNÍCH</t>
  </si>
  <si>
    <t>1: Pryžové panely; 4,5+9</t>
  </si>
  <si>
    <t>965322</t>
  </si>
  <si>
    <t>ROZEBRÁNÍ PŘEJEZDU, PŘECHODU OSTATNÍCH - ODVOZ (NA LIKVIDACI ODPADŮ NEBO JINÉ URČENÉ MÍSTO)</t>
  </si>
  <si>
    <t>1: (3+6)*190/1000*42</t>
  </si>
  <si>
    <t xml:space="preserve">  SO 33-31-11</t>
  </si>
  <si>
    <t>ŽST Stéblová, železniční spodek</t>
  </si>
  <si>
    <t>SO 33-31-11</t>
  </si>
  <si>
    <t>1:(2021,03-109-140,61+153,71)*1,8</t>
  </si>
  <si>
    <t>1: 109*1,8</t>
  </si>
  <si>
    <t>1: Viz. pril. výkazu výměr.;3643,5</t>
  </si>
  <si>
    <t>123736</t>
  </si>
  <si>
    <t>ODKOP PRO SPOD STAVBU SILNIC A ŽELEZNIC TŘ. I, ODVOZ DO 12KM</t>
  </si>
  <si>
    <t>1: viz. pril. výkazu výměr,  ;2021,03-101,71</t>
  </si>
  <si>
    <t>132736</t>
  </si>
  <si>
    <t>HLOUBENÍ RÝH ŠÍŘ DO 2M PAŽ I NEPAŽ TŘ. I, ODVOZ DO 12KM</t>
  </si>
  <si>
    <t>1:výkop rýhy š. do 60 cm vedle kolejí ;153,7</t>
  </si>
  <si>
    <t>1: čistá + kontaminovaná zemina+ rýhy+ ornice; 2021,03+153,71+561,9</t>
  </si>
  <si>
    <t>171105</t>
  </si>
  <si>
    <t>ULOŽENÍ SYPANINY DO NÁSYPŮ SE ZHUTNĚNÍM NA 102% PS</t>
  </si>
  <si>
    <t>1: Zřízení násypů - z vytěženého materiálu;140,61</t>
  </si>
  <si>
    <t>125738</t>
  </si>
  <si>
    <t>VYKOPÁVKY ZE ZEMNÍKŮ A SKLÁDEK TŘ. I, ODVOZ DO 20KM</t>
  </si>
  <si>
    <t>1: 140,61+82,74</t>
  </si>
  <si>
    <t>1:kontaminovaná zemina; 109</t>
  </si>
  <si>
    <t>1: 109*6</t>
  </si>
  <si>
    <t>18232</t>
  </si>
  <si>
    <t>ROZPROSTŘENÍ ORNICE V ROVINĚ V TL DO 0,15M</t>
  </si>
  <si>
    <t>1: viz. pril. výkazu výměr; 551,6</t>
  </si>
  <si>
    <t>1: viz. pril. výkazu výměr; 561,9</t>
  </si>
  <si>
    <t>289971</t>
  </si>
  <si>
    <t>OPLÁŠTĚNÍ (ZPEVNĚNÍ) Z GEOTEXTILIE</t>
  </si>
  <si>
    <t>1: Obalení trativodní rýhy - geotextilie ; 1291</t>
  </si>
  <si>
    <t>1: Vsakovací žebro - výplň rýhy trativodu - drcené kamenivo fr. 16/31.5; 153,71</t>
  </si>
  <si>
    <t>1: viz. výkaz výměr; 962</t>
  </si>
  <si>
    <t>1: viz. výkaz výměr; 301,4</t>
  </si>
  <si>
    <t>1: Zemina zlepšená cementem tl. 300 mm ; 0,3*3100</t>
  </si>
  <si>
    <t xml:space="preserve">  SO 34-31-11</t>
  </si>
  <si>
    <t>Medlešice - Pardubice-Rosice nad Labem, železniční spodek</t>
  </si>
  <si>
    <t>SO 34-31-11</t>
  </si>
  <si>
    <t>000</t>
  </si>
  <si>
    <t>R02811</t>
  </si>
  <si>
    <t>PRŮZKUMNÉ PRÁCE GEOTECHNICKÉ - PYROTECHNICKÝ PRŮZKUM</t>
  </si>
  <si>
    <t>Firemní práce</t>
  </si>
  <si>
    <t>dozor pyrotechnika a provádění měření 10dní, kalkulace dle návrhu průzkumu 120000; 1</t>
  </si>
  <si>
    <t>1: 424,6*1,8</t>
  </si>
  <si>
    <t>POPLATKY ZA LIKVPOPLATKY ZA LIKVIDACŮ ODPADŮ NEBEZPEČNÝCH - 17 05 07*  LOKÁLNĚ ZNEČIŠTĚNÝ ŠTĚRK A ZEMINA Z KOLEJIŠTĚ</t>
  </si>
  <si>
    <t>214,8*1,808</t>
  </si>
  <si>
    <t>1: viz. pril. 2.3-2.6;2148,2</t>
  </si>
  <si>
    <t>1: Odvoz kontamin. zeminy;214,8*23</t>
  </si>
  <si>
    <t>1: 2148,2+543,5+56,8+13,1</t>
  </si>
  <si>
    <t>1: pril.2.3; 2015,5+120,4</t>
  </si>
  <si>
    <t>1: 793,3</t>
  </si>
  <si>
    <t>1:793,3*0,15+2015,5+120,4</t>
  </si>
  <si>
    <t>1: Viz. pril. výkazu výměr.;1730,5</t>
  </si>
  <si>
    <t>1: Viz. pril. výkazu výměr.;259,1</t>
  </si>
  <si>
    <t>1: Sejmutí ornice tl. 0.25 m;543,5</t>
  </si>
  <si>
    <t>1: Násyp z drcenného kameniva - konsolidační vrstva; 354,2 
2: Násyp z propustných nenamrz. zemin ( ochranná vrstva); 516,6</t>
  </si>
  <si>
    <t>13273</t>
  </si>
  <si>
    <t>HLOUBENÍ RÝH ŠÍŘ DO 2M PAŽ I NEPAŽ TŘ. I</t>
  </si>
  <si>
    <t>1: výkop rýhy š. do 60 cm vedle kolejí (x. třída); 56,8</t>
  </si>
  <si>
    <t>1: výplň rýhy trativodu - štěrkodrť fr. 8/16; 56,1</t>
  </si>
  <si>
    <t>1: separační/filtrační geotextilie 300 g/m2; 981,8</t>
  </si>
  <si>
    <t>1: svodné potrubí pro vsakovací žebro PE-HD 200; 11</t>
  </si>
  <si>
    <t>1: (1.6*1+0.6*3)*0.25</t>
  </si>
  <si>
    <t>46251</t>
  </si>
  <si>
    <t>ZÁHOZ Z LOMOVÉHO KAMENE</t>
  </si>
  <si>
    <t>1: pril.č.2.4; 623,1</t>
  </si>
  <si>
    <t>1: Štěrkopískové lože pro zához; 214,4 
2. Pískové lože tl.0,1m; 0,1*1,1 
3. Štěrkopískové lože pro dlažbu u svédného potrubí tl. 0.1m; (1.6*1+0.6*3)*0.1</t>
  </si>
  <si>
    <t>467385</t>
  </si>
  <si>
    <t>STUPNĚ A PRAHY VOD KORYT ZE ŽELBET DO C30/37 VČET VÝZT</t>
  </si>
  <si>
    <t>1: Monolitický betonový práh; 1,0</t>
  </si>
  <si>
    <t>1: viz. výkaz výměr fr. 0/32 ; 514,8</t>
  </si>
  <si>
    <t>1: viz. výkaz výměr, fr. 0/32; 106,4</t>
  </si>
  <si>
    <t>501490</t>
  </si>
  <si>
    <t>ZŘÍZENÍ KONSTRUKČNÍ VRSTVY TĚLESA ŽELEZNIČNÍHO SPODKU ZE ZEMINY ZLEPŠENÉ (STABILIZOVANÉ) JINAK</t>
  </si>
  <si>
    <t>Vápnem a cementem</t>
  </si>
  <si>
    <t>pril.2.3; 160</t>
  </si>
  <si>
    <t>502942</t>
  </si>
  <si>
    <t>ZŘÍZENÍ KONSTRUKČNÍ VRSTVY TĚLESA ŽELEZNIČNÍHO SPODKU Z GEOMŘÍŽKY</t>
  </si>
  <si>
    <t>pril.2.4; 134*3.5</t>
  </si>
  <si>
    <t>1: tvarovky TZZ3; 177</t>
  </si>
  <si>
    <t>E.1.10</t>
  </si>
  <si>
    <t>Protihlukové objekty</t>
  </si>
  <si>
    <t xml:space="preserve">  SO 32-40-01</t>
  </si>
  <si>
    <t>Pardubice-Rosice nad Labem - Stéblová, PHS v km 4,811 - 5,258 vlevo</t>
  </si>
  <si>
    <t>SO 32-40-01</t>
  </si>
  <si>
    <t>1: 690*1,8+204,41*1,9</t>
  </si>
  <si>
    <t>1: výkop do úrovně vrtání pilot; 1,5*460</t>
  </si>
  <si>
    <t>1: zemina + z pilot; 690+204,41</t>
  </si>
  <si>
    <t>17481</t>
  </si>
  <si>
    <t>ZÁSYP JAM A RÝH Z NAKUPOVANÝCH MATERIÁLŮ</t>
  </si>
  <si>
    <t>1: hutněný zásyp hlav pilot vhodným příp. podmíněčně vhodným materiálem, hutnit po vrstvách max. tl. 0,3m na hodnotu Id=0,90 resp. D=100%PS (NOVÝ MATERIÁL); 1,1*460</t>
  </si>
  <si>
    <t>224325</t>
  </si>
  <si>
    <t>PILOTY ZE ŽELEZOBETONU C30/37</t>
  </si>
  <si>
    <t>1:  objem betonu kalich C30/37 - XF1; 129*0,31+0,45*2</t>
  </si>
  <si>
    <t>224324</t>
  </si>
  <si>
    <t>PILOTY ZE ŽELEZOBETONU C25/30</t>
  </si>
  <si>
    <t>1: objem betonu dřík C25/30 - XA1; 129*1,55+2,23*2</t>
  </si>
  <si>
    <t>224365</t>
  </si>
  <si>
    <t>VÝZTUŽ PILOT Z OCELI 10505, B500B</t>
  </si>
  <si>
    <t>1: (101,7*129/1000+157,1*2/1000)</t>
  </si>
  <si>
    <t>264730</t>
  </si>
  <si>
    <t>VRTY PRO PILOTY TŘ I A II D DO 800MM</t>
  </si>
  <si>
    <t>1: celková délka vrtů O 750mm 
; 3,3*129</t>
  </si>
  <si>
    <t>264741</t>
  </si>
  <si>
    <t>VRTY PRO PILOTY TŘ I A II D DO 1000MM</t>
  </si>
  <si>
    <t>1: celková délka vrtů O 900mm 
; 3,3*2</t>
  </si>
  <si>
    <t>285393</t>
  </si>
  <si>
    <t>DODATEČNÉ KOTVENÍ VLEPENÍM BETONÁŘSKÉ VÝZTUŽE D DO 20MM DO VRTŮ</t>
  </si>
  <si>
    <t>1: kotevní trn betonového sloupku 
OCEL S355JR, o 20 mm, dl. 160mm, 0,0524 t; 131</t>
  </si>
  <si>
    <t>27152</t>
  </si>
  <si>
    <t>POLŠTÁŘE POD ZÁKLADY Z KAMENIVA DRCENÉHO</t>
  </si>
  <si>
    <t>1: propustná vrstva 
podsyp soklového panelu 
ŠTĚRKODRŤ fr. 16/32 tl. 200mm, š. 700mm; 466,41*0,2*0,7</t>
  </si>
  <si>
    <t>33712</t>
  </si>
  <si>
    <t>SLOUPKY PROTIHLUKOVÝCH STĚN ZE ŽELEZOBETONOVÝCH DÍLCŮ</t>
  </si>
  <si>
    <t>1: 131 ks betonových sloupků;  35,36</t>
  </si>
  <si>
    <t>R3471201</t>
  </si>
  <si>
    <t>STĚNY PROTIHLUKOVÉ - AKUSTICKÝ PANEL  A3/B3 JEDNOSTRANNĚ ABSORPČNÍ</t>
  </si>
  <si>
    <t>včetně 8mi propustných polí</t>
  </si>
  <si>
    <t>1: viz. pril. 3.1; 880,40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</si>
  <si>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</si>
  <si>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R3471202</t>
  </si>
  <si>
    <t>STĚNY PROTIHLUKOVÉ - SOKLOVÉ PANELY</t>
  </si>
  <si>
    <t>1: viz. pril. 3.1; 331,790</t>
  </si>
  <si>
    <t>33717</t>
  </si>
  <si>
    <t>SLOUPKY PROTIHLUK STĚN Z DÍLCŮ KOVOVÝCH</t>
  </si>
  <si>
    <t>vč. PKO a distančních  a kotvících prvků</t>
  </si>
  <si>
    <t>1: viz. pril. 2.3; 2,8*17/1000</t>
  </si>
  <si>
    <t>62631</t>
  </si>
  <si>
    <t>SPOJOVACÍ MŮSTEK MEZI STARÝM A NOVÝM BETONEM</t>
  </si>
  <si>
    <t>1: "adhezní můstek, ošetření koruny piloty 
před betonáží hlavy piloty", viz. pril.3.1 
; 59,33</t>
  </si>
  <si>
    <t>711211</t>
  </si>
  <si>
    <t>IZOLACE ZVLÁŠT KONSTR PROTI ZEM VLHK ASFALT NÁTĚRY</t>
  </si>
  <si>
    <t>1: hydroizolační nátěr hlavy piloty 1xNp+ 2x Na, viz. pril.3.1 
; 276,14</t>
  </si>
  <si>
    <t>78381</t>
  </si>
  <si>
    <t>NÁTĚRY BETON KONSTR TYP S1 (OS-A)</t>
  </si>
  <si>
    <t>1: OBOUSTRANNÝ nátěr (nástřik) PHS absopčních panelů, BAREVNÉ ŘEŠENÍ PHS viz příloha C.4.2.1 ARCHITEKTONICKÉ ŘEŠENÍ STAVBY; 2798,46</t>
  </si>
  <si>
    <t>914C21</t>
  </si>
  <si>
    <t>OZNAČ ÚNIKŮ V PHS OCEL S FÓLIÍ TŘ.1 DODÁVKA A MONTÁŽ</t>
  </si>
  <si>
    <t>1: tabulky standartních rozměrů 400x 200mm 
umístěny ve vzdálenosti max. 20m od sebe; 24</t>
  </si>
  <si>
    <t xml:space="preserve">  SO 32-40-02</t>
  </si>
  <si>
    <t>Pardubice-Rosice nad Labem - Stéblová, PHS v km 5,845 - 5,885 vlevo</t>
  </si>
  <si>
    <t>SO 32-40-02</t>
  </si>
  <si>
    <t>1: 107,5*1,8+28,25*1,9</t>
  </si>
  <si>
    <t>1: výkop do úrovně vrtání pilot; 2,5*43</t>
  </si>
  <si>
    <t>1: zemina + z pilot; 107,5+28,25</t>
  </si>
  <si>
    <t>1: hutněný zásyp hlav pilot vhodným příp. podmíněčně vhodným materiálem, hutnit po vrstvách max. tl. 0,3m na hodnotu Id=0,90 resp. D=100%PS (NOVÝ MATERIÁL); 43*1,6</t>
  </si>
  <si>
    <t>1:  objem betonu kalich C30/37 - XF1; 0,4*6+0,31*7</t>
  </si>
  <si>
    <t>1: objem betonu dřík C25/30 - XA1; 2,13*6+2,21*7</t>
  </si>
  <si>
    <t>1: (137,6*6/1000+136,1*7/1000)</t>
  </si>
  <si>
    <t>1: celková délka vrtů O 750mm 
; 4,6*6+4,8*7</t>
  </si>
  <si>
    <t>1: kotevní trn betonového sloupku 
OCEL S355JR, o 20 mm, dl. 160mm, 0,0052 t; 13</t>
  </si>
  <si>
    <t>1: propustná vrstva 
podsyp soklového panelu 
ŠTĚRKODRŤ fr. 16/32 tl. 200mm, š. 700mm; 41,74*0,2*0,7</t>
  </si>
  <si>
    <t>1: 13 ks betonových sloupků;  5,18</t>
  </si>
  <si>
    <t>1: viz. pril. 3.1; 142,49</t>
  </si>
  <si>
    <t>1: viz. pril. 3.1;27,71</t>
  </si>
  <si>
    <t>1: "adhezní můstek, ošetření koruny piloty 
před betonáží hlavy piloty" 
, pril.3.1; 5,85</t>
  </si>
  <si>
    <t>1: hydroizolační nátěr hlavy piloty 1xNp+ 2x Na, pril.3.1 
; 30,18</t>
  </si>
  <si>
    <t>1: jOBOUSTRANNÝ nátěr (nástřik) PHS absopčních panelů, BAREVNÉ ŘEŠENÍ PHS viz příloha C.4.2.1 ARCHITEKTONICKÉ ŘEŠENÍ STAVBY; 450,8</t>
  </si>
  <si>
    <t xml:space="preserve">  SO 32-40-03</t>
  </si>
  <si>
    <t>Pardubice-Rosice nad Labem - Stéblová, PHS v km 7,042 - 7,082 vlevo</t>
  </si>
  <si>
    <t>SO 32-40-03</t>
  </si>
  <si>
    <t>1: 73,8*1,8+17,05*1,9</t>
  </si>
  <si>
    <t>1: výkop do úrovně vrtání pilot; 1,8*41</t>
  </si>
  <si>
    <t>1: zemina + z pilot; 73,8+17,05</t>
  </si>
  <si>
    <t>1: hutněný zásyp hlav pilot vhodným příp. podmíněčně vhodným materiálem, hutnit po vrstvách max. tl. 0,3m na hodnotu Id=0,90 resp. D=100%PS (NOVÝ MATERIÁL); 1,5*41</t>
  </si>
  <si>
    <t>1:  objem betonu kalich C30/37 - XF1; 0,31*11</t>
  </si>
  <si>
    <t>1: objem betonu dřík C25/30 - XA2;1,55*11</t>
  </si>
  <si>
    <t>1: 101,7*11/1000</t>
  </si>
  <si>
    <t>1: celková délka vrtů O 750mm 
; 3,3*11</t>
  </si>
  <si>
    <t>1: kotevní trn betonového sloupku 
OCEL S355JR, o 20 mm, dl. 160mm, 0,0044 t; 11</t>
  </si>
  <si>
    <t>1: propustná vrstva 
podsyp soklového panelu 
ŠTĚRKODRŤ fr. 16/32 tl. 200mm, š. 700mm; 40*0,2*0,7</t>
  </si>
  <si>
    <t>1: 11 ks betonových sloupků;  0,274*11</t>
  </si>
  <si>
    <t>1: viz. pril. 3.1; 92,16</t>
  </si>
  <si>
    <t>1: viz. pril. 3.1;26,88</t>
  </si>
  <si>
    <t>1: "adhezní můstek, ošetření koruny piloty 
před betonáží hlavy piloty", viz. pril.3.1 
;4,95</t>
  </si>
  <si>
    <t>1: hydroizolační nátěr hlavy piloty 1xNp+ 2x Na, viz. pril.3.1 
; 23,1</t>
  </si>
  <si>
    <t>1: OBOUSTRANNÝ nátěr (nástřik) PHS absopčních panelů, BAREVNÉ ŘEŠENÍ PHS viz příloha C.4.2.1 ARCHITEKTONICKÉ ŘEŠENÍ STAVBY;288</t>
  </si>
  <si>
    <t>E.1.2</t>
  </si>
  <si>
    <t>Nástupiště</t>
  </si>
  <si>
    <t xml:space="preserve">  SO 31-32-02</t>
  </si>
  <si>
    <t>ŽST Pardubice - Rosice nad Labem, nástupiště č.1</t>
  </si>
  <si>
    <t>SO 31-32-02</t>
  </si>
  <si>
    <t>1: 4*1,8</t>
  </si>
  <si>
    <t>1: Úprava základové spáry; 462</t>
  </si>
  <si>
    <t>125736</t>
  </si>
  <si>
    <t>VYKOPÁVKY ZE ZEMNÍKŮ A SKLÁDEK TŘ. I, ODVOZ DO 12KM</t>
  </si>
  <si>
    <t>1: dovoz ze skládky, deponie; 65,78*0,1</t>
  </si>
  <si>
    <t>1: Násyp z hornin nesoudržných, hutněný Id  &lt; 0,95 nebo mimo aktivní zónu, viz. pril.v.v; 830,85 
2: Štěrkodrť tl. 150mm; 188,30</t>
  </si>
  <si>
    <t>1: 4</t>
  </si>
  <si>
    <t>18221</t>
  </si>
  <si>
    <t>ROZPROSTŘENÍ ORNICE VE SVAHU V TL DO 0,10M</t>
  </si>
  <si>
    <t>18243</t>
  </si>
  <si>
    <t>ZALOŽENÍ TRÁVNÍKU HYDROOSEVEM NA HLUŠINU</t>
  </si>
  <si>
    <t>1: Podkladní beton pod úložné bloky tl.150mm; 67,5</t>
  </si>
  <si>
    <t>27231A</t>
  </si>
  <si>
    <t>ZÁKLADY Z PROSTÉHO BETONU DO C20/25</t>
  </si>
  <si>
    <t>1: Zídky - podkladní beton C20/25n  XF3;11,74</t>
  </si>
  <si>
    <t>Vyrovnávací vrstva ze štěrkodrti tl.50mm; 22,5</t>
  </si>
  <si>
    <t>327325</t>
  </si>
  <si>
    <t>ZDI OPĚRNÉ, ZÁRUBNÍ, NÁBŘEŽNÍ ZE ŽELEZOVÉHO BETONU DO C30/37</t>
  </si>
  <si>
    <t>1: zídky - beton C30/37 XC4, XF3; 32,14</t>
  </si>
  <si>
    <t>327366</t>
  </si>
  <si>
    <t>VÝZTUŽ ZDÍ OPĚRNÝCH, ZÁRUBNÍCH, NÁBŘEŽNÍCH Z KARI SÍTÍ</t>
  </si>
  <si>
    <t>1: zídky - výztuž KARI sítě 100x100x8mm; 287,98*7,90/1000</t>
  </si>
  <si>
    <t>45145</t>
  </si>
  <si>
    <t>PODKL A VÝPLŇ VRSTVY Z MALTY CEMENTOVÉ</t>
  </si>
  <si>
    <t>1: Nástupištní zídka, potěr cementovou maltou tl. 10mm; 4,5</t>
  </si>
  <si>
    <t>58251</t>
  </si>
  <si>
    <t>DLÁŽDĚNÉ KRYTY Z BETONOVÝCH DLAŽDIC DO LOŽE Z KAMENIVA</t>
  </si>
  <si>
    <t>1: Velkoformátová dlažba 200x200x80;  1029,45</t>
  </si>
  <si>
    <t>56333</t>
  </si>
  <si>
    <t>VOZOVKOVÉ VRSTVY ZE ŠTĚRKODRTI TL. DO 150MM</t>
  </si>
  <si>
    <t>1: Štěrkodrť fr. 0/22mm tl. 150 mm pod  dlažbou; 1444,69</t>
  </si>
  <si>
    <t>56330</t>
  </si>
  <si>
    <t>VOZOVKOVÉ VRSTVY ZE ŠTĚRKODRTI</t>
  </si>
  <si>
    <t>1: Štěrkodrť fr. 2/5 tl. 30 mm pod dlažbou; 1444,69*0,03</t>
  </si>
  <si>
    <t>587206</t>
  </si>
  <si>
    <t>PŘEDLÁŽDĚNÍ KRYTU Z BETONOVÝCH DLAŽDIC SE ZÁMKEM</t>
  </si>
  <si>
    <t>254,33</t>
  </si>
  <si>
    <t>1: pod provizorní nástupiště; 1100</t>
  </si>
  <si>
    <t>783</t>
  </si>
  <si>
    <t>Nátěry</t>
  </si>
  <si>
    <t>78383</t>
  </si>
  <si>
    <t>NÁTĚRY BETON KONSTR TYP S4 (OS-C)</t>
  </si>
  <si>
    <t>1: hydrofobní nátěr zídek ;98,70</t>
  </si>
  <si>
    <t>924911</t>
  </si>
  <si>
    <t>NÁSTUPIŠTĚ - VODICÍ LINIE ŠÍŘKY 0,40 M Z DLAŽDIC S PODÉLNÝMI DRÁŽKAMI</t>
  </si>
  <si>
    <t>1: Dlažba - drážková - vodící proužek (šířka 400mm) tl. 80 mm;142,80</t>
  </si>
  <si>
    <t>924914</t>
  </si>
  <si>
    <t>NÁSTUPIŠTĚ - SIGNÁLNÍ PÁS Z DLAŽDIC S RELIÉFNÍM POVRCHEM</t>
  </si>
  <si>
    <t>1: Dlažba - signální pás; 11,54</t>
  </si>
  <si>
    <t>R9249140</t>
  </si>
  <si>
    <t>ZDRSNĚNÝ HMATOVÝ PÁS</t>
  </si>
  <si>
    <t>R 209</t>
  </si>
  <si>
    <t>1: 6,57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</si>
  <si>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</si>
  <si>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</si>
  <si>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ŽLUTÁ 1026</t>
  </si>
  <si>
    <t>1: š. 0,15m odstín žlutá  RAL 1026 ;357 
š. 0,1m ; 28,5266</t>
  </si>
  <si>
    <t>9112B1</t>
  </si>
  <si>
    <t>ZÁBRADLÍ MOSTNÍ SE SVISLOU VÝPLNÍ - DODÁVKA A MONTÁŽ</t>
  </si>
  <si>
    <t>1:  ukotvení - chemické kotvy M12, ks12  , celková hmotnost zábr. cca 3900 kg; 160,85</t>
  </si>
  <si>
    <t>924420</t>
  </si>
  <si>
    <t>NÁSTUPIŠTĚ L (H) BEZ KONZOLOVÝCH DESEK</t>
  </si>
  <si>
    <t>1: L 130  s předsazenou hranou (2000x1300x1000 -  187ks; 374 
2:  L 130  s předsazenou hranou (1000x1300x1000 -  1ks; 1</t>
  </si>
  <si>
    <t>916822</t>
  </si>
  <si>
    <t>ODDĚL OPLOCENÍ S PODSTAVCI PLASTOVÉ - MONTÁŽ S PŘESUNEM</t>
  </si>
  <si>
    <t>1: viz. příloha v.v; 140</t>
  </si>
  <si>
    <t>R9168</t>
  </si>
  <si>
    <t>LÁVKY PŘECHODOVÉ PROVIZORNÍ - vč. nájmu, montáže a demontáže</t>
  </si>
  <si>
    <t>OTSKP-ŽS</t>
  </si>
  <si>
    <t>1: viz. příloha v.v; 5</t>
  </si>
  <si>
    <t>položka zahrnuje:  
- přemístění zařízení z dočasné skládky a jeho osazení a montáž na místě určeném projektem  
- údržbu po celou dobu trvání funkce, náhradu zničených nebo ztracených kusů, nutnou opravu poškozených částí</t>
  </si>
  <si>
    <t>916823</t>
  </si>
  <si>
    <t>ODDĚL OPLOCENÍ S PODSTAVCI PLASTOVÉ - DEMONTÁŽ</t>
  </si>
  <si>
    <t>916829</t>
  </si>
  <si>
    <t>ODDĚL OPLOCENÍ S PODSTAVCI PLASTOVÉ - NÁJEMNÉ</t>
  </si>
  <si>
    <t>MDEN</t>
  </si>
  <si>
    <t>1: 60*140</t>
  </si>
  <si>
    <t>924412</t>
  </si>
  <si>
    <t>NÁSTUPIŠTĚ L (H) S KONZOLOVÝMI DESKAMI 145/150 Z UŽITÉHO MATERIÁLU</t>
  </si>
  <si>
    <t>924110</t>
  </si>
  <si>
    <t>NÁSTUPIŠTĚ PROVIZORNÍ SYPANÉ ÚROVŇOVÉ JEDNOSTRANNÉ</t>
  </si>
  <si>
    <t>1: Štěrk frakce 16/32 tl. 100mm 26,58 m3 
2: Štěrk frakce 4/8tl. 50mm 15,54 m3 
3: Vyrovnávací vrstva z drti  308,54 m3 
4:  Délka ; 500</t>
  </si>
  <si>
    <t>965551</t>
  </si>
  <si>
    <t>ROZEBRÁNÍ NÁSTUPIŠTĚ ZE STAVENIŠTNÍCH PREFABRIKÁTŮ</t>
  </si>
  <si>
    <t>1: Rozebrání z desek KD 145; 500</t>
  </si>
  <si>
    <t>965552</t>
  </si>
  <si>
    <t>ROZEBRÁNÍ NÁSTUPIŠTĚ ZE STAVENIŠTNÍCH PREFABRIKÁTŮ - ODVOZ (NA LIKVIDACI ODPADŮ NEBO JINÉ URČENÉ - MÍSTO)</t>
  </si>
  <si>
    <t>1: 500*321/1000*10</t>
  </si>
  <si>
    <t>965022</t>
  </si>
  <si>
    <t>ODSTRANĚNÍ KOLEJOVÉHO LOŽE A DRÁŽNÍCH STEZEK - ODVOZ NA MEZIDEPONII - odvoz sypaného nástupiště</t>
  </si>
  <si>
    <t>1: 350,66*10</t>
  </si>
  <si>
    <t>1: viz. pol.č.32; 350,66</t>
  </si>
  <si>
    <t xml:space="preserve">  SO 31-32-02.01</t>
  </si>
  <si>
    <t>ŽST Pardubice - Rosice nad Labem, nástupiště č.1, demolice nástupišť</t>
  </si>
  <si>
    <t>SO 31-32-02.01</t>
  </si>
  <si>
    <t>1: 366,61*1,8</t>
  </si>
  <si>
    <t>1: 27/1000*505+26,363*2,2+149/1000*1*256+321/1000*496+149/1000*1*496+8,64*2,5</t>
  </si>
  <si>
    <t>015170</t>
  </si>
  <si>
    <t>POPLATKY ZA LIKVIDACŮ ODPADŮ NEKONTAMINOVANÝCH - 17 02 01  DŘEVO PO STAVEBNÍM POUŽITÍ, Z DEMOLIC</t>
  </si>
  <si>
    <t>1: 3,68*0,75</t>
  </si>
  <si>
    <t>POPLATKY ZA LIKVIDACŮ ODPADŮ NEKONTAMINOVANÝCH - 07 02 99  PRYŽOVÉ PODLOŽKY (ŽEL. SVRŠEK) - přejezdy pryžové</t>
  </si>
  <si>
    <t>1: 37*190/1000</t>
  </si>
  <si>
    <t>1: sypané nástupiště; 366,61</t>
  </si>
  <si>
    <t>1: 366,61*20</t>
  </si>
  <si>
    <t>1: 366,61</t>
  </si>
  <si>
    <t>113524</t>
  </si>
  <si>
    <t>ODSTRANĚNÍ CHODNÍKOVÝCH A SILNIČNÍCH OBRUBNÍKŮ BETONOVÝCH, ODVOZ DO 5KM</t>
  </si>
  <si>
    <t>11352B</t>
  </si>
  <si>
    <t>ODSTRANĚNÍ CHODNÍKOVÝCH A SILNIČNÍCH OBRUBNÍKŮ BETONOVÝCH - DOPRAVA</t>
  </si>
  <si>
    <t>1: 27/1000*505*3</t>
  </si>
  <si>
    <t>113185</t>
  </si>
  <si>
    <t>ODSTRANĚNÍ KRYTU ZPEVNĚNÝCH PLOCH Z DLAŽDIC, ODVOZ DO 8KM</t>
  </si>
  <si>
    <t>1: 329,54*0,08</t>
  </si>
  <si>
    <t>966178</t>
  </si>
  <si>
    <t>BOURÁNÍ KONSTRUKCÍ ZE DŘEVA S ODVOZEM DO 20KM</t>
  </si>
  <si>
    <t>1: Rozebrání dřevěných přechodů; 3,68</t>
  </si>
  <si>
    <t>96617B</t>
  </si>
  <si>
    <t>BOURÁNÍ KONSTRUKCÍ ZE DŘEVA - DOPRAVA</t>
  </si>
  <si>
    <t>1: 3,68*0,75*37</t>
  </si>
  <si>
    <t>965511</t>
  </si>
  <si>
    <t>ROZEBRÁNÍ NÁSTUPIŠTĚ TYPU TISCHER</t>
  </si>
  <si>
    <t>965512</t>
  </si>
  <si>
    <t>ROZEBRÁNÍ NÁSTUPIŠTĚ TYPU TISCHER - ODVOZ (NA LIKVIDACI ODPADŮ NEBO JINÉ URČENÉ MÍSTO)</t>
  </si>
  <si>
    <t>1: 149/1000*1*256*8</t>
  </si>
  <si>
    <t>965521</t>
  </si>
  <si>
    <t>ROZEBRÁNÍ NÁSTUPIŠTĚ TYPU SUDOP</t>
  </si>
  <si>
    <t>1: desky K145+TISCHER; 496</t>
  </si>
  <si>
    <t>965522</t>
  </si>
  <si>
    <t>ROZEBRÁNÍ NÁSTUPIŠTĚ TYPU SUDOP - ODVOZ (NA LIKVIDACI ODPADŮ NEBO JINÉ URČENÉ MÍSTO)</t>
  </si>
  <si>
    <t>1: (321/1000*496+149/1000*1*496)*8</t>
  </si>
  <si>
    <t>1: betonové přechody; 8,64/0,15</t>
  </si>
  <si>
    <t>1: 8,64*2,5*8</t>
  </si>
  <si>
    <t>1: pryžové přechody; 17,22</t>
  </si>
  <si>
    <t>1: 37*190/1000*12</t>
  </si>
  <si>
    <t xml:space="preserve">  SO 31-32-03</t>
  </si>
  <si>
    <t>ŽST Pardubice - Rosice nad Labem, nástupiště č.2</t>
  </si>
  <si>
    <t>SO 31-32-03</t>
  </si>
  <si>
    <t>1: Úprava základové spáry; 408</t>
  </si>
  <si>
    <t>1: Násyp z hornin nesoudržných, hutněný Id  &lt; 0,95 nebo mimo aktivní zónu, viz. pril.v.v; 1011,67 
2: Štěrkodrť tl.150 mm; 172,64</t>
  </si>
  <si>
    <t>1: Podkladní beton pod úložné bloky tl.150mm;61,2</t>
  </si>
  <si>
    <t>1: Zídky - podkladní beton C20/25n  XF3;1,33</t>
  </si>
  <si>
    <t>Vyrovnávací vrstva ze štěrkodrti tl.50mm; 20,4</t>
  </si>
  <si>
    <t>1: zídky - beton C30/37 XC4, XF3; 6,76</t>
  </si>
  <si>
    <t>1: zídky - výztuž KARI sítě 100x100x8mm; 50,64*7,90/1000</t>
  </si>
  <si>
    <t>1: Nástupištní zídka, potěr cementovou maltou tl. 10mm; 4,08</t>
  </si>
  <si>
    <t>1: Velkoformátová dlažba 200x200x80; 880,07</t>
  </si>
  <si>
    <t>1: Štěrkodrť fr. 0/22mm tl. 150 mm pod  dlažbou;1018,28</t>
  </si>
  <si>
    <t>1: Štěrkodrť fr. 2/5 tl. 30 mm pod dlažbou; 1018,28*0,03</t>
  </si>
  <si>
    <t>1: hydrofobní nátěr zídek ; 17,24</t>
  </si>
  <si>
    <t>1: Dlažba - drážková - vodící proužek (šířka 400mm) tl. 80 mm;136</t>
  </si>
  <si>
    <t>1: Dlažba - signální pás; 1,47</t>
  </si>
  <si>
    <t>1: 0,74</t>
  </si>
  <si>
    <t>1: odstín žlutá  RAL 1026 ;340</t>
  </si>
  <si>
    <t>1:  celková hmotnost zábr. cca 125 kg; 4,86</t>
  </si>
  <si>
    <t>1:  L 130  s předsazenou hranou (2000x1300x1000 -  170ks; 340</t>
  </si>
  <si>
    <t xml:space="preserve">  SO 32-32-01</t>
  </si>
  <si>
    <t>Pardubice-Rosice nad Labem, zastávka Pardubice - Semtín, vnější nástupiště</t>
  </si>
  <si>
    <t>SO 32-32-01</t>
  </si>
  <si>
    <t>Všeobecné položky</t>
  </si>
  <si>
    <t>1: uložení nevyužitého výkopku na skládku, 1 m3 = 1,8 t 
2: 766,18*1,8 
3: Viz. TZ a situace</t>
  </si>
  <si>
    <t>1: Poplatek za vybouraný beton z nástupiště 
2: 123 
3:  dlažba; 72</t>
  </si>
  <si>
    <t>001</t>
  </si>
  <si>
    <t>113486</t>
  </si>
  <si>
    <t>ODSTRANĚNÍ KRYTU ZPEVNĚNÝCH PLOCH Z DLAŽDIC VČETNĚ PODKLADU, ODVOZ DO 12KM</t>
  </si>
  <si>
    <t>1: 38,5 
2: 451</t>
  </si>
  <si>
    <t>1: sejmutí ornice s dočasným uložením na mezideponii 
2: 43,47 
3: Viz. TZ a situace</t>
  </si>
  <si>
    <t>1: sejmutí ornice s odvozem na skládku 
2: 98,67-43,47 
3: Viz. TZ a situace</t>
  </si>
  <si>
    <t>122731</t>
  </si>
  <si>
    <t>ODKOPÁVKY A PROKOPÁVKY OBECNÉ TŘ. I, ODVOZ DO 1KM</t>
  </si>
  <si>
    <t>1: Odkop zeminy s odvozem na mezideponii pro zpětný zásyp 
2: 22,92 
3: Viz. TZ a situace</t>
  </si>
  <si>
    <t>122735</t>
  </si>
  <si>
    <t>ODKOPÁVKY A PROKOPÁVKY OBECNÉ TŘ. I, ODVOZ DO 8KM</t>
  </si>
  <si>
    <t>1: Odkop zeminy s odvozem na skládku 
2: 789,10-22,92 
3: Viz. TZ a situace</t>
  </si>
  <si>
    <t>1: Odtěžení výkopku z mezideponie, bude zpětně využito 
2: 29,92 
3: odtěžení ornice pro zpětné rozprostření; 43,72 
4: Viz. TZ a situace</t>
  </si>
  <si>
    <t>126735</t>
  </si>
  <si>
    <t>ZŘÍZENÍ STUPŇŮ V PODLOŽÍ NÁSYPŮ TŘ. I, ODVOZ DO 8KM</t>
  </si>
  <si>
    <t>1: svahování násypů; 432,72*0,5 
2: Viz. TZ a situace</t>
  </si>
  <si>
    <t>17110</t>
  </si>
  <si>
    <t>ULOŽENÍ SYPANINY DO NÁSYPŮ SE ZHUTNĚNÍM</t>
  </si>
  <si>
    <t>1: Uložení výkopku a ornice na mezideponii a na skládku 
2: 789,1+98,67 
3: Viz. TZ</t>
  </si>
  <si>
    <t>18231</t>
  </si>
  <si>
    <t>ROZPROSTŘENÍ ORNICE V ROVINĚ V TL DO 0,10M</t>
  </si>
  <si>
    <t>18242</t>
  </si>
  <si>
    <t>ZALOŽENÍ TRÁVNÍKU HYDROOSEVEM NA ORNICI</t>
  </si>
  <si>
    <t>434.72 M2 - svahů celkem za SO 32-32-01</t>
  </si>
  <si>
    <t>301</t>
  </si>
  <si>
    <t>003</t>
  </si>
  <si>
    <t>311325</t>
  </si>
  <si>
    <t>ZDI A STĚNY PODP A VOL ZE ŽELEZOBET DO C30/37</t>
  </si>
  <si>
    <t>311366</t>
  </si>
  <si>
    <t>VÝZTUŽ ZDÍ A STĚN PODP A VOL Z KARI-SÍTÍ</t>
  </si>
  <si>
    <t>1: 42,5*50/1000</t>
  </si>
  <si>
    <t>004</t>
  </si>
  <si>
    <t>005</t>
  </si>
  <si>
    <t>R51241</t>
  </si>
  <si>
    <t>NÁSTUPIŠTNÍ DESKA KTD-230</t>
  </si>
  <si>
    <t>1: 218 
2: Viz. TZ a vzorový příčný řez</t>
  </si>
  <si>
    <t>Položka zahrnuje dodávku a osazení konstrukce v souladu s PD</t>
  </si>
  <si>
    <t>R91252</t>
  </si>
  <si>
    <t>NÁSTUPIŠTNÍ DESKA KTD 230 KONCEOVÁ LEVÁ</t>
  </si>
  <si>
    <t>R51224</t>
  </si>
  <si>
    <t>NÁSTUPIŠTNÍ DESKA KTD 230 KONCEOVÁ PRAVÁ</t>
  </si>
  <si>
    <t>R511245</t>
  </si>
  <si>
    <t>NÁSTUPIŠTNÍ DESKA KTD 230 SIGNÁLNÍ</t>
  </si>
  <si>
    <t>R52134</t>
  </si>
  <si>
    <t>ÚLOŽNÝ BLOK U 95</t>
  </si>
  <si>
    <t>222</t>
  </si>
  <si>
    <t>R52312</t>
  </si>
  <si>
    <t>ZÁCHYTNÉ DESKY - DOD + MTŽ</t>
  </si>
  <si>
    <t>= 3* (110*2) = 660</t>
  </si>
  <si>
    <t>56110</t>
  </si>
  <si>
    <t>PODKLADNÍ BETON</t>
  </si>
  <si>
    <t>1: 448 
2: Viz. podklad konstrukcí nástupiště</t>
  </si>
  <si>
    <t>56334</t>
  </si>
  <si>
    <t>VOZOVKOVÉ VRSTVY ZE ŠTĚRKODRTI TL. DO 200MM</t>
  </si>
  <si>
    <t>1: 64,35 
2: Viz. TZ a situace</t>
  </si>
  <si>
    <t>1: drcené kamenivo fr. 2-5 tl. 30 mm 
2: 11,979 
3: Viz. TZ a situace</t>
  </si>
  <si>
    <t>582612</t>
  </si>
  <si>
    <t>KRYTY Z BETON DLAŽDIC SE ZÁMKEM ŠEDÝCH TL 80MM DO LOŽE Z KAM</t>
  </si>
  <si>
    <t>58261B</t>
  </si>
  <si>
    <t>KRYTY Z BETON DLAŽDIC SE ZÁMKEM BAREV RELIÉF TL 80MM DO LOŽE Z KAM</t>
  </si>
  <si>
    <t>1: Dlažba - varovný, signální pás (s výstupky) 
2: 4,32 
3: Viz. TZ a situace</t>
  </si>
  <si>
    <t>006</t>
  </si>
  <si>
    <t>Úpravy povrchu</t>
  </si>
  <si>
    <t>62945</t>
  </si>
  <si>
    <t>VYROVNÁVACÍ VRSTVA Z CEMENT MALTY</t>
  </si>
  <si>
    <t>1: (0,265*110)*1,1</t>
  </si>
  <si>
    <t>009</t>
  </si>
  <si>
    <t>915211</t>
  </si>
  <si>
    <t>VODOROVNÉ DOPRAVNÍ ZNAČENÍ PLASTEM HLADKÉ - DODÁVKA A POKLÁDKA</t>
  </si>
  <si>
    <t>1: Vodorovné značení - kontrastní optické značení š. 0,15 m, odstín žlutá 0600 
2: 242*0,15 
3: Viz. TZ a situace</t>
  </si>
  <si>
    <t>917223</t>
  </si>
  <si>
    <t>SILNIČNÍ A CHODNÍKOVÉ OBRUBY Z BETONOVÝCH OBRUBNÍKŮ ŠÍŘ 100MM</t>
  </si>
  <si>
    <t>Celková výměra obrub u SO 32-32-01 = 289.4 m2</t>
  </si>
  <si>
    <t>924851</t>
  </si>
  <si>
    <t>NÁSTUPIŠTĚ - UKONČENÍ NÁSTUPIŠŤ MONOLITICKÝMI SCHODY Z BETONU SE DVĚMA STUPNI</t>
  </si>
  <si>
    <t>924860</t>
  </si>
  <si>
    <t>NÁSTUPIŠTĚ - UKONČENÍ NÁSTUPIŠŤ NENÁSTUPNÍ HRANOU NA BETONOVÉ ZÍDCE S OCHRANNÝM ZÁBRADLÍM JAKÉKOLIV - VÝŠKY</t>
  </si>
  <si>
    <t>93544</t>
  </si>
  <si>
    <t>ŽLABY Z DÍLCŮ Z POLYMERBET SVĚTLÉ ŠÍŘKY DO 250MM VČET MŘÍŽÍ</t>
  </si>
  <si>
    <t>1: Liniové odvodnění DN 250 včetně čel a roštu 
2: 3,7 
3: Viz. TZ a situace</t>
  </si>
  <si>
    <t>1: 2 x ALN; 26,87*2</t>
  </si>
  <si>
    <t>1: 1 x ALP; 26,87</t>
  </si>
  <si>
    <t>78382</t>
  </si>
  <si>
    <t>NÁTĚRY BETON KONSTR TYP S2 (OS-B)</t>
  </si>
  <si>
    <t>1: Zídky - bezbarvý voděodpudivý 
2: 14,58</t>
  </si>
  <si>
    <t xml:space="preserve">  SO 32-32-02</t>
  </si>
  <si>
    <t>Pardubice-Rosice nad Labem - Stéblová, zastávka Stéblová obec, nová vnější nástupiště</t>
  </si>
  <si>
    <t>SO 32-32-02</t>
  </si>
  <si>
    <t>1: Poplatek za uložení výkopku na skládku, 1 m3 = 1,8 t  
2: 58,8*1,8 
3: Viz. TZ</t>
  </si>
  <si>
    <t>1: sejmutí ornice s dočasným uložením na mezideponii 
2: 81,11 
3: Viz. TZ a situace</t>
  </si>
  <si>
    <t>1: sejmutí ornice s odvozem na skládku 
2: 192,39-81,11 
3: Viz. TZ a situace</t>
  </si>
  <si>
    <t>1: výkop; 58,8 
2: Viz. TZ a situace</t>
  </si>
  <si>
    <t>1: Odtěžení ornice z mezideponie, bude zpětně využito 
2: 81,11 
3: Viz. TZ a situace</t>
  </si>
  <si>
    <t>1: svahování násypů; 811,1*0,5</t>
  </si>
  <si>
    <t>1: Uložení výkopku a ornice na mezideponii a na skládku 
2: 58,8+192,39 
3: Viz. TZ</t>
  </si>
  <si>
    <t>1: 811,1 
2: Viz. TZ a situace</t>
  </si>
  <si>
    <t>811 M2 - svahů celkem za SO 32-32-02</t>
  </si>
  <si>
    <t>401</t>
  </si>
  <si>
    <t>1: zídky beton C30/37, XC4 XF3 
2: 9,12 
3: Viz. TZ a vzorový příčný řez</t>
  </si>
  <si>
    <t>1: Zídky - výztuž KARI sítě 100x100x8 mm 
2: 53,38*50/1000</t>
  </si>
  <si>
    <t>465922</t>
  </si>
  <si>
    <t>DLAŽBY Z BETONOVÝCH DLAŽDIC NA MC</t>
  </si>
  <si>
    <t>1: Schodiště - dlažba 
2: 6,56 
3: Rozptylová plocha - mlatový povrch 
4: 33,46 
5: Viz. TZ a vzorový příčný řez</t>
  </si>
  <si>
    <t>466922</t>
  </si>
  <si>
    <t>DLAŽBY VEGETAČNÍ Z BETONOVÝCH DLAŽDIC NA MC</t>
  </si>
  <si>
    <t>1: 217 
2: Viz. TZ a výkres nástupiště</t>
  </si>
  <si>
    <t>Položka obsahuje dodávku a osazení konstrukce v souladu s PD.</t>
  </si>
  <si>
    <t>Viz situace - nástupištní dceska signální 3 kusy</t>
  </si>
  <si>
    <t>1: podkladní kamenivo fr. 2-5 tl.30 mm; ((0.0427*110)+14.0525*0.03+2.0948*0.03+5.9174*0.03)+((0.0465*110)+7.1417*0.03+1.516*0.03+6.0443*0.03)=10.915m3 
2: Nástupiště 1 - 0.0427m2*110m, 2.0948m2 a 5.9174m2 - dopňující plochy nástupiště (výklenek pro přístřešek a pomník), 14.0525m2 - přístup. komunikace 
3: Nástupiště 2 - 0.0465m2*110, 6.0443m2 a 1.516m2 - dopňující plochy nástupiště (výklenek pro přístřešek a přístup komunikaci), 7.1417m2 - přístup. komunikace 
4: Viz. TZ a výkres nástupiště</t>
  </si>
  <si>
    <t>1: Dlažba 200 x 200  jedno barevná komunikací pro pěší tl. 80 mm skupiny A/B/C 
2: 278,86</t>
  </si>
  <si>
    <t>1: Dlažba - varovný, signální pás (s výstupky) 
2: 5,76</t>
  </si>
  <si>
    <t>1: Nástupiště 1. vnější - 95.07m2, nástupiště 2. - 100.92m2</t>
  </si>
  <si>
    <t>Podkladní vrstva pro dlažbu na nástupiště v celkové výměře 196.62 m2</t>
  </si>
  <si>
    <t>402</t>
  </si>
  <si>
    <t>Podkladní vrstva pro dlažbu přístupových komunikací v celkové výměře 88.00 m2</t>
  </si>
  <si>
    <t>1: 2*(0,265*110)*1,1</t>
  </si>
  <si>
    <t>91710</t>
  </si>
  <si>
    <t>OBRUBY Z BETONOVÝCH PALISÁD</t>
  </si>
  <si>
    <t>1: (2,9*2)*1,5*0,3 
2: Viz. TZ a vzorový příčný řez</t>
  </si>
  <si>
    <t>1: Chod. obrubník ABO 013-19 (100x10x25) stojatý vč. bet. lože s boční opěrou 
2: 377,3</t>
  </si>
  <si>
    <t>1: 127,68 
2: Viz. TZ a situace</t>
  </si>
  <si>
    <t>R96213</t>
  </si>
  <si>
    <t>Přemístění pomníku + odstranění stáv. beton. zídky a zábradlí + úprava terénu</t>
  </si>
  <si>
    <t>Položka obsahuje veškeré práce spojedné s dmtž, přemístěním pomníku a úpravou terénu popsané v PD.</t>
  </si>
  <si>
    <t>1: 2 x ALN; 32,61*2</t>
  </si>
  <si>
    <t>1: 1 x ALP; 32,61</t>
  </si>
  <si>
    <t>1: Zídky - bezbarvý voděodpudivý 
2: 18,68</t>
  </si>
  <si>
    <t>E.1.3</t>
  </si>
  <si>
    <t>Železniční přejezdy</t>
  </si>
  <si>
    <t xml:space="preserve">  SO 31-33-01</t>
  </si>
  <si>
    <t>ŽST Pardubice-Rosice nad Labem, žel. přejezd ev. km 3,301, místní komunikace, část Správa železnic</t>
  </si>
  <si>
    <t>SO 31-33-01</t>
  </si>
  <si>
    <t>38,22*1,8+0,6*1,8+40,95*1,8+1,92*1,8=147.042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</si>
  <si>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</si>
  <si>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7,2*1,8*0,15*2,2+91*0,15*2,2+(0,85+1,5)*2,2=39.477 [A]</t>
  </si>
  <si>
    <t>(28,8*0,06+28,8*0,08+24,48*0,15+18,5*0,15+2,02+0,68+273*0,2)*2,4=162.670 [A]</t>
  </si>
  <si>
    <t>015160</t>
  </si>
  <si>
    <t>POPLATKY ZA LIKVIDACŮ ODPADŮ NEKONTAMINOVANÝCH - 02 01 03 SMÝCENÉ STROMY A KEŘE</t>
  </si>
  <si>
    <t>0,72*0,7=0.504 [A]</t>
  </si>
  <si>
    <t>43,2*0,15*2,4=15.552 [A]pryžové panely</t>
  </si>
  <si>
    <t>111206</t>
  </si>
  <si>
    <t>ODSTRANĚNÍ KŘOVIN S ODVOZEM DO 12KM</t>
  </si>
  <si>
    <t>72,4=72.400 [A]ze situace,v prostoru provizorní komunikace</t>
  </si>
  <si>
    <t>odstranění křovin a stromů do průměru 100 mm    
doprava dřevin na předepsanou vzdálenost    
spálení na hromadách nebo štěpkování</t>
  </si>
  <si>
    <t>11313A</t>
  </si>
  <si>
    <t>ODSTRANĚNÍ KRYTU ZPEVNĚNÝCH PLOCH S ASFALTOVÝM POJIVEM - BEZ DOPRAVY</t>
  </si>
  <si>
    <t>12,96*0,15=1.944 [A]stávající přejezd  
91*0,15=13.650 [B]stávající komunikace  
21,36*0,11=2.350 [C]provizorní část přejezdu  
Celkem: A+B+C=17.944 [D]</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</si>
  <si>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</si>
  <si>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11313B</t>
  </si>
  <si>
    <t>ODSTRANĚNÍ KRYTU ZPEVNĚNÝCH PLOCH S ASFALTOVÝM POJIVEM - DOPRAVA</t>
  </si>
  <si>
    <t>17,944*2,2*10=394.768 [A]</t>
  </si>
  <si>
    <t>Položka zahrnuje samostatnou dopravu suti a vybouraných hmot. Množství se určí jako součin hmotnosti [t] a požadované vzdálenosti [km].</t>
  </si>
  <si>
    <t>11316A</t>
  </si>
  <si>
    <t>ODSTRANĚNÍ KRYTU ZPEVNĚNÝCH PLOCH ZE SILNIČNÍCH DÍLCŮ - BEZ DOPRAVY</t>
  </si>
  <si>
    <t>273*0,2=54.600 [A]odstranění provizorní komunikace</t>
  </si>
  <si>
    <t>11316B</t>
  </si>
  <si>
    <t>ODSTRANĚNÍ KRYTU ZPEVNĚNÝCH PLOCH ZE SILNIČNÍCH DÍLCŮ - DOPRAVA</t>
  </si>
  <si>
    <t>54,6*2,4*10=1 310.400 [A]odvoz na skládku</t>
  </si>
  <si>
    <t>11332A</t>
  </si>
  <si>
    <t>ODSTRANĚNÍ PODKLADŮ ZPEVNĚNÝCH PLOCH Z KAMENIVA NESTMELENÉHO - BEZ DOPRAVY</t>
  </si>
  <si>
    <t>109,2*0,35=38.220 [A]ppodklad stávající vozovky  
273*0,15=40.950 [B]podklad provizorní  komunikace  
21,36*0,09=1.922 [C]podklad provizorní části přejezdu  
Celkem: A+B+C=81.092 [D]</t>
  </si>
  <si>
    <t>79,17*1,8*10=1 425.060 [A]odvoz na skládku</t>
  </si>
  <si>
    <t>12110A</t>
  </si>
  <si>
    <t>SEJMUTÍ ORNICE NEBO LESNÍ PŮDY - BEZ DOPRAVY</t>
  </si>
  <si>
    <t>273*0,3=81.900 [A]sejmutí ornice pro vybudování provizoení komunikace</t>
  </si>
  <si>
    <t>položka zahrnuje sejmutí ornice bez ohledu na tloušťku vrstvy    
nezahrnuje uložení na trvalou skládku</t>
  </si>
  <si>
    <t>12110B</t>
  </si>
  <si>
    <t>SEJMUTÍ ORNICE NEBO LESNÍ PŮDY - DOPRAVA</t>
  </si>
  <si>
    <t>81,9*1=81.900 [A]odvoz na mezideponii</t>
  </si>
  <si>
    <t>Položka zahrnuje samostatnou dopravu zeminy. Množství se určí jako součin kubatutry [m3] a požadované vzdálenosti [km].</t>
  </si>
  <si>
    <t>12373A</t>
  </si>
  <si>
    <t>ODKOP PRO SPOD STAVBU SILNIC A ŽELEZNIC TŘ. I - BEZ DOPRAVY</t>
  </si>
  <si>
    <t>2*0,3=0.600 [A]odkop pro zřízení komunikace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</si>
  <si>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</si>
  <si>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</si>
  <si>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</si>
  <si>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0,6*10=6.000 [A]</t>
  </si>
  <si>
    <t>12573A</t>
  </si>
  <si>
    <t>VYKOPÁVKY ZE ZEMNÍKŮ A SKLÁDEK TŘ. I - BEZ DOPRAVY</t>
  </si>
  <si>
    <t>9*0,15=1.350 [A]ornice na ohumusování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</si>
  <si>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</si>
  <si>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</si>
  <si>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</si>
  <si>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9*0,15*1=1.350 [A]dovoz ornice z mezideponie</t>
  </si>
  <si>
    <t>17380</t>
  </si>
  <si>
    <t>ZEMNÍ KRAJNICE A DOSYPÁVKY Z NAKUPOVANÝCH MATERIÁLŮ</t>
  </si>
  <si>
    <t>9*0,15=1.350 [A]štěrkodrť</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</si>
  <si>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</si>
  <si>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82,7=82.700 [A]pod novou komunikaci 45MPa  
273=273.000 [B]pod provizorní komunikaci 45 MPa  
14,7=14.700 [C]pod chodník 30MPa  
Celkem: A+B+C=370.400 [D]</t>
  </si>
  <si>
    <t>položka zahrnuje úpravu pláně včetně vyrovnání výškových rozdílů. Míru zhutnění určuje projekt.</t>
  </si>
  <si>
    <t>9=9.000 [A]dle situace</t>
  </si>
  <si>
    <t>položka zahrnuje:    
nutné přemístění ornice z dočasných skládek vzdálených do 50m    
rozprostření ornice v předepsané tloušťce v rovině a ve svahu do 1:5</t>
  </si>
  <si>
    <t>9=9.000 [A]dle polo. rozprostření ornice</t>
  </si>
  <si>
    <t>Zahrnuje dodání předepsané travní směsi, hydroosev na ornici, zalévání, první pokosení, to vše bez ohledu na sklon terénu</t>
  </si>
  <si>
    <t>27211</t>
  </si>
  <si>
    <t>ZÁKLADY Z DÍLCŮ BETONOVÝCH</t>
  </si>
  <si>
    <t>43,5*0,08=3.480 [A]základ po závěr. zídku-nový přejezd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</si>
  <si>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</si>
  <si>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451314</t>
  </si>
  <si>
    <t>PODKLADNÍ A VÝPLŇOVÉ VRSTVY Z PROSTÉHO BETONU C25/30</t>
  </si>
  <si>
    <t>43,5*0,0236=1.027 [A]nový přejezd  
28,8*0,0236=0.680 [B]provizorní přejezd  
Celkem: A+B=1.707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</si>
  <si>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</si>
  <si>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56310</t>
  </si>
  <si>
    <t>VOZOVKOVÉ VRSTVY Z MECHANICKY ZPEVNĚNÉHO KAMENIVA</t>
  </si>
  <si>
    <t>75,19*0,17=12.782 [A]</t>
  </si>
  <si>
    <t>- dodání kameniva předepsané kvality a zrnitosti    
- rozprostření a zhutnění vrstvy v předepsané tloušťce    
- zřízení vrstvy bez rozlišení šířky, pokládání vrstvy po etapách    
- nezahrnuje postřiky, nátěry</t>
  </si>
  <si>
    <t>56332</t>
  </si>
  <si>
    <t>VOZOVKOVÉ VRSTVY ZE ŠTĚRKODRTI TL. DO 100MM</t>
  </si>
  <si>
    <t>21,36=21.360 [A]provizorní část přejezdu, tl. 90mm</t>
  </si>
  <si>
    <t>273=273.000 [A]provizorní komunikace  
14,7=14.700 [B]chodník  
Celkem: A+B=287.700 [C]</t>
  </si>
  <si>
    <t>56335</t>
  </si>
  <si>
    <t>VOZOVKOVÉ VRSTVY ZE ŠTĚRKODRTI TL. DO 250MM</t>
  </si>
  <si>
    <t>82,71=82.710 [A]</t>
  </si>
  <si>
    <t>572123</t>
  </si>
  <si>
    <t>INFILTRAČNÍ POSTŘIK Z EMULZE DO 1,0KG/M2</t>
  </si>
  <si>
    <t>68,36+21,36=89.720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</si>
  <si>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</si>
  <si>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</si>
  <si>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</si>
  <si>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65,1+62+21,36=148.460 [A]</t>
  </si>
  <si>
    <t>57472</t>
  </si>
  <si>
    <t>VOZOVKOVÉ VÝZTUŽNÉ VRSTVY Z TEXTILIE</t>
  </si>
  <si>
    <t>22,43=22.430 [A]provizorní část přejezdu, separační geotextilie</t>
  </si>
  <si>
    <t>- dodání textilie v požadované kvalitě a v množství včetně přesahů (přesahy započteny v jednotkové ceně)    
- očištění podkladu    
- pokládka textilie dle předepsaného technologického předpisu</t>
  </si>
  <si>
    <t>574A33</t>
  </si>
  <si>
    <t>ASFALTOVÝ BETON PRO OBRUSNÉ VRSTVY ACO 11 TL. 40MM</t>
  </si>
  <si>
    <t>62+21=83.000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</si>
  <si>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</si>
  <si>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574C56</t>
  </si>
  <si>
    <t>ASFALTOVÝ BETON PRO LOŽNÍ VRSTVY ACL 16+, 16S TL. 60MM</t>
  </si>
  <si>
    <t>65,1=65.100 [A]</t>
  </si>
  <si>
    <t>574E46</t>
  </si>
  <si>
    <t>ASFALTOVÝ BETON PRO PODKLADNÍ VRSTVY ACP 16+, 16S TL. 50MM</t>
  </si>
  <si>
    <t>68,36=68.360 [A]</t>
  </si>
  <si>
    <t>574E68</t>
  </si>
  <si>
    <t>ASFALTOVÝ BETON PRO PODKLADNÍ VRSTVY ACP 22+, 22S TL. 70MM</t>
  </si>
  <si>
    <t>21,36=21.360 [A]provizorní část přejezdu</t>
  </si>
  <si>
    <t>582611</t>
  </si>
  <si>
    <t>KRYTY Z BETON DLAŽDIC SE ZÁMKEM ŠEDÝCH TL 60MM DO LOŽE Z KAM</t>
  </si>
  <si>
    <t>14-1,16=12.840 [A]chodník</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</si>
  <si>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</si>
  <si>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</si>
  <si>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</si>
  <si>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0,58+0,58=1.160 [A]chodník</t>
  </si>
  <si>
    <t>58303</t>
  </si>
  <si>
    <t>KRYT ZE SINIČNÍCH DÍLCŮ (PANELŮ) TL 210MM</t>
  </si>
  <si>
    <t>273=273.000 [A]provizorní komunikace</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</si>
  <si>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</si>
  <si>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</si>
  <si>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</si>
  <si>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48,6=48.600 [A]mezi přejezdem a komunikací  
9=9.000 [B]navázání komunikace na stávající  
Celkem: A+B=57.600 [C]</t>
  </si>
  <si>
    <t>položka zahrnuje:    
- dodávku předepsaného materiálu    
- vyčištění a výplň spar tímto materiálem</t>
  </si>
  <si>
    <t>914112</t>
  </si>
  <si>
    <t>DOPRAVNÍ ZNAČKY ZÁKLAD VELIKOSTI OCEL NEREFLEXNÍ - MONTÁŽ S PŘEMÍST</t>
  </si>
  <si>
    <t>2*2=4.000 [A]2xA32b + 2xP6, u provizorního přejezdu</t>
  </si>
  <si>
    <t>položka zahrnuje:    
- dopravu demontované značky z dočasné skládky    
- osazení a montáž značky na místě určeném projektem    
- nutnou opravu poškozených částí    
nezahrnuje dodávku značky</t>
  </si>
  <si>
    <t>914113</t>
  </si>
  <si>
    <t>DOPRAVNÍ ZNAČKY ZÁKLADNÍ VELIKOSTI OCELOVÉ NEREFLEXNÍ - DEMONTÁŽ</t>
  </si>
  <si>
    <t>4=4.000 [A]</t>
  </si>
  <si>
    <t>Položka zahrnuje odstranění, demontáž a odklizení materiálu s odvozem na předepsané místo</t>
  </si>
  <si>
    <t>914119</t>
  </si>
  <si>
    <t>DOPRAV ZNAČKY ZÁKLAD VEL OCEL NEREFLEXNÍ - NÁJEMNÉ</t>
  </si>
  <si>
    <t>KSDEN</t>
  </si>
  <si>
    <t>4*30=120.000 [A]odhad 30 dní</t>
  </si>
  <si>
    <t>položka zahrnuje sazbu za pronájem dopravních značek a zařízení, počet jednotek je určen jako součin počtu značek a počtu dní použití</t>
  </si>
  <si>
    <t>915111</t>
  </si>
  <si>
    <t>VODOROVNÉ DOPRAVNÍ ZNAČENÍ BARVOU HLADKÉ - DODÁVKA A POKLÁDKA</t>
  </si>
  <si>
    <t>18*0,25=4.500 [A]</t>
  </si>
  <si>
    <t>položka zahrnuje:    
- dodání a pokládku nátěrového materiálu (měří se pouze natíraná plocha)    
- předznačení a reflexní úpravu</t>
  </si>
  <si>
    <t>916712</t>
  </si>
  <si>
    <t>UPEVŇOVACÍ KONSTR - PODKLADNÍ DESKA POD 28KG - MONTÁŽ S PŘESUNEM</t>
  </si>
  <si>
    <t>2=2.000 [A]pro DZ u provizorního přejezdu</t>
  </si>
  <si>
    <t>položka zahrnuje:    
- přemístění zařízení z dočasné skládky a jeho osazení a montáž na místě určeném projektem    
- údržbu po celou dobu trvání funkce, náhradu zničených nebo ztracených kusů, nutnou opravu poškozených částí</t>
  </si>
  <si>
    <t>916713</t>
  </si>
  <si>
    <t>UPEVŇOVACÍ KONSTR - PODKLADNÍ DESKA POD 28KG - DEMONTÁŽ</t>
  </si>
  <si>
    <t>2=2.000 [A]</t>
  </si>
  <si>
    <t>Položka zahrnuje odstranění, demontáž a odklizení zařízení s odvozem na předepsané místo</t>
  </si>
  <si>
    <t>916719</t>
  </si>
  <si>
    <t>UPEVŇOVACÍ KONSTR - PODKLAD DESKA POD 28KG - NÁJEMNÉ</t>
  </si>
  <si>
    <t>2*30=60.000 [A]odhad 30 dní</t>
  </si>
  <si>
    <t>položka zahrnuje sazbu za pronájem zařízení. Počet měrných jednotek se určí jako součin počtu zařízení a počtu dní použití.</t>
  </si>
  <si>
    <t>916732</t>
  </si>
  <si>
    <t>UPEVŇOVACÍ KONSTR - OCEL STOJAN - MONTÁŽ S PŘESUNEM</t>
  </si>
  <si>
    <t>916733</t>
  </si>
  <si>
    <t>UPEVŇOVACÍ KONSTR - OCEL STOJAN - DEMONTÁŽ</t>
  </si>
  <si>
    <t>916739</t>
  </si>
  <si>
    <t>UPEVŇOVACÍ KONSTR - OCEL STOJAN - NÁJEMNÉ</t>
  </si>
  <si>
    <t>917224</t>
  </si>
  <si>
    <t>SILNIČNÍ A CHODNÍKOVÉ OBRUBY Z BETONOVÝCH OBRUBNÍKŮ ŠÍŘ 150MM</t>
  </si>
  <si>
    <t>18=18.000 [A]</t>
  </si>
  <si>
    <t>Položka zahrnuje:    
dodání a pokládku betonových obrubníků o rozměrech předepsaných zadávací dokumentací    
betonové lože i boční betonovou opěrku.</t>
  </si>
  <si>
    <t>919113</t>
  </si>
  <si>
    <t>ŘEZÁNÍ ASFALTOVÉHO KRYTU VOZOVEK TL DO 150MM</t>
  </si>
  <si>
    <t>9=9.000 [A]</t>
  </si>
  <si>
    <t>položka zahrnuje řezání vozovkové vrstvy v předepsané tloušťce, včetně spotřeby vody</t>
  </si>
  <si>
    <t>921112</t>
  </si>
  <si>
    <t>ŽELEZNIČNÍ PŘEJEZD CELOPRYŽOVÝ NA BETONOVÝCH PRAŽCÍCH</t>
  </si>
  <si>
    <t>113,76=113.760 [A]odměřeno ze situace</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</si>
  <si>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</si>
  <si>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921312</t>
  </si>
  <si>
    <t>ŽELEZNIČNÍ PŘEJEZD ŽELEZOBETONOVÝ BEZ NOSIČŮ (OPROTI ZÁDLAŽBOVÝM NEUMOŽŇUJE OBOUSMĚRNÝ POJEZD)</t>
  </si>
  <si>
    <t>42,98=42.980 [A]provizorní přejezd</t>
  </si>
  <si>
    <t>42,98=42.980 [A]rozebrání provizorního přejezdu</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</si>
  <si>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</si>
  <si>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(8,81+6,66+4,84+1,63)*10=219.400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</si>
  <si>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</si>
  <si>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43,2=43.200 [A]rozebrání stávajícího přejezdu pryžového</t>
  </si>
  <si>
    <t>15,55*42=653.100 [A]stávající ppryžové panely  
(4,15+5,53)*10=96.800 [B]závěrné zídky a základy  
Celkem: A+B=749.900 [C]</t>
  </si>
  <si>
    <t xml:space="preserve">  SO 31-33-02</t>
  </si>
  <si>
    <t>ŽST Pardubice-Rosice nad L., žel. přejezd ev. km 3,301, místní kom., část Transform a.s. Lázně Bohda</t>
  </si>
  <si>
    <t>SO 31-33-02</t>
  </si>
  <si>
    <t>5,04*1,8=9.072 [A]podklad komunikace  
9,3*1,8=16.740 [B]výkopy  
Celkem: A+B=25.812 [C]</t>
  </si>
  <si>
    <t>1,8*2,2=3.960 [A]</t>
  </si>
  <si>
    <t>12*0,15=1.800 [A]</t>
  </si>
  <si>
    <t>1,8*2,2*10=39.600 [A]</t>
  </si>
  <si>
    <t>14,4*0,35=5.040 [A]podklad stáv. komunikace</t>
  </si>
  <si>
    <t>5,04*1,8*10=90.720 [A]</t>
  </si>
  <si>
    <t>54*0,3=16.200 [A]</t>
  </si>
  <si>
    <t>16,2*1=16.200 [A]odvoz na mezideponii</t>
  </si>
  <si>
    <t>31*0,3=9.300 [A]</t>
  </si>
  <si>
    <t>9,3*10=93.000 [A]</t>
  </si>
  <si>
    <t>17*0,15=2.550 [A]ornice na ohumusování</t>
  </si>
  <si>
    <t>17*0,15*1=2.550 [A]dovoz ornice z mezideponie</t>
  </si>
  <si>
    <t>17*0,15=2.550 [A]štěrkodrť</t>
  </si>
  <si>
    <t>57,36=57.360 [A]komunikace 45MPa  
7,35=7.350 [B]chodník 30MPa  
Celkem: A+B=64.710 [C]</t>
  </si>
  <si>
    <t>17=17.000 [A]</t>
  </si>
  <si>
    <t>52,15*0,17=8.866 [A]</t>
  </si>
  <si>
    <t>7,35=7.350 [A]chodník</t>
  </si>
  <si>
    <t>57,36=57.360 [A]komunikace</t>
  </si>
  <si>
    <t>47,41=47.410 [A]</t>
  </si>
  <si>
    <t>45,15+43=88.150 [A]</t>
  </si>
  <si>
    <t>43=43.000 [A]</t>
  </si>
  <si>
    <t>45,15=45.150 [A]</t>
  </si>
  <si>
    <t>7-0,58=6.420 [A]chodník</t>
  </si>
  <si>
    <t>0,58=0.580 [A]chodník</t>
  </si>
  <si>
    <t>15*0,25=3.750 [A]</t>
  </si>
  <si>
    <t>10=10.000 [A]</t>
  </si>
  <si>
    <t xml:space="preserve">  SO 31-33-03</t>
  </si>
  <si>
    <t>ŽST Pardubice-Rosice nad Labem, žel. přejezd ev. km 3,301, místní komunikace, část JHV - Engineering</t>
  </si>
  <si>
    <t>SO 31-33-03</t>
  </si>
  <si>
    <t>52,8*0,35*1,8=33.264 [A]podklad stáv. komunikace  
85*0,15*1,8=22.950 [B]podklad provizorní komunikace  
8*0,3*1,8=4.320 [C]výkop  
Celkem: A+B+C=60.534 [D]</t>
  </si>
  <si>
    <t>44*0,15*2,2=14.520 [A]stáv. komunikace</t>
  </si>
  <si>
    <t>85*0,2*2,4=40.800 [A]provizorní komunikace</t>
  </si>
  <si>
    <t>44*0,15=6.600 [A]</t>
  </si>
  <si>
    <t>6,6*2,2*10=145.200 [A]</t>
  </si>
  <si>
    <t>85*0,2=17.000 [A]provizorní komunikace</t>
  </si>
  <si>
    <t>17*2,4*10=408.000 [A]</t>
  </si>
  <si>
    <t>52,8*0,35=18.480 [A]podklad stáv. komunikace  
85*0,15=12.750 [B]podklad provizorní komunikace  
Celkem: A+B=31.230 [C]</t>
  </si>
  <si>
    <t>31,23*1,8*10=562.140 [A]</t>
  </si>
  <si>
    <t>17*0,3=5.100 [A]  
85*0,3=25.500 [B]pro provizorní komunikaci  
Celkem: A+B=30.600 [C]</t>
  </si>
  <si>
    <t>30,6*1=30.600 [A]odvoz na mezideponii</t>
  </si>
  <si>
    <t>8*0,3=2.400 [A]</t>
  </si>
  <si>
    <t>2,4*1,8*10=43.200 [A]</t>
  </si>
  <si>
    <t>10*0,15=1.500 [A]ornice na ohumusování</t>
  </si>
  <si>
    <t>10*0,15*1=1.500 [A]dovoz ornice z mezideponie</t>
  </si>
  <si>
    <t>68,04*0,25=17.010 [A]štěrkodrť</t>
  </si>
  <si>
    <t>68,04+85=153.040 [A]nová komunikace+provizorní kom.</t>
  </si>
  <si>
    <t>61,85*0,17=10.515 [A]</t>
  </si>
  <si>
    <t>85=85.000 [A]provizorní komunikace</t>
  </si>
  <si>
    <t>68,04=68.040 [A]</t>
  </si>
  <si>
    <t>56,23=56.230 [A]</t>
  </si>
  <si>
    <t>53,55+51=104.550 [A]</t>
  </si>
  <si>
    <t>51=51.000 [A]</t>
  </si>
  <si>
    <t>53,55=53.550 [A]</t>
  </si>
  <si>
    <t>5=5.000 [A]navázání na stávající komunikaci</t>
  </si>
  <si>
    <t>13*0,25=3.250 [A]</t>
  </si>
  <si>
    <t>5=5.000 [A]</t>
  </si>
  <si>
    <t xml:space="preserve">  SO 31-33-04</t>
  </si>
  <si>
    <t>ŽST Pardubice-Rosice nad Labem, žel. přejezd ev. km 3,301, místní komunikace, část Synthesia a.s.</t>
  </si>
  <si>
    <t>SO 31-33-04</t>
  </si>
  <si>
    <t>21,6*0,35*1,8=13.608 [A]podklad stáv. komunikace  
25*0,15*1,8=6.750 [B]podklad provizorní komunikace  
Celkem: A+B=20.358 [C]</t>
  </si>
  <si>
    <t>18*0,15*2,2=5.940 [A]</t>
  </si>
  <si>
    <t>25*0,2*2,4=12.000 [A]provizorní komunikace</t>
  </si>
  <si>
    <t>18*0,15=2.700 [A]stáv. komunikace</t>
  </si>
  <si>
    <t>2,7*2,2*10=59.400 [A]</t>
  </si>
  <si>
    <t>25*0,2=5.000 [A]provizorní komunikace</t>
  </si>
  <si>
    <t>5*2,4*10=120.000 [A]</t>
  </si>
  <si>
    <t>21,6*0,35=7.560 [A]podklad stáv. komunikace  
25*0,15=3.750 [B]podklad provizorní komunikace  
Celkem: A+B=11.310 [C]</t>
  </si>
  <si>
    <t>11,31*1,8*10=203.580 [A]</t>
  </si>
  <si>
    <t>25*0,3=7.500 [A]pro zřízení provizorní komunikace</t>
  </si>
  <si>
    <t>7,5*1=7.500 [A]odvoz na mezideponii</t>
  </si>
  <si>
    <t>4*0,15=0.600 [A]ornice na ohumusování</t>
  </si>
  <si>
    <t>4*0,15*1=0.600 [A]dpovoz ornice z mezideponie</t>
  </si>
  <si>
    <t>4*0,15=0.600 [A]štěrkodrť</t>
  </si>
  <si>
    <t>18,68+25=43.680 [A]nová+provizorní komunikace 45MPa</t>
  </si>
  <si>
    <t>16,98*0,17=2.887 [A]</t>
  </si>
  <si>
    <t>18,68=18.680 [A]</t>
  </si>
  <si>
    <t>15,44=15.440 [A]</t>
  </si>
  <si>
    <t>14,7+14=28.700 [A]</t>
  </si>
  <si>
    <t>14=14.000 [A]</t>
  </si>
  <si>
    <t>14,7=14.700 [A]</t>
  </si>
  <si>
    <t>25=25.000 [A]provizorní kom,</t>
  </si>
  <si>
    <t>5*0,25=1.250 [A]</t>
  </si>
  <si>
    <t xml:space="preserve">  SO 31-33-05</t>
  </si>
  <si>
    <t>ŽST Pardubice-Rosice nad L., žel. přejezd ev. km 4,232, účelová komunikace, část Správa železnic</t>
  </si>
  <si>
    <t>SO 31-33-05</t>
  </si>
  <si>
    <t>(33*0,2+33,17*0,2)*1,8=23.821 [A]vrstvy nezpevněné vozovky  
12*0,1*1,8=2.160 [B]odkop  
Celkem: A+B=25.981 [C]</t>
  </si>
  <si>
    <t>4*1,5*0,15*2,4=2.160 [A]odstraněný pryžový přejezd</t>
  </si>
  <si>
    <t>33*0,2+33,17*0,2=13.234 [A]odstr. nezpevněné vozovky</t>
  </si>
  <si>
    <t>13,23*1,8*10=238.140 [A]odvoz na skládku</t>
  </si>
  <si>
    <t>20*0,3=6.000 [A]</t>
  </si>
  <si>
    <t>6*1=6.000 [A]odvoz na mezideponii</t>
  </si>
  <si>
    <t>12*0,1=1.200 [A]</t>
  </si>
  <si>
    <t>1,2*10=12.000 [A]</t>
  </si>
  <si>
    <t>1,35*1=1.350 [A]dovoz ornice z mezideponie</t>
  </si>
  <si>
    <t>9*0,15=1.350 [A]</t>
  </si>
  <si>
    <t>48,4=48.400 [A]pod komunikaci min. 45MPa</t>
  </si>
  <si>
    <t>24*0,08=1.920 [A]pod závěrnou zídku</t>
  </si>
  <si>
    <t>0,57=0.570 [A]podkladní beton tl. 100mm, viz. přejezdová konstrukce  
0,97=0.970 [B]betonové lože tl. 200mm, pod vyzískanou kolejnici (oddělení zpevněné a nezpevněné části komunikace)  
Celkem: A+B=1.540 [C]</t>
  </si>
  <si>
    <t>48,4=48.400 [A]</t>
  </si>
  <si>
    <t>56360</t>
  </si>
  <si>
    <t>VOZOVKOVÉ VRSTVY Z RECYKLOVANÉHO MATERIÁLU</t>
  </si>
  <si>
    <t>44*0,06=2.640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</si>
  <si>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</si>
  <si>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40=40.000 [A]</t>
  </si>
  <si>
    <t>574A55</t>
  </si>
  <si>
    <t>ASFALTOVÝ BETON PRO OBRUSNÉ VRSTVY ACO 16 TL. 60MM</t>
  </si>
  <si>
    <t>24=24.000 [A]mezi přejezdem a komunikací, navázání na stáv. stav  
10,2=10.200 [B]podél kolejnice, oddělující zpevněnou a nezpevněnou část komunikace  
Celkem: A+B=34.200 [C]</t>
  </si>
  <si>
    <t>38,82=38.820 [A]odměřeno ze situace</t>
  </si>
  <si>
    <t>4*1,5=6.000 [A]ze situece</t>
  </si>
  <si>
    <t>6*0,15*2,4*42=90.720 [A]odvoz na skládku</t>
  </si>
  <si>
    <t>R921803</t>
  </si>
  <si>
    <t>Prvek oddělující zpevněnou a nezpevněnou část komunikace - vyzískaná kolejnice</t>
  </si>
  <si>
    <t>1. Položka obsahuje:   
  – dodávku a montáž vyzískané kolejnice, vč.veškerého  pomocného materiálu   
3. Způsob měření:   
Měří se metr délkový.</t>
  </si>
  <si>
    <t xml:space="preserve">  SO 31-33-06</t>
  </si>
  <si>
    <t>ŽST Pardubice-Rosice nad Labem, žel. přejezd ev. km 4,232, účelová kom., část Statutár. m. Pardubice</t>
  </si>
  <si>
    <t>SO 31-33-06</t>
  </si>
  <si>
    <t>(23*0,2+23,12*0,2)*1,8=16.603 [A]odstraněná nezpevněná komunikace  
14*0,1*1,8=2.520 [B]odkop  
Celkem: A+B=19.123 [C]</t>
  </si>
  <si>
    <t>(23+23,12)*0,2=9.224 [A]</t>
  </si>
  <si>
    <t>9,224*1,8*10=166.032 [A]odvoz na skládku</t>
  </si>
  <si>
    <t>23*0,3=6.900 [A]</t>
  </si>
  <si>
    <t>6,9*1=6.900 [A]odvoz na mezideponii</t>
  </si>
  <si>
    <t>14*0,1=1.400 [A]</t>
  </si>
  <si>
    <t>1,4*10=14.000 [A]odvoz na skládku</t>
  </si>
  <si>
    <t>1,5*1=1.500 [A]dovoz ornice z mezideponie</t>
  </si>
  <si>
    <t>10*0,15=1.500 [A]</t>
  </si>
  <si>
    <t>44,77=44.770 [A]pod komunikaci mim. 45MPa</t>
  </si>
  <si>
    <t>56314</t>
  </si>
  <si>
    <t>VOZOVKOVÉ VRSTVY Z MECHANICKY ZPEVNĚNÉHO KAMENIVA TL. DO 200MM</t>
  </si>
  <si>
    <t>tl. 180mm</t>
  </si>
  <si>
    <t>37=37.000 [A]</t>
  </si>
  <si>
    <t>40,7=40.700 [A]</t>
  </si>
  <si>
    <t xml:space="preserve">  SO 32-33-04</t>
  </si>
  <si>
    <t>Pardubice-Rosice nad L. - Stéblová, žel. přejezd ev. km 8,295, silnice III/0376, část  Správa železn</t>
  </si>
  <si>
    <t>SO 32-33-04</t>
  </si>
  <si>
    <t>220,8*0,35*1,8=139.104 [A]podkladní vrstvy komunikace  
13*0,3*1,8=7.020 [B]odkop  
Celkem: A+B=146.124 [C]</t>
  </si>
  <si>
    <t>184*0,15*2,2=60.720 [A]komunikace  
8*1,8*0,15*2,2=4.752 [B]stáv. přejezd  
Celkem: A+B=65.472 [C]</t>
  </si>
  <si>
    <t>8*1,5*0,15*2,4=4.320 [A]stáv. pryž. pžejezd</t>
  </si>
  <si>
    <t>8*1,8*0,15=2.160 [A]asfalt. konstrukce přejezdu  
184*0,15=27.600 [B]stávající komunikace  
Celkem: A+B=29.760 [C]</t>
  </si>
  <si>
    <t>(14,4*0,15+184*0,15)*2,2*10=654.720 [A]odvoz na skládku</t>
  </si>
  <si>
    <t>220,8*0,35=77.280 [A]odstranění podkladu komunikace</t>
  </si>
  <si>
    <t>77,28*1,8*10=1 391.040 [A]odvoz na skládku</t>
  </si>
  <si>
    <t>71*0,3=21.300 [A]</t>
  </si>
  <si>
    <t>71*0,3*1=21.300 [A]odvoz na mezideponii</t>
  </si>
  <si>
    <t>13*0,3=3.900 [A]</t>
  </si>
  <si>
    <t>13*0,3*10=39.000 [A]odvoz na mezideponii</t>
  </si>
  <si>
    <t>30*0,15=4.500 [A]ornice na ohumusování</t>
  </si>
  <si>
    <t>30*0,15*1=4.500 [A]dovoz ornice z mezideponie</t>
  </si>
  <si>
    <t>30*0,15=4.500 [A]</t>
  </si>
  <si>
    <t>32,55=32.550 [A]chodník min. 30MPa  
226,78=226.780 [B]komunikace min. 45MPa  
Celkem: A+B=259.330 [C]</t>
  </si>
  <si>
    <t>30=30.000 [A]</t>
  </si>
  <si>
    <t>48*0,08=3.840 [A]základ pod závěrnou zídku</t>
  </si>
  <si>
    <t>48*0,0236=1.133 [A]pod základ závěrné zídky  
9,5*0,1=0.950 [B]lože  odvodňovacího žlábku  
Celkem: A+B=2.083 [C]</t>
  </si>
  <si>
    <t>206,17*0,17=35.049 [A]</t>
  </si>
  <si>
    <t>32,55=32.550 [A]chodník</t>
  </si>
  <si>
    <t>226,78=226.780 [A]komunikace</t>
  </si>
  <si>
    <t>187,43=187.430 [A]</t>
  </si>
  <si>
    <t>178,5+170=348.500 [A]</t>
  </si>
  <si>
    <t>170=170.000 [A]komunikace, odměřeno ze situace</t>
  </si>
  <si>
    <t>178,5=178.500 [A]</t>
  </si>
  <si>
    <t>31-5,79=25.210 [A]chodník, odměřeno ze situace</t>
  </si>
  <si>
    <t>1,35+2,09+1,83+0,26+0,26=5.790 [A]chodník</t>
  </si>
  <si>
    <t>7=7.000 [A]</t>
  </si>
  <si>
    <t>1=1.000 [A]svodné potrubí, viz příl. 007 Výkaz výměr a materiálu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</si>
  <si>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</si>
  <si>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53*0,25=13.250 [A]</t>
  </si>
  <si>
    <t>30=30.000 [A]dle situace</t>
  </si>
  <si>
    <t>69,88=69.880 [A]odměřeno ze situace</t>
  </si>
  <si>
    <t>93553</t>
  </si>
  <si>
    <t>ŽLABY Z DÍLCŮ Z BETONU SVĚTLÉ ŠÍŘKY DO 200MM VČETNĚ MŘÍŽÍ</t>
  </si>
  <si>
    <t>třída zatížení D400</t>
  </si>
  <si>
    <t>9,5=9.500 [A] viz příl. 007 Výkaz výměr a materiálů</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</si>
  <si>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</si>
  <si>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8*1,5=12.000 [A]pryžové panely</t>
  </si>
  <si>
    <t>12*0,15*2,4*42=181.440 [A]odvoz na skládku</t>
  </si>
  <si>
    <t>DIO</t>
  </si>
  <si>
    <t>Dopravní opatření při uzavření přejezdu</t>
  </si>
  <si>
    <t>91400</t>
  </si>
  <si>
    <t>DOČASNÉ ZAKRYTÍ NEBO OTOČENÍ STÁVAJÍCÍCH DOPRAVNÍCH ZNAČEK</t>
  </si>
  <si>
    <t>viz E.8.05.01 a E.8.05.05</t>
  </si>
  <si>
    <t>zahrnuje zakrytí dočasně neplatných svislých dopravních značek (nebo jejich částí) bez ohledu na způsob a na jejich velikost (zakrytí neprůhledným materiálem nebo otočení značky) a jeho následné odstranění</t>
  </si>
  <si>
    <t>953211</t>
  </si>
  <si>
    <t>BEZPEČNOST ZNAČKY RETROREFLEX NA HLINÍK PLECHU DOD A MONTÁŽ</t>
  </si>
  <si>
    <t>Součástí značky jsou i nosné prvky, připevňovací prvky a potřebný spojovací materiál.</t>
  </si>
  <si>
    <t>953212</t>
  </si>
  <si>
    <t>BEZPEČNOST ZNAČKY RETROREFLEX NA HLINÍK PLECHU MONTÁŽ S PŘESUN</t>
  </si>
  <si>
    <t>- demontáž stávající dopravní značky s příslušenstvím, její přemístění z původního místa a její osazení a montáž na místě určeném projektem    
- u dočasných (provizorních) značek a zařízení údržbu po celou dobu trvání funkce, náhradu zničených nebo ztracených kusů, nutnou opravu poškozených částí    
- u výstražných světel napájení z baterie včetně záložní baterie</t>
  </si>
  <si>
    <t xml:space="preserve">  SO 32-33-05</t>
  </si>
  <si>
    <t>Pardubice-Rosice nad L. - Stéblová, žel. přejezd ev. km 8,295, silnice III/0376, část Pardubic. kraj</t>
  </si>
  <si>
    <t>SO 32-33-05</t>
  </si>
  <si>
    <t>13,2*0,35*1,8=8.316 [A]podklad komunikace  
1*0,3*1,8=0.540 [B]odkop  
Celkem: A+B=8.856 [C]</t>
  </si>
  <si>
    <t>11*0,15*2,2=3.630 [A]kryt komunikace</t>
  </si>
  <si>
    <t>13,2*0,35=4.620 [A]podklad komunikace</t>
  </si>
  <si>
    <t>4,62*1,8*10=83.160 [A]odvoz na skládku</t>
  </si>
  <si>
    <t>7*0,3=2.100 [A]</t>
  </si>
  <si>
    <t>7*0,3*1=2.100 [A]odvoz na mezideponii</t>
  </si>
  <si>
    <t>1*0,3=0.300 [A]</t>
  </si>
  <si>
    <t>1*0,3*10=3.000 [A]odvoz na skládku</t>
  </si>
  <si>
    <t>3*0,15=0.450 [A]ornice na ohumusování</t>
  </si>
  <si>
    <t>3*0,15*1=0.450 [A]dovoz ornice z mezideponie</t>
  </si>
  <si>
    <t>3*0,15=0.450 [A]</t>
  </si>
  <si>
    <t>16,01=16.010 [A]komunikace min. 45 MPa  
3,15=3.150 [B]chodník min. 30 MPa  
Celkem: A+B=19.160 [C]</t>
  </si>
  <si>
    <t>3=3.000 [A]</t>
  </si>
  <si>
    <t>16,01*0,25=4.003 [A]</t>
  </si>
  <si>
    <t>3,15=3.150 [A]chodník</t>
  </si>
  <si>
    <t>16,01=16.010 [A]komunikace</t>
  </si>
  <si>
    <t>13,23=13.230 [A]</t>
  </si>
  <si>
    <t>12,6+12=24.600 [A]</t>
  </si>
  <si>
    <t>12=12.000 [A]komunikace odměřeno ze situace</t>
  </si>
  <si>
    <t>12,6=12.600 [A]</t>
  </si>
  <si>
    <t>3-1,45=1.550 [A]chodník</t>
  </si>
  <si>
    <t>1,45=1.450 [A]chodník</t>
  </si>
  <si>
    <t>4*0,25=1.000 [A]</t>
  </si>
  <si>
    <t>E.1.4</t>
  </si>
  <si>
    <t>Mosty, propustky, zdi</t>
  </si>
  <si>
    <t xml:space="preserve">  SO 30-34-72</t>
  </si>
  <si>
    <t>Pardubice hl. n. Pardubice-Rosice nad Labem,opěrná zeď v km 2,051-2,106 vlevo</t>
  </si>
  <si>
    <t>SO 30-34-72</t>
  </si>
  <si>
    <t>111205</t>
  </si>
  <si>
    <t>ODSTRANĚNÍ KŘOVIN S ODVOZEM DO 8KM</t>
  </si>
  <si>
    <t>112215</t>
  </si>
  <si>
    <t>ODSTRANĚNÍ PAŘEZŮ D DO 0,5M, ODVOZ DO 8KM</t>
  </si>
  <si>
    <t>11231</t>
  </si>
  <si>
    <t>ŠTĚPKOVÁNÍ PAŘEZŮ D DO 0,5M</t>
  </si>
  <si>
    <t>12273</t>
  </si>
  <si>
    <t>ODKOPÁVKY A PROKOPÁVKY OBECNÉ TŘ. I</t>
  </si>
  <si>
    <t>46591</t>
  </si>
  <si>
    <t>DLAŽBY Z KAMENICKÝCH VÝROBKŮ</t>
  </si>
  <si>
    <t>1: odláždění svahu nad korunou zdi, kamen. dlažba tl. 150 mm do betonového lože C16/20n - XF1,tl. 100 mm</t>
  </si>
  <si>
    <t>1: sjednocující barevný nátěr 
2: 106</t>
  </si>
  <si>
    <t>62547</t>
  </si>
  <si>
    <t>ÚPRAVA POVRCHŮ VNĚJŠ KONSTR BETON OMÍT Z MALTY ZVLÁŠTNÍ</t>
  </si>
  <si>
    <t>1: sanační malta do tl max 20 mm na 60% povrchu 
2: 105*0,6</t>
  </si>
  <si>
    <t>938543</t>
  </si>
  <si>
    <t>OČIŠTĚNÍ BETON KONSTR OTRYSKÁNÍM TLAK VODOU DO 1000 BARŮ</t>
  </si>
  <si>
    <t>931325</t>
  </si>
  <si>
    <t>TĚSNĚNÍ DILATAČ SPAR ASF ZÁLIVKOU MODIFIK PRŮŘ DO 600MM2</t>
  </si>
  <si>
    <t>1: 3*1,8</t>
  </si>
  <si>
    <t xml:space="preserve">  SO 31-34-01</t>
  </si>
  <si>
    <t>ŽST Pardubice-Rosice nad Labem, železniční most ev. km 2,184 přes řeku Labe</t>
  </si>
  <si>
    <t>SO 31-34-01</t>
  </si>
  <si>
    <t>1: dozor pyrotechnika a provádění měření 10dní, kalkulace dle návrhu průzkumu 120000+1750*26; 1</t>
  </si>
  <si>
    <t>zahrnuje veškeré náklady spojené s objednatelem požadovanými pracemi</t>
  </si>
  <si>
    <t>R02812</t>
  </si>
  <si>
    <t>PRŮZKUMNÉ PRÁCE GEOTECHNICKÉ - POTAPĚČSKÝ PRŮZKUM</t>
  </si>
  <si>
    <t>viz. TZ</t>
  </si>
  <si>
    <t>1: Průzkum pilíře sP02 ; 1</t>
  </si>
  <si>
    <t>R02861</t>
  </si>
  <si>
    <t>PRŮZKUMNÉ PRÁCE PROTIKOROZNÍ A BLUDNÝCH PROUDŮ NA POVRCHU</t>
  </si>
  <si>
    <t>R029711</t>
  </si>
  <si>
    <t>OSTAT POŽADAVKY -  MĚŘENÍ  (GEODET) BODY, MONITORING</t>
  </si>
  <si>
    <t>43 DNŮ MĚŘENÍ PAŽICÍCH KONSTRUKCÍ, PODROBNÝ POPIS VIZ. TZ</t>
  </si>
  <si>
    <t>1: 290,947*2,5+13,788*2,2+24*2,5</t>
  </si>
  <si>
    <t>1: 3013,614*1,8+2005,582*1,8</t>
  </si>
  <si>
    <t>1: 914,94*2,7</t>
  </si>
  <si>
    <t>1: 81,9*2,2</t>
  </si>
  <si>
    <t>015112</t>
  </si>
  <si>
    <t>POPLATKY ZA LIKVIDACŮ ODPADŮ NEKONTAMINOVANÝCH - 17 05 04  VYTĚŽENÉ ZEMINY A HORNINY -  II. TŘÍDA - TĚŽITELNOSTI</t>
  </si>
  <si>
    <t>1: 104,702*2,7+6023,116*2,7</t>
  </si>
  <si>
    <t>131735</t>
  </si>
  <si>
    <t>HLOUBENÍ JAM ZAPAŽ I NEPAŽ TŘ. I, ODVOZ DO 8KM</t>
  </si>
  <si>
    <t>1: Výkopy st. postup 1, provizorní přeložka+pO01+pPO1+pP03+pO02; 468,590+560,5+276,4+316,1+460,027 
2: odstranění armovaných zemin; 870,867 
3: odstranění podsypu pod proviz. konstr. pro výsun NK; 61,13</t>
  </si>
  <si>
    <t>1: 3013,614+6493,158+2005,582+870,867+790,5</t>
  </si>
  <si>
    <t>127835</t>
  </si>
  <si>
    <t>VYKOPÁVKY POD VODOU TŘ II S ODVOZEM DO 8KM</t>
  </si>
  <si>
    <t>1: Výkopy v místě budoucích podpěr;2189,686+810,4734+855,9162+2167,04</t>
  </si>
  <si>
    <t>114245</t>
  </si>
  <si>
    <t>ODSTR KONSTR VODNÍCH KORYT Z LOMKAM NA SUCHO, ODVOZ DO 8KM</t>
  </si>
  <si>
    <t>1: Odstranění kamenného záhozu z fáze FV2 u pilíře pP02 (říční pilíř ); 104,702</t>
  </si>
  <si>
    <t>1: Zásyp jam (nájezdové rampy do jam) ;(104,0636+154,0596+180,0604) 
2: Násyp montážní plošiny  - zemina vhodná 
; 3640,714 
3: obsyp; 488 
4: ornice; 790,5</t>
  </si>
  <si>
    <t>1: pril.2.4.1; 5270</t>
  </si>
  <si>
    <t>1: dosypání svahů opěr; 488</t>
  </si>
  <si>
    <t>11512</t>
  </si>
  <si>
    <t>ČERPÁNÍ VODY DO 1000 L/MIN</t>
  </si>
  <si>
    <t>1: 60*24*4*2</t>
  </si>
  <si>
    <t>17680</t>
  </si>
  <si>
    <t>VÝPLNĚ Z NAKUPOVANÝCH MATERIÁLŮ</t>
  </si>
  <si>
    <t>1: Výplň mezi pažením říčního pilíře pP02 (hrubozrnný materiál) ; 676,184 
2: Výplň mezi pažením říčního pilíře pP02 (hrubozrnný materiál) ; 859,353</t>
  </si>
  <si>
    <t>17980</t>
  </si>
  <si>
    <t>NÁSYPY Z ARMOVANÝCH ZEMIN Z NAKUPOVANÝCH MATERÁLŮ</t>
  </si>
  <si>
    <t>1: Těleso železničního spodku z vyztužených zemin - násyp (pod opěry pO01 a pO02); 870,867</t>
  </si>
  <si>
    <t>127735</t>
  </si>
  <si>
    <t>VYKOPÁVKY POD VODOU TŘ I S ODVOZEM DO 8KM</t>
  </si>
  <si>
    <t>1: Přísyp u pilíře sP02 z hrubozrnného matreriálu budovaný z pontonu - odstranění 
; 470,042 
2: Výplň těsnící jímky pP02; 1535,54</t>
  </si>
  <si>
    <t>1: pril.2.9 cyklostezka ; 120*0,15 
2: stávající chodníky;426*0,15</t>
  </si>
  <si>
    <t>1: Zásyp jam (nájezdové rampy do jam) (104.0636+154.0596+180.0604) - zemina 
; 438,184</t>
  </si>
  <si>
    <t>1: Násyp montážní plošiny  - zemina vhodná 
; 3640,714</t>
  </si>
  <si>
    <t>1: 5270*0,15</t>
  </si>
  <si>
    <t>1: OP1+P1+P2+OP2; 33,68+35,31+39,65+33,68 
2: Podkkladní beton pod provizorní opěry; 4,788 
3: Podkladní beton pod základy trakčních podpěr, příloha 2.7.5; 5,8 m3</t>
  </si>
  <si>
    <t>1: pril.2.5.15; 717,05</t>
  </si>
  <si>
    <t>1: pril.2.5.15; 44,120</t>
  </si>
  <si>
    <t>R2883110</t>
  </si>
  <si>
    <t>TRYSKOVÁ INJEKTÁŽ D SLOUPU DO 1500 MM DL VRTU DO 4M NA POVRCHU</t>
  </si>
  <si>
    <t>1: Trysková injektáž pod provizorním pilířem P1; 439,039</t>
  </si>
  <si>
    <t>Položka zahrnuje veškerý materiál, výrobky a polotovary, včetně mimostaveništní a vnitrostaveništní dopravy (rovněž přesuny), včetně naložení a složení, případně s uložením.</t>
  </si>
  <si>
    <t>224367</t>
  </si>
  <si>
    <t>VÝZTUŽ PILOT TUHÁ</t>
  </si>
  <si>
    <t>1: trubky průměr 109mm; 150* 24,2/1000</t>
  </si>
  <si>
    <t>23117</t>
  </si>
  <si>
    <t>ŠTĚTOVÉ STĚNY BERANĚNÉ Z KOVOVÝCH DÍLCŮ TRVALÉ (HMOTNOST)</t>
  </si>
  <si>
    <t>1: ponechané štětovnice VL 604 (117 kg/m) ( 2.0907+1.8433)*7850/1000; 30,882</t>
  </si>
  <si>
    <t>23217</t>
  </si>
  <si>
    <t>ŠTĚTOVÉ STĚNY BERANĚNÉ Z KOVOVÝCH DÍLCŮ DOČASNÉ (HMOTNOST)</t>
  </si>
  <si>
    <t>1: Štětovnice VL 604 (74.1 kg/m)(bez převázek a vzpěr)  
;(190,659+389,099)-30,882 
2: "Převázky pažení stavebních jam, táhla a vzpěry mezi stěnami pažení , opeření  
Vzpěry: 2xU300 (46.2 kg/m) (15+13+5+5)*2*46.2/1000=3.5112 t, HEB 160 (42.6 kg/m) 14*2.51*42.6/1000=1.4969, Táhla: (9.86 kg/m) 14*2*5.0*9.9/1000=1.386, Opeření: štětovnice VL604 (74.1kg/m) (15+9)*2*74.1/1000=3.5568, Převázky: HEB 300 (117 Kg/m) (12+5)*2*117/1000=3.978" 
; 13,929 
3: Vzpěry u pažení  ŠP03 (říční pilíř) HEB 300 (117.0 kg/m) 
; 4,025 
4: "Převázky pažení stavebních jam, táhla a vzpěry mezi stěnami pažení , opeření  
Vzpěry: 2xU300 (46.2 kg/m) (19*4+10*2)*46.2/1000=4.4352 t, HEB 160 (42.6 kg/m) 16*2.51*42.6/1000=1.7108, Táhla: (9.86 kg/m) 16*2*5.0*9.9/1000=1.584, Opeření: štětovnice VL604 (74.1kg/m) (23.2*2+17.5)*74.1/1000=4.735, Převázky: HEB 300 (117 Kg/m) (19.5*2+8.5+3.41*2+18.8*2+12.2+4.8+2.5+3.41*2+4.12*2+19+19.4+5.4+1.7+4.12*2+2.85+1.65)*117/1000=21.612"; 34,077 
5: Převázky kotev  štětovnicvého pažení HEB 260 ; 5,627</t>
  </si>
  <si>
    <t>237171</t>
  </si>
  <si>
    <t>VYTAŽENÍ ŠTĚTOVÝCH STĚN Z KOVOVÝCH DÍLCŮ (HMOTNOST)</t>
  </si>
  <si>
    <t>1: - štětovnice VL 604 včetně převázek, táhel, vzpěr, opeření - položka 23217 ; 606.534</t>
  </si>
  <si>
    <t>237172</t>
  </si>
  <si>
    <t>ODŘEZÁNÍ ŠTĚTOVÝCH STĚN Z KOVOVÝCH DÍLCŮ</t>
  </si>
  <si>
    <t>1: řezání štětovnic;(25,6+26,2)</t>
  </si>
  <si>
    <t>1: ZÁPORY HEB 160 -1FV1; 9,031 
2: Převázky kotev záporového pažení UPE 260 včetně spojovacích plechů a svarů (93.0kg/m) 1.32*12*2*1.5*93/1000; 4,419</t>
  </si>
  <si>
    <t>1: Výdřeva záporového pažení (hranoly 80x80x1.15) 
FV1; 105,225</t>
  </si>
  <si>
    <t>285378</t>
  </si>
  <si>
    <t>KOTVENÍ NA POVRCHU Z PŘEDPÍNACÍ VÝZTUŽE DL. DO 10M</t>
  </si>
  <si>
    <t>1: FV1 , pažící stěna; 12 
2: FV3 - kotvy pažení dl do 10 m; 23</t>
  </si>
  <si>
    <t>285379</t>
  </si>
  <si>
    <t>PŘÍPLATEK ZA DALŠÍ 1M KOTVENÍ NA POVRCHU Z PŘEDPÍNACÍ VÝZTUŽE</t>
  </si>
  <si>
    <t>1: FV3; 1*8</t>
  </si>
  <si>
    <t>272325</t>
  </si>
  <si>
    <t>ZÁKLADY ZE ŽELEZOBETONU DO C30/37</t>
  </si>
  <si>
    <t>1: OP1+OP2; 181,1*2 
2: P1+P2, výztuž ve svislých konstr.; 228,11+260,325 
3: Základ trakčních stožárů; 44,8 
4: fv1,provizorní opěry (pO01+pO02) ; 11,954+11,954</t>
  </si>
  <si>
    <t>272365</t>
  </si>
  <si>
    <t>VÝZTUŽ ZÁKLADŮ Z OCELI 10505, B500B</t>
  </si>
  <si>
    <t>1: Základ trakčních stožárů - výztuž; 2144,4/1000 
2: Výztuž provizorních opěr (200 kg/m3); 4,782</t>
  </si>
  <si>
    <t>1: 6,3*1,25*0,8+12,13*0,85*1,3</t>
  </si>
  <si>
    <t>1: 0,8*6,3*2+1,25*0,8*2+5,8*1,25*2+12,13*1,25*2+0,85*1,25*2+12,13*1,25*2</t>
  </si>
  <si>
    <t>272367</t>
  </si>
  <si>
    <t>VÝZTUŽ ZÁKLADŮ TUHÁ</t>
  </si>
  <si>
    <t>1: S 355 Základy trakčních stožárů; 955,3/1000</t>
  </si>
  <si>
    <t>21263</t>
  </si>
  <si>
    <t>TRATIVODY KOMPLET Z TRUB Z PLAST HMOT DN DO 150MM</t>
  </si>
  <si>
    <t>1: Drenážní trubky HDPE poloděrované; 16,09+15,64 
2: Drenáž před O02; 2,31+2,29+8,39</t>
  </si>
  <si>
    <t>1: výměna nevhodného podloží pod provizorní opěry) - štěrkodrť,  pO01+pO02; 42+39,7 
2: Podsyp pro provizorní podpěry a zavážecí dráhy - štěrkodrť ; 905,249 
3: Fv4 Podsyp pod provizorní konstrukci pro výsun NK; 61,13</t>
  </si>
  <si>
    <t>28995</t>
  </si>
  <si>
    <t>KOTEVNÍ SÍTĚ PRO GABIONY A ARMOVANÉ ZEMINY</t>
  </si>
  <si>
    <t>1: násyp (pod opěry pO01 a pO02), dvouosá geomříž 120/120 kN  ; 1618,051+1473,62 
2: za rubem nových opěr  do úrovně těsnící vrstvy - dvouosá geomříž 60/60 kN ; 107,05*14,5+119,22*14,5 
3: za rubem nových opěr  nad úroveň těsnící vrstvy - dvouosá geomříž 40/40 kN ; 131,03*14,5+119,4*14,5</t>
  </si>
  <si>
    <t>22818</t>
  </si>
  <si>
    <t>VYTAHOVÁNÍ PILOT Z DŘEVĚNÝCH DÍLCŮ</t>
  </si>
  <si>
    <t>1: Vytažení dřevěných pilot (11.25_O01+13.5_P02); 11,25+13,5</t>
  </si>
  <si>
    <t>R2883111</t>
  </si>
  <si>
    <t>Čerpání položky je možné pouze v případě odsouhlasení investorem na základě zastižené geologie.</t>
  </si>
  <si>
    <t>2: "Trysková injektáž jako pažení stavební jámy (v případě, nebudeli možné provést pažení štětovnicemi)  
průměr 1200 hl. 7 m "; 170</t>
  </si>
  <si>
    <t>Vrty</t>
  </si>
  <si>
    <t>264242</t>
  </si>
  <si>
    <t>VRTY PRO PILOTY TŘ. II D DO 1200MM</t>
  </si>
  <si>
    <t>1: OP1+P1+P2+OP2; 80+144+108+80</t>
  </si>
  <si>
    <t>264342</t>
  </si>
  <si>
    <t>VRTY PRO PILOTY TŘ. III D DO 1200MM</t>
  </si>
  <si>
    <t>1: uvažováno 3m dl. ks ,OP1+P1+P2+OP2; 48+54+72+48</t>
  </si>
  <si>
    <t>261716</t>
  </si>
  <si>
    <t>VRTY PRO KOTV, INJEKT, MIKROPIL NA POVR TŘ I A II D DO 80MM</t>
  </si>
  <si>
    <t>1: průzkumné vrty pro pyrotech. průzkum,v celém rozsahu navržené tryskové injektáže pod pilířem pP01,v osách všech pažení (štětovnicových i záporových); 20*6+12*10+18*6+182*6</t>
  </si>
  <si>
    <t>26112</t>
  </si>
  <si>
    <t>VRTY PRO KOTVENÍ, INJEKTÁŽ A MIKROPILOTY NA POVRCHU TŘ. I D DO 100MM</t>
  </si>
  <si>
    <t>1: 8,4*12+223</t>
  </si>
  <si>
    <t>264715</t>
  </si>
  <si>
    <t>VRTY PRO PILOTY TŘ I A II D DO 300MM</t>
  </si>
  <si>
    <t>1: Vrty pro zápory (HEB 160) O250mm; 190,1 
2: předvrty štětovnic  u staveb. jam pilíů P01 a P02 průměru 250 mm ; 318</t>
  </si>
  <si>
    <t>333325</t>
  </si>
  <si>
    <t>MOSTNÍ OPĚRY A KŘÍDLA ZE ŽELEZOVÉHO BETONU DO C30/37</t>
  </si>
  <si>
    <t>1: OP1+OP2 ;(234,83+44,3)+(234,81+42,02)</t>
  </si>
  <si>
    <t>333365</t>
  </si>
  <si>
    <t>VÝZTUŽ MOSTNÍCH OPĚR A KŘÍDEL Z OCELI 10505, B500B</t>
  </si>
  <si>
    <t>1: O01+O02, vč. základů ; 46,193+46,0483</t>
  </si>
  <si>
    <t>334325</t>
  </si>
  <si>
    <t>MOSTNÍ PILÍŘE A STATIVA ZE ŽELEZOVÉHO BETONU DO C30/37</t>
  </si>
  <si>
    <t>1: P1+P2;199,22*2</t>
  </si>
  <si>
    <t>334365</t>
  </si>
  <si>
    <t>VÝZTUŽ MOSTNÍCH PILÍŘŮ A STATIV Z OCELI 10505, B500B</t>
  </si>
  <si>
    <t>1: P1+P2; 42,9317+45,010</t>
  </si>
  <si>
    <t>348173</t>
  </si>
  <si>
    <t>ZÁBRADLÍ Z DÍLCŮ KOVOVÝCH ŽÁROVĚ ZINK PONOREM S NÁTĚREM</t>
  </si>
  <si>
    <t>1:  pril.2.7.4 - Ocel S 235 JR, 112 ks chemických kotev; 1452</t>
  </si>
  <si>
    <t>334326</t>
  </si>
  <si>
    <t>MOSTNÍ PILÍŘE A STATIVA ZE ŽELEZOVÉHO BETONU DO C40/50</t>
  </si>
  <si>
    <t>1: Ložiskové bloky C35/45; 0,4*2+1,80*2</t>
  </si>
  <si>
    <t>42417</t>
  </si>
  <si>
    <t>MOSTNÍ NOSNÍKY Z OCELI</t>
  </si>
  <si>
    <t>most o třech polích s trámovou ocelovou nosnou konstrukcí tvořenou dvěma hlavními ocelovými svařovanými nosníky a dolní ortotropní mostovkou v krajních polích a trámovou konstrukcí vyztuženou obloukem a s dolní ortotropní mostovkou v poli středním</t>
  </si>
  <si>
    <t>1: NK1+NK3+ rezerva; 2*232,670 
2: NK2; 846,909 
3: Lávka; 36,703</t>
  </si>
  <si>
    <t>458523</t>
  </si>
  <si>
    <t>VÝPLŇ ZA OPĚRAMI A ZDMI Z KAMENIVA DRCENÉHO, INDEX ZHUTNĚNÍ ID DO 0,9</t>
  </si>
  <si>
    <t>1: Zásyp za opěrou - Část přechodového klínu za opěrami (608.3249+239.2325+545.9222+240.8207); 1634,3 
2: část přechod. klínu ve fázi výstavby FV5; 258,56+253,44</t>
  </si>
  <si>
    <t>451324</t>
  </si>
  <si>
    <t>PODKL A VÝPLŇ VRSTVY ZE ŽELEZOBET DO C25/30</t>
  </si>
  <si>
    <t>1: Těsnící vrstva O01+ O02; 14,96+14,92</t>
  </si>
  <si>
    <t>451366</t>
  </si>
  <si>
    <t>VÝZTUŽ PODKL VRSTEV Z KARI-SÍTÍ</t>
  </si>
  <si>
    <t>1: Do těsnící vrstvy Kari 8/100/100, (O01+O02)*1,2; (74,5+74,5)*1,2*7,9/1000</t>
  </si>
  <si>
    <t>1: 47,5466+35,1917+34,887+21,3821</t>
  </si>
  <si>
    <t>1: Pod dlažbu; 114,8</t>
  </si>
  <si>
    <t>428763</t>
  </si>
  <si>
    <t>KALOTOVÉ LOŽISKO PRO ZATÍŽ. DO 20MN, PEVNÉ</t>
  </si>
  <si>
    <t>428743</t>
  </si>
  <si>
    <t>KALOTOVÉ LOŽISKO PRO ZATÍŽ. DO 10MN, PEVNÉ</t>
  </si>
  <si>
    <t>428741</t>
  </si>
  <si>
    <t>KALOTOVÉ LOŽISKO PRO ZATÍŽ. DO 10MN, VŠESMĚRNÉ</t>
  </si>
  <si>
    <t>428762</t>
  </si>
  <si>
    <t>KALOTOVÉ LOŽISKO PRO ZATÍŽ. DO 20MN, JEDNOSMĚRNÉ</t>
  </si>
  <si>
    <t>45147</t>
  </si>
  <si>
    <t>PODKL A VÝPLŇ VRSTVY Z MALTY PLASTICKÉ</t>
  </si>
  <si>
    <t>1: Ložiskové bloky; 0,45</t>
  </si>
  <si>
    <t>425138</t>
  </si>
  <si>
    <t>POSUN MOST POLÍ ŠÍŘ DO 10M HMOT PŘES 400T NA VZD PŘES 10M</t>
  </si>
  <si>
    <t>1: stávající NK boční výsun a podélný výsun konstrukce; 1+1</t>
  </si>
  <si>
    <t>425338</t>
  </si>
  <si>
    <t>POSUN MOST POLÍ ŠÍŘ DO 18M HMOT PŘES 400T NA VZD PŘES 10M</t>
  </si>
  <si>
    <t>458573</t>
  </si>
  <si>
    <t>VÝPLŇ ZA OPĚRAMI A ZDMI Z KAMENIVA TĚŽENÉHO, INDEX ZHUTNĚNÍ ID DO 0,9</t>
  </si>
  <si>
    <t>1: Zásyp základů po úroveň těsnící vrstvy (919.5792+458.2788+884.7793) 
; 2762,36</t>
  </si>
  <si>
    <t>1: Proviz. kamenný zához jako opevnění přísypu lom kámen z pontonu; 104,702 
2: Trvalý kamenný zához. pril.2.9; 160</t>
  </si>
  <si>
    <t>467384</t>
  </si>
  <si>
    <t>STUPNĚ A PRAHY VOD KORYT ZE ŽELBET DO C25/30 VČET VÝZT</t>
  </si>
  <si>
    <t>1: pril.2.9 , prahy dlažby; 87,5</t>
  </si>
  <si>
    <t>46452</t>
  </si>
  <si>
    <t>POHOZ DNA A SVAHŮ Z KAMENIVA DRCENÉHO</t>
  </si>
  <si>
    <t>1: Přísyp u pilíře sP02 z hrubozrnného matreriálu budovaný z pontonu ; 470,042</t>
  </si>
  <si>
    <t>45860</t>
  </si>
  <si>
    <t>VÝPLŇ ZA OPĚRAMI A ZDMI Z MEZEROVITÉHO BETONU</t>
  </si>
  <si>
    <t>1: mezerovitý beton ;25,6186+25,6186 
2: drenážní beton ;11,3358+11,2904</t>
  </si>
  <si>
    <t>1: pril.2.9; 680</t>
  </si>
  <si>
    <t>428742</t>
  </si>
  <si>
    <t>KALOTOVÉ LOŽISKO PRO ZATÍŽ. DO 10MN, JEDNOSMĚRNÉ</t>
  </si>
  <si>
    <t>428761</t>
  </si>
  <si>
    <t>KALOTOVÉ LOŽISKO PRO ZATÍŽ. DO 20MN, VŠESMĚRNÉ</t>
  </si>
  <si>
    <t>58300</t>
  </si>
  <si>
    <t>KRYT ZE SINIČNÍCH DÍLCŮ (PANELŮ)</t>
  </si>
  <si>
    <t>1: Panelová rovnanina - základy zavážecích drah a provizorních podpěr; 224,4</t>
  </si>
  <si>
    <t>574A41</t>
  </si>
  <si>
    <t>ASFALTOVÝ BETON PRO OBRUSNÉ VRSTVY ACO 8 TL. 50MM</t>
  </si>
  <si>
    <t>1:úprava cyklostezky; 60*2,5</t>
  </si>
  <si>
    <t>58730</t>
  </si>
  <si>
    <t>PŘEDLÁŽDĚNÍ KRYTU ZE SILNIČNÍCH DÍLCŮ (PANELŮ)</t>
  </si>
  <si>
    <t>1: pro základy podpěr skruže prvního pole;   (10,8+14,4)/0,3</t>
  </si>
  <si>
    <t>56361</t>
  </si>
  <si>
    <t>VOZOVKOVÉ VRSTVY Z RECYKLOVANÉHO MATERIÁLU TL DO 50MM</t>
  </si>
  <si>
    <t>56343</t>
  </si>
  <si>
    <t>VOZOVKOVÉ VRSTVY ZE ŠTĚRKOPÍSKU TL. DO 150MM</t>
  </si>
  <si>
    <t>1:úprava cyklostezky; 60*3,5</t>
  </si>
  <si>
    <t>56932</t>
  </si>
  <si>
    <t>ZPEVNĚNÍ KRAJNIC ZE ŠTĚRKODRTI TL. DO 100MM</t>
  </si>
  <si>
    <t>1:0,5*60*2</t>
  </si>
  <si>
    <t>71150</t>
  </si>
  <si>
    <t>OCHRANA IZOLACE NA POVRCHU</t>
  </si>
  <si>
    <t>1: SVI - 3, Ochrana izolace z polysytyrenu tl. 50 mm; 347</t>
  </si>
  <si>
    <t>711509</t>
  </si>
  <si>
    <t>OCHRANA IZOLACE NA POVRCHU TEXTILIÍ</t>
  </si>
  <si>
    <t>1: SVI 3, Geotextílie s ochrannou funkcí, min. 500g/m2; 347 
2: SVI 4, Geotextílie s ochrannou funkcí, min. 700g/m2; 305</t>
  </si>
  <si>
    <t>711132</t>
  </si>
  <si>
    <t>IZOLACE BĚŽNÝCH KONSTRUKCÍ PROTI VOLNĚ STÉKAJÍCÍ VODĚ ASFALTOVÝMI PÁSY</t>
  </si>
  <si>
    <t>1: SVI-3+SVI-4; 347+305</t>
  </si>
  <si>
    <t>711415</t>
  </si>
  <si>
    <t>IZOLACE MOSTOVEK CELOPLOŠ POLYMERNÍ</t>
  </si>
  <si>
    <t>1: viz. pril.3, SVI-1+ SVI-2; 1632+193</t>
  </si>
  <si>
    <t>894858</t>
  </si>
  <si>
    <t>ŠACHTY KANALIZAČNÍ PLASTOVÉ D 600MM</t>
  </si>
  <si>
    <t>894471</t>
  </si>
  <si>
    <t>ŠACHTY KANAL ZE ŽELEZOBET VČET VÝZT NA POTRUBÍ DN DO 1000MM</t>
  </si>
  <si>
    <t>1: C25/30, KARI síť 8/100/100 36,4m2; 2</t>
  </si>
  <si>
    <t>94894</t>
  </si>
  <si>
    <t>PODPĚRNÉ SKRUŽE KOVOVÉ</t>
  </si>
  <si>
    <t>1: PIŽMO zavážecí dráha pO01+pP01+pP02+pP03+pO02;68,303+52,273+54,770+52,273+68,303 
2: Podpěrné konstrukce Pižmo ; pP01+pP02+pP03; 43,332+50,816+43,332</t>
  </si>
  <si>
    <t>93314</t>
  </si>
  <si>
    <t>ZATĚŽOVACÍ ZKOUŠKA MOSTU STATICKÁ 1. POLE PŘES 800M2</t>
  </si>
  <si>
    <t>1: pole 12,8*80; 1</t>
  </si>
  <si>
    <t>933331</t>
  </si>
  <si>
    <t>ZKOUŠKA INTEGRITY ULTRAZVUKEM V TRUBKÁCH PILOT SYSTÉMOVÝCH</t>
  </si>
  <si>
    <t>1: pril.2.5.15; 4</t>
  </si>
  <si>
    <t>933333</t>
  </si>
  <si>
    <t>ZKOUŠKA INTEGRITY ULTRAZVUKEM ODRAZ METOD PIT PILOT SYSTÉMOVÝCH</t>
  </si>
  <si>
    <t>1: pril.2.5.15; 74</t>
  </si>
  <si>
    <t>721173</t>
  </si>
  <si>
    <t>VNITŘNÍ KANALIZACE Z PLAST TRUB DN 150</t>
  </si>
  <si>
    <t>svislé svody HDPE</t>
  </si>
  <si>
    <t>1: DÉLKA POTRUBÍ HDPE DN150  NOK1 + O01 + NOK3 + O02; 31,6 + 3,8 + 31,6 + 3,3 
2: DÉLKA POTRUBÍ HDPE DN110  NOK1 + NOK3 ; (1,9 + 2,7) + (1,9 + 2,7) 
3: DÉLKA POTRUBÍ HDPE DN150  NOK2 + P01 + NOK2 + P02; 8,29+8,29+21*1,21 
4: DÉLKA POTRUBÍ HDPE DN110  NOK2 +P01+ NOK2+P02 ; 2,42+2,42</t>
  </si>
  <si>
    <t>936501</t>
  </si>
  <si>
    <t>DROBNÉ DOPLŇK KONSTR KOVOVÉ NEREZ</t>
  </si>
  <si>
    <t>1: Průchodky NEREZ Pr1-Pr4; 39+31+75+66 
2: Průchodky NEREZ pro kabelová vedení:; 37,2 
3: kotvení izolace; 0,005*0,04*87,4*7850 
4: tyče závitové spec. Viz TZ; 1463kg</t>
  </si>
  <si>
    <t>1: ukončení dlažby; 70</t>
  </si>
  <si>
    <t>783161</t>
  </si>
  <si>
    <t>PROTIKOROZ OCHRANA OK KOMBIN POVLAKEM S NÁSTŘIKEM METALIZACÍ</t>
  </si>
  <si>
    <t>1: viz.PKO ŽSP+ONS 03, NOK1+NOK2+NOK3+LÁVKA; 2994+6967+2994+1043</t>
  </si>
  <si>
    <t>938652</t>
  </si>
  <si>
    <t>OČIŠTĚNÍ OCEL KONSTR OTRYSKÁNÍM NA SUCHO KŘEMIČ PÍSKEM</t>
  </si>
  <si>
    <t>1: viz.PKO ŽSP+ONS 03, NOK1+NOK2+NOK3+LÁVKA+ SVI -1; 2994+6967+2994+1043+1632</t>
  </si>
  <si>
    <t>94817</t>
  </si>
  <si>
    <t>DOČASNÉ KONSTRUKCE Z OCEL NOSNÍKŮ VČET ODSTRAN</t>
  </si>
  <si>
    <t>1: zasouvací dráhy  ; 
0,6341*1,1*6*7850/1000</t>
  </si>
  <si>
    <t>93316</t>
  </si>
  <si>
    <t>ZATĚŽOVACÍ ZKOUŠKA MOSTU STATICKÁ 2. A DALŠÍ POLE DO 500M2</t>
  </si>
  <si>
    <t>1: pole12,8*30; 2</t>
  </si>
  <si>
    <t>93311</t>
  </si>
  <si>
    <t>ZATĚŽOVACÍ ZKOUŠKA MOSTU STATICKÁ 1. POLE DO 300M2</t>
  </si>
  <si>
    <t>1: stáv. NK; 1</t>
  </si>
  <si>
    <t>103</t>
  </si>
  <si>
    <t>93315</t>
  </si>
  <si>
    <t>ZATĚŽOVACÍ ZKOUŠKA MOSTU STATICKÁ 2. A DALŠÍ POLE DO 300M2</t>
  </si>
  <si>
    <t>1: stáv. NK; 3</t>
  </si>
  <si>
    <t>105</t>
  </si>
  <si>
    <t>93154</t>
  </si>
  <si>
    <t>MOSTNÍ ZÁVĚRY POVRCHOVÉ POSUN DO 240MM</t>
  </si>
  <si>
    <t>1: Mostní závěr lamelový mezi O01 a NOK1 a mezi O02 a NOK3; 2*13,82 
2: Mostní závěr lamelový mezi  NOK1 a  NOK2 a mezi NOK2 a NOK3; 2*13,84</t>
  </si>
  <si>
    <t>106</t>
  </si>
  <si>
    <t>93261</t>
  </si>
  <si>
    <t>POCHOZÍ ROŠT Z KOMPOZITU</t>
  </si>
  <si>
    <t>Rošty dle MVL 725</t>
  </si>
  <si>
    <t>1: tl.30mm, viz. příloha 2.6.18, pochozí povrch na technologické lávce; 566,5m2 
2: tl.50mm, viz. příloha 2.7.3, kryt žb šachty odvodnění; 2,85m2</t>
  </si>
  <si>
    <t>107</t>
  </si>
  <si>
    <t>R702112</t>
  </si>
  <si>
    <t>KABELOVÝ ŽLAB  VČETNĚ KRYTU SVĚTLÉ ŠÍŘKY PŘES 120 DO 250 MM</t>
  </si>
  <si>
    <t>Kabelový žlab plastový na technologické lávce,  ÚV stabilní</t>
  </si>
  <si>
    <t>1: 6*143,86</t>
  </si>
  <si>
    <t>Položka obsahuje:  
 – kompletní montáž a dodávku , rozměření, upevnění, řezání, spojování a pod.   
 – veškerý spojovací a montážní materiál vč. upevňovacího materiálu ( držáky apod.)  
 – pomocné mechanismy</t>
  </si>
  <si>
    <t>108</t>
  </si>
  <si>
    <t>93650</t>
  </si>
  <si>
    <t>DROBNÉ DOPLŇK KONSTR KOVOVÉ</t>
  </si>
  <si>
    <t>1: Ledolam - ocel:  HEB 180  51.3 Kg/m+vzpěra HEB 160 42.6 kg/m; 15,7056*1000 
2: upevnění proviz. stožárů - konzola pro ukotvení; 20*3 
3: destičky pro měření bludných proudů ks 8; 8*2 
4: desky pro zvedací lisy, viz. pril.2.6.19; 374,0Kg</t>
  </si>
  <si>
    <t>109</t>
  </si>
  <si>
    <t>93610</t>
  </si>
  <si>
    <t>DROBNÉ DOPLŇK KONSTR DŘEVĚNÉ</t>
  </si>
  <si>
    <t>1: Ledolam - dřevo: hranoly 160x160 jako výdřeva mezi HEB profily 
; 36,633</t>
  </si>
  <si>
    <t>110</t>
  </si>
  <si>
    <t>94890</t>
  </si>
  <si>
    <t>PODPĚRNÉ SKRUŽE - ZŘÍZENÍ A ODSTRANĚNÍ</t>
  </si>
  <si>
    <t>M3OP</t>
  </si>
  <si>
    <t>1: podpěrná skruž pro montáž NK v prvním poli; 28*14,965*4,66</t>
  </si>
  <si>
    <t>111</t>
  </si>
  <si>
    <t>74B311</t>
  </si>
  <si>
    <t>STOŽÁR TV OCELOVÝ PROFILOVÝ NA SVORNÍKY, TYPU DS12, DÉLKY DO 10 M VČETNĚ</t>
  </si>
  <si>
    <t>1: umístění stožáru na provizorní most; 3</t>
  </si>
  <si>
    <t>R91400</t>
  </si>
  <si>
    <t>PLAVEBNÍ ZNAKY</t>
  </si>
  <si>
    <t>R položka</t>
  </si>
  <si>
    <t>Viz. Technická zpráva</t>
  </si>
  <si>
    <t>1:KS  4</t>
  </si>
  <si>
    <t>Technická specifikace: Dodávka, montáž, uchycení, osvětlení vč. uchycení</t>
  </si>
  <si>
    <t>112</t>
  </si>
  <si>
    <t>1: 62,4364+45,329+51,3354+48,9461+58,992 
2: provizorní opěry; 23,908</t>
  </si>
  <si>
    <t>113</t>
  </si>
  <si>
    <t>966135</t>
  </si>
  <si>
    <t>BOURÁNÍ KONSTRUKCÍ Z KAMENE NA MC S ODVOZEM DO 8KM</t>
  </si>
  <si>
    <t>1: FV3; 178,3936+140,711+270,44883+147,785+177,6015</t>
  </si>
  <si>
    <t>114</t>
  </si>
  <si>
    <t>966184</t>
  </si>
  <si>
    <t>DEMONTÁŽ KONSTRUKCÍ KOVOVÝCH S ODVOZEM DO 5KM</t>
  </si>
  <si>
    <t>1: stávající OK- včetně podlah, mostnic a kolejnic; 430 
2: zábradlí na opěrách a chodnících; 98*25/1000 
3: Ledolam - ocel:  HEB 180  51.3 Kg/m+vzpěra HEB 160 42.6 kg/m; 15,7056 
4: upevnění proviz. stožárů - konzola pro ukotvení; 20*3/1000; 0,06</t>
  </si>
  <si>
    <t>115</t>
  </si>
  <si>
    <t>11336A</t>
  </si>
  <si>
    <t>ODSTRANĚNÍ PODKLADU ZPEVNĚNÝCH PLOCH ZE SILNIČNÍCH DÍLCŮ (PANELŮ) - BEZ DOPRAVY</t>
  </si>
  <si>
    <t>1: Panelová rovnanina - základy zavážecích drah a provizorních podpěr; 224,4 
2: odstranění stávajících panelů pod mostem; 5*32*0,15</t>
  </si>
  <si>
    <t>116</t>
  </si>
  <si>
    <t>11336B</t>
  </si>
  <si>
    <t>ODSTRANĚNÍ PODKLADU ZPEVNĚNÝCH PLOCH ZE SILNIČNÍCH DÍLCŮ (PANELŮ) - DOPRAVA</t>
  </si>
  <si>
    <t>Podsyp ze štěrkodrti pod panelovými základy provizorních podpěr a zavážecích drah</t>
  </si>
  <si>
    <t>1: 905,249*1,8*8</t>
  </si>
  <si>
    <t>117</t>
  </si>
  <si>
    <t>1: podkladní beton pod provizorní opěry; 4,788 
2: schody původní; 9*2*0,5</t>
  </si>
  <si>
    <t>118</t>
  </si>
  <si>
    <t>1: 248,4*2,5*8</t>
  </si>
  <si>
    <t>96617A</t>
  </si>
  <si>
    <t>BOURÁNÍ KONSTRUKCÍ ZE DŘEVA - BEZ DOPRAVY</t>
  </si>
  <si>
    <t>1: Ledolam - dřevo: hranoly 160x160 jako výdřeva mezi HEB profily; 36,633</t>
  </si>
  <si>
    <t>výdřeva ledolamů</t>
  </si>
  <si>
    <t>1:  36,633*0,8*42 km</t>
  </si>
  <si>
    <t xml:space="preserve">  SO 31-34-02</t>
  </si>
  <si>
    <t>ŽST Pardubice - Rosice nad Labem, železniční most v km 2,769 - podchod pro cestující</t>
  </si>
  <si>
    <t>SO 31-34-02</t>
  </si>
  <si>
    <t>R2940</t>
  </si>
  <si>
    <t>OSTATNÍ POŽADAVKY - VÝROBNÍ DOKUMENTACE</t>
  </si>
  <si>
    <t>1: Vypracování výrobní dokumentace madla, elektroinstalace (chráničky a prostupů) a pažení podchodu 
2: 1 
3: Dle požadavku Objednatele</t>
  </si>
  <si>
    <t>Položka zahrnuje náklady na zpravování výrobní dokumentace objektu v počtu paré požadované Objednatelem.</t>
  </si>
  <si>
    <t>1: Poplatek za uložení výkopku z pol. 131735, přepočet na tuny 1 m3 = 1,8t 
2: 5582*1,8 
3: Viz. TZ, Výkopový plán</t>
  </si>
  <si>
    <t>R2985</t>
  </si>
  <si>
    <t>OSTATNÍ POŽADAVKY - PYROTECHNICKÝ PRŮZKUM</t>
  </si>
  <si>
    <t>1. provedení pyrotechnického průzkumu před zahájením a během stavby se zahrnutím možnosti opakování</t>
  </si>
  <si>
    <t>2. 1</t>
  </si>
  <si>
    <t>3. dle přílohy č. 5 k TZ</t>
  </si>
  <si>
    <t>1: výkopy, třída těžitelnosti I (ČSN 73 6133) 
2: 381+2869,5+2312,5 
3: viz Výkresy výkopů a stavebních postupů</t>
  </si>
  <si>
    <t>1: Čerpání vody při nárazovém dešti + na základě výsledků geotechnického průzkumu z kolísání hladiny 
2: 12*120 
3: Viz. TZ, bude fakturováno dle skutečnosti po odsouhlasení TDS</t>
  </si>
  <si>
    <t>1: 140,4+7,2*29,5+13,2*5,7+8,7*8,4+83,8+4,8*54,2+5,7*9,2 
2: viz Výkresy výkopů a stavebních postupů</t>
  </si>
  <si>
    <t>1: uložení výkopků na skládku 
2: výkopy+studny 
3: 5563+7,5</t>
  </si>
  <si>
    <t>1: zásyp čerpacích studní štěrkordtí 
2: 7,5 
3: viz TZ</t>
  </si>
  <si>
    <t>002</t>
  </si>
  <si>
    <t>1: podkladní beton C12/15-X0 + 100% rezerva kvůli možnosti znehodnocení základové spáry 
2: (49+44)*2 
3: ochrana zpětného spoje C25/30-XF2 
4: 94+76,5 
5: viz výkresy Výkopy a stavební postupy</t>
  </si>
  <si>
    <t>1: HYV C30/37-XC2,XA1 
2: 25,5+23+48+20,5+18,5+13,5+38+21+15+4,5+14,5+3+27 
3: viz Výkresy tvaru HYV</t>
  </si>
  <si>
    <t>272366</t>
  </si>
  <si>
    <t>VÝZTUŽ ZÁKLADŮ Z KARI SÍTÍ</t>
  </si>
  <si>
    <t>1: výztuž HYV (KARI sítě) odhad 100 kg/m^3 
2: 270*100/1000</t>
  </si>
  <si>
    <t>1: zápory HEB 280 + převázka U240 
2: 18,54 +1,195 
3: viz Výkresy výkopů a stavebních postupů</t>
  </si>
  <si>
    <t>22695</t>
  </si>
  <si>
    <t>VÝDŘEVA ZÁPOROVÉHO PAŽENÍ DOČASNÁ (KUBATURA)</t>
  </si>
  <si>
    <t>1: 11,5 
2: viz Výkresy výkopů a stavebních postupů</t>
  </si>
  <si>
    <t>23717A</t>
  </si>
  <si>
    <t>ODSTRANĚNÍ ŠTĚTOVÝCH STĚN Z KOVOVÝCH DÍLCŮ V PLOŠE</t>
  </si>
  <si>
    <t>1: odstranění nových štětovnic 
2: 16,5*9 
3: viz Výkresy výkopů a stavebních postupů</t>
  </si>
  <si>
    <t>Štětovnice VL 504, převázka HEB 240, rozpěra TR 219 x 10</t>
  </si>
  <si>
    <t>1: 330*66,6/1000+15*83,2/1000+23,7*51,5/1000 
2: viz Výkresy výkopů a stavebních postupů</t>
  </si>
  <si>
    <t>1: zemní kotvy záporového pažení 
2: 7 
3: viz výkresy Výkopů a stavebních postupů</t>
  </si>
  <si>
    <t>26114</t>
  </si>
  <si>
    <t>VRTY PRO KOTVENÍ, INJEKTÁŽ A MIKROPILOTY NA POVRCHU TŘ. I D DO 200MM</t>
  </si>
  <si>
    <t>1: vrty pro zemní kotvy; dle pol. 285378 
2: 7*12 
3: viz výkresy Výkopů a stavebních postupů</t>
  </si>
  <si>
    <t>264141</t>
  </si>
  <si>
    <t>VRTY PRO PILOTY TŘ. I D DO 1000MM</t>
  </si>
  <si>
    <t>1: studny pro čerpání vody 
2: 2,5*2+2*2 
3: viz TZ</t>
  </si>
  <si>
    <t>1: odstranění stávajících štětovnic u stáv. podchodu 
2: 8*4 
3: viz Detail napojení na stávající podchod</t>
  </si>
  <si>
    <t>22494</t>
  </si>
  <si>
    <t>PILOTY ZHOTOV NA MÍSTĚ Z KOVU (VÝPAŽNICE PONECH VE VRTU)</t>
  </si>
  <si>
    <t>1: čerpací studny 
2: 4*2,5*65/1000 
3: viz TZ</t>
  </si>
  <si>
    <t>26115</t>
  </si>
  <si>
    <t>VRTY PRO KOTVENÍ, INJEKTÁŽ A MIKROPILOTY NA POVRCHU TŘ. I D DO 300MM</t>
  </si>
  <si>
    <t>vrty pro zápory HEB 280</t>
  </si>
  <si>
    <t>18*10</t>
  </si>
  <si>
    <t>389325</t>
  </si>
  <si>
    <t>MOSTNÍ RÁMOVÉ KONSTRUKCE ZE ŽELEZOBETONU C30/37</t>
  </si>
  <si>
    <t>1: tubus podchodu včetně schodišť a přístupových chodníků C30/37-XC3,XD1,XF2,XA1 
2: 7,5+51,5+53+31+43,5+59+69,5+92+47+52,5+43+33+23,5+97+8 
3: viz Výkresy tvaru tubusu</t>
  </si>
  <si>
    <t>389365</t>
  </si>
  <si>
    <t>VÝZTUŽ MOSTNÍ RÁMOVÉ KONSTRUKCE Z OCELI 10505, B500B</t>
  </si>
  <si>
    <t>1: odhad 280 kg/m^3; dle pol. 389325 
2: 711*0,28 
3: viz Výkresy tvaru tubusu</t>
  </si>
  <si>
    <t>1: madla na schodištích, chodnících a v tubusu 
2: 2461,64 
3: viz výkres Madla na schodištích a chodnících</t>
  </si>
  <si>
    <t>431324</t>
  </si>
  <si>
    <t>SCHODIŠŤ KONSTR ZE ŽELEZOBETONU DO C25/30</t>
  </si>
  <si>
    <t>1: železobetonové stupně všech schodišť 
2: 2,7*2,16+0,94*1,9+0,25*4,1+1,75*1,9 
3: viz Přehledné výkresy</t>
  </si>
  <si>
    <t>431366</t>
  </si>
  <si>
    <t>VÝZTUŽ SCHODIŠŤ KONSTR Z KARI SÍTÍ</t>
  </si>
  <si>
    <t>1: KARI sítě pr. 4 oka 100/100 [3kg/m^2] 
2: ((8+7,8)*1,9+12,1*2,2)*3/1000 
3: viz Přehledné výkresy</t>
  </si>
  <si>
    <t>457314</t>
  </si>
  <si>
    <t>VYROVNÁVACÍ A SPÁDOVÝ PROSTÝ BETON C25/30</t>
  </si>
  <si>
    <t>1: vyrovnávací a spádový beton podlahy tubusu C25/30-XF2 
2: 132,2*0,195+1,16*4,05 
3: vyrovnávací a spádový beton podlahy chodníků C25/30-XF2 
4: 2,2*(2,72+5,15+8,4)+4,7*0,25 
5: viz Přehledné výkresy</t>
  </si>
  <si>
    <t>457366</t>
  </si>
  <si>
    <t>VÝZTUŽ VYROVNÁVACÍHO A SPÁDOVÉHO BETONU Z KARI SÍTÍ</t>
  </si>
  <si>
    <t>1: podlaha tubusu KARI sítě při obou površích pr. 4 oka 100/100; 6 kg/m2 
2: (132,2+11*4,05)*6/1000 
3: podlaha chodníku KARI v jedné vrstvě pr. 4 oka 100/100; 6 kg/m2 
4: (2*29,5*2,2+54,5*2,2)*6/1000 
5: viz Přehledné výkresy</t>
  </si>
  <si>
    <t>457384</t>
  </si>
  <si>
    <t>VYROVNÁVACÍ A SPÁD ŽELEZOBETON DO C25/30 VČET VÝZTUŽE</t>
  </si>
  <si>
    <t>1: tvrdá ochrana izolace horní desky tubusu; C25/30-XC2,XF1 
2: ((20,91+21,51)*5,1+0,5*(3+2,5))*0,05 
3: tvrdá ochrana izolace spodní desky HYV; C25/30-XC2,XF1 
4: (41,7*5+54,2*3,1+(29,6+29,8)*3,1+12,8*3+(8,9+5,9)*2,7)*0,05 
5: viz Přehledné výkresy</t>
  </si>
  <si>
    <t>45868</t>
  </si>
  <si>
    <t>VÝPLŇ ZA OPĚRAMI A ZDMI Z JÍLU</t>
  </si>
  <si>
    <t>1: zásyp nepropustnou zeminou pod úrovní HYV 
2: 217+327,5 
3: viz Přehledné výkresy</t>
  </si>
  <si>
    <t>45852</t>
  </si>
  <si>
    <t>VÝPLŇ ZA OPĚRAMI A ZDMI Z KAMENIVA DRCENÉHO</t>
  </si>
  <si>
    <t>1: zásyp za opěrami ze štěrkodrti nad úrovní HYV 
2: 445+670,5 
3: viz Přehledné výkresy</t>
  </si>
  <si>
    <t>008</t>
  </si>
  <si>
    <t>89911B</t>
  </si>
  <si>
    <t>PLASTOVÝ POKLOP B125</t>
  </si>
  <si>
    <t>1: 1 
2: viz Přehledné výkresy</t>
  </si>
  <si>
    <t>R87615</t>
  </si>
  <si>
    <t>VODOTĚSNÁ PRŮCHODKA DN DO 80MM</t>
  </si>
  <si>
    <t>1: Vodotěsná chránička (prostup do podchodu) proti tlakové vodě DN 80 včetně těsnící vložky pro kabel elektro 
2: 2 
3: viz Schéma osazení chrániček</t>
  </si>
  <si>
    <t>R87633</t>
  </si>
  <si>
    <t>CHRÁNIČKY Z TRUB PLASTOVÝCH DN DO 150MM</t>
  </si>
  <si>
    <t>1: DN 90 proti tlakové vodě včetně těsnící vložky pro kabely sdělzař 
2: 3 
3: viz Schéma osazení chrániček</t>
  </si>
  <si>
    <t>931244</t>
  </si>
  <si>
    <t>VLOŽKA DILAT SPAR Z PRYŽ PÁSŮ ŠÍŘ DO 400MM PROFIL TL DO 12MM</t>
  </si>
  <si>
    <t>1: 2x waterstop v každé dilatační spáře 
2: 2*(2*(5,3+4,05+3,1+2+3,35+2,5+4,7*6+3,2*6+2,75+3,35)+2,8*4+5,2+4,3+1,8+5,2*2+4,3+3,4) 
3: viz Přehledné výkresy 
4: těsnění dil. spáry mezi stávajícím a novým podchodem 
5: 10+10,5+1,5*2 
6: viz Napojení na stávající podchod</t>
  </si>
  <si>
    <t>1: provizorní kabelová lávka dlouhá 9 m přes výkop 
2: (83,2*9*2+7850*0,8*0,015*9)/1000 
3: viz Výkresy výkopů a stavebních postupů</t>
  </si>
  <si>
    <t>9239R</t>
  </si>
  <si>
    <t>TABULKA  LETOPOČTU  - DODÁVKA  A  MONTÁŽ</t>
  </si>
  <si>
    <t>1: vytvoření letopočtu vložením gumové matrice do bednění; 1 
2: viz 008 Pohledy</t>
  </si>
  <si>
    <t>Položka zahrnuje dodávku a montáž tabulku letopočtu dle požadavků PD.</t>
  </si>
  <si>
    <t>9365R</t>
  </si>
  <si>
    <t>MĚŘÍCÍ VÝVODY VČ. SVÁRŮ - NEREZ DESTIČKA</t>
  </si>
  <si>
    <t>1: kompletní dodávka včetně osazení a vodivého napojení na betonářskou výztuž 
2: 32 
3: viz Výkresy tvaru tubusu</t>
  </si>
  <si>
    <t>Položka zahrnuje dodávku a montáž nerez destičky dle požadavků PD.</t>
  </si>
  <si>
    <t>966166</t>
  </si>
  <si>
    <t>BOURÁNÍ KONSTRUKCÍ ZE ŽELEZOBETONU S ODVOZEM DO 12KM</t>
  </si>
  <si>
    <t>1: vybourání zdi stávajícího podchodu 
2: 11,1*0,3+1,2 
3: viz Výkresy výkopů a stavebních postupů a Napojení na stávající podchod</t>
  </si>
  <si>
    <t>285392</t>
  </si>
  <si>
    <t>DODATEČNÉ KOTVENÍ VLEPENÍM BETONÁŘSKÉ VÝZTUŽE D DO 16MM DO VRTŮ</t>
  </si>
  <si>
    <t>1: smykové trny vlepené do otvorů v konstrukci stáv. podchodu 
2: 2*15+2*18 
3: viz Napojení na stávající podchod</t>
  </si>
  <si>
    <t>97816</t>
  </si>
  <si>
    <t>ODSEKÁNÍ VRSTVY VYROVNÁVACÍHO BETONU NA MOSTECH</t>
  </si>
  <si>
    <t>1: ubourání ochranné vrstvy izolace stávajícího podchodu 
2: 1,6 
3: viz Napojení na stávající podchod</t>
  </si>
  <si>
    <t>1: kotvení izolačního pryžového pásu do konstrukce stáv. podchodu 
2: 100</t>
  </si>
  <si>
    <t>08</t>
  </si>
  <si>
    <t>87614</t>
  </si>
  <si>
    <t>CHRÁNIČKY Z TRUB PLAST DN DO 40MM</t>
  </si>
  <si>
    <t>1: chráničky osvětlení + rezerva 20% 
2: 94*1,2 
3: chráničky sdělovacího vedení + rezerva 20% 
4: 83,2*1,2 
5: viz výkres Schéma vedení chrániček</t>
  </si>
  <si>
    <t>87633</t>
  </si>
  <si>
    <t>1: chráničky pro svody ze zastřešení + 10% rezerva 
2: 18*1,1 
3: viz výkres Schéma osazení chrániček</t>
  </si>
  <si>
    <t>711332</t>
  </si>
  <si>
    <t>IZOLACE PODZEM OBJ PROTI VOL STÉK VODĚ ASFALT PÁSY</t>
  </si>
  <si>
    <t>1: hydroizolace z natavovaných pásů tl 10 mm + 30% rezerva na spoje (včetně zpětného spoje); horní deska tubusu 
2: (98+104,2)*1,3 
3: stěny tubusu 
4: (24,3+28,2*2+1,53*(2,52+12,37+5,2))*1,3 
5: stěny schodišť 
6: (8,8+17,8+8,9+1,9*4,7+31,95+1,4*2,8+1,25*2,6+0,9*2,2)*1,3 
7: stěny chodníků 
8: (116,2*2+0,9*2,8+1,4*2,8+64,81+36,3+2,6*5,3+1,3*2,5+2,4*0,9)*1,3 
9: viz Přehledné výkresy a PVI</t>
  </si>
  <si>
    <t>1: horní + spodní deska, 300g/m2; dle položky 457384 + 30% rezerva 
2: (10,955+31,951)/0,05*1,3 
3: stěny 500 g/m2; dle pol. 711332 (stěny + 30% rezerva) 
4: 144,869+111,189+466,882 
5: viz Přehledné výkresy a PVI</t>
  </si>
  <si>
    <t>1: měkká ochrana extrudovaným polystyrenem; dle položky 711509 (část se stěnami) 
2: 722,94</t>
  </si>
  <si>
    <t>711507</t>
  </si>
  <si>
    <t>OCHRANA IZOLACE NA POVRCHU Z PE FÓLIE</t>
  </si>
  <si>
    <t>1: dle položky 711509 (desky) (30% rezerva) 
2: 1115,556 
3: viz Přehledné výkresy a PVI</t>
  </si>
  <si>
    <t>711322</t>
  </si>
  <si>
    <t>IZOLACE PODZEM OBJ PROTI TLAK VODĚ ASFALT PÁSY</t>
  </si>
  <si>
    <t>1: izolace proti tlakové vodě z natavovaných asfaltových pásů 2x10 mm; deska a stěny HYV + 30% rezerva na spoje (včetně zpětného spoje) 
2: deska HYV 
3: (167,3+16,52+26,8*3,2+27,61*2,65+7,3*3+6,1*3,5+5,2*2,75+0,75*3,25+2,75*5,4+6,2*2,4+24*3,1+30,2*3,6+8,7*5+4,5)*2*1,3 
4: stěny HYV 
5: ((6,35+16,1+11,7+14,8+13,7)*2,2+5,1*2+22,4*2+23,6*2+21,1*2)*2*1,3 
6: viz Přehledné výkresy a PVI</t>
  </si>
  <si>
    <t>721</t>
  </si>
  <si>
    <t>Vnitřní kanalizace</t>
  </si>
  <si>
    <t>721171</t>
  </si>
  <si>
    <t>VNITŘNÍ KANALIZACE Z PLAST TRUB DN DO 80MM</t>
  </si>
  <si>
    <t>1: výtlakové potrubí čerpadla z čerp. jímky stěnou ven z podchodu DN 32 
2: 3,4 
3: svod z odvodňovacího žlábku do čerpací jímky DN 50 
4: 0,8 
5: viz výkres Schéma osazení chrániček</t>
  </si>
  <si>
    <t>724</t>
  </si>
  <si>
    <t>Strojní vybavení</t>
  </si>
  <si>
    <t>741736</t>
  </si>
  <si>
    <t>KALOVÉ ČERPADLO 500-1000 W, 230 V, S TEPELNOU OCHRANOU</t>
  </si>
  <si>
    <t>1: mobilní kalové čerpadlo; využito současně pro SO 32-34-02 
2: 1 
3: viz TZ</t>
  </si>
  <si>
    <t>740</t>
  </si>
  <si>
    <t>741154</t>
  </si>
  <si>
    <t>KRABICE (ROZVODKA) INSTALAČNÍ PRO ULOŽENÍ DO BETONU VČETNĚ UPEVNĚNÍ A PŘÍSLUŠENSTVÍ SE SVORKOVNICÍ - DO 4 MM2, KRYTÍ MIN. IP 44, TŘÍDA IZOLACE II</t>
  </si>
  <si>
    <t>1: osvětlení a elektroinstalace 
2: 47 
3: sdělovací systém 
4: 14 
5: viz výkres Schéma osazení chrániček</t>
  </si>
  <si>
    <t>747613</t>
  </si>
  <si>
    <t>MĚŘENÍ KOROZIVNÍCH ÚČÍNKŮ BLUDNÝCH PROUDŮ NA ZEMNICÍ SÍŤ ELEKTRIZOVANÉ STANICE</t>
  </si>
  <si>
    <t>1: měření bludných proudů: před stavbou, během stavby, po stavbě 
2: 3</t>
  </si>
  <si>
    <t>772</t>
  </si>
  <si>
    <t>Podlahy z kamene</t>
  </si>
  <si>
    <t>77202</t>
  </si>
  <si>
    <t>PODLAHY Z PŘÍRODNÍHO KAMENE TVRDÉHO</t>
  </si>
  <si>
    <t>1: dlažba podlahy tubusu 
2: 133,6+10,9*4,05 
3: stupnice schodišť+mezipodest 
4: (0,33*30*(2,2+1,9)+(1+0,63)*2+2,4*4,1+1*1,9) 
5: podlaha chodníků 
6: 54,5*2,2+26,9*2*2,2+2,25*4,7</t>
  </si>
  <si>
    <t>782</t>
  </si>
  <si>
    <t>Obklady z kamene</t>
  </si>
  <si>
    <t>78272</t>
  </si>
  <si>
    <t>OBKLADY STĚN Z PŘÍROD KAMENE TVRDÉHO</t>
  </si>
  <si>
    <t>1: podstupnice schodišť 
2: (30*2,2+30*1,9)*0,151</t>
  </si>
  <si>
    <t>78174</t>
  </si>
  <si>
    <t>OBKLADY STĚN Z HUTNÝCH DLAŽDIC (I POLOHUT)</t>
  </si>
  <si>
    <t>1: keramický obklad stěn tubusu 
2: (6,3+17,3+10,7+14,5+15,9)*2,57 
3: keramický obklad stěn schodišť 
4: 30,2*2+2,6*2,2+12,1*2+14,6*1+2,9*4,1+3,7+2,55*1,9+0,65*0,3 
5: keramický obklad stěn chodníků 
6: 77,5+53,6+0,65*27+2*4,7+88,9+2,5*2,2*2+154,3*2 
7: viz Přehledné výkresy</t>
  </si>
  <si>
    <t>7838H</t>
  </si>
  <si>
    <t>NÁTĚRY BETON KONSTR ANTIGRAFITI</t>
  </si>
  <si>
    <t>1: nátěr stropu tubusu a zídek nad úrovní nástupišť 
2: 173+1,58*(25,3+2,5+78+22+111) 
3: viz Přehledné výkresy</t>
  </si>
  <si>
    <t xml:space="preserve">  SO 31-34-03</t>
  </si>
  <si>
    <t>ŽST. Pardubice - Rosice nad Labem, železniční most ev. km 3,677 přes Brozanský potok</t>
  </si>
  <si>
    <t>SO 31-34-03</t>
  </si>
  <si>
    <t>1: Sejmutí ornice s odvozem na mezideponii 
2: 15*20*0,2*2 
3: přebytek ornice dle pol.121105;-94,56 
4: Viz. TZ a situce</t>
  </si>
  <si>
    <t>1: Stržení ornice s odvozem na skládku 
2: 120-25,44 
3: Viz. TZ, situace a vzorový příčný řez</t>
  </si>
  <si>
    <t>131731</t>
  </si>
  <si>
    <t>HLOUBENÍ JAM ZAPAŽ I NEPAŽ TŘ. I, ODVOZ DO 1KM</t>
  </si>
  <si>
    <t>1: Odkop jam s odvozem na mezideponii, výkopek bude zpětně využit 
2: 70+40,6 
3: Viz. TZ a situace</t>
  </si>
  <si>
    <t>1: Odkop jam s odvozem na skládku 
2: 740-(70+40,6) 
3: Viz. TZ a situace</t>
  </si>
  <si>
    <t>1: 50*24</t>
  </si>
  <si>
    <t>11346</t>
  </si>
  <si>
    <t>ODSTRANĚNÍ KRYTU ZPEVNĚNÝCH PLOCH ZE SILNIČ DÍLCŮ (PANELŮ) VČET PODKL</t>
  </si>
  <si>
    <t>1: 108*0,18</t>
  </si>
  <si>
    <t>1: Odtěžení ornice z mezideponii pro zpětné rozprostření 
2: 127,2*0,2 
3: Odtěžení výkopku pro zemní hrázky a obsyp 
4: 110,6 
5: Viz. TZ a situace</t>
  </si>
  <si>
    <t>1: 740+9*2*9*0,785+120 
2: výkop + piloty + ornice</t>
  </si>
  <si>
    <t>1: (0,9+9,737)*11,89*2 
2: zásyp pod těsnící vrstvou 
3: viz příloha 2.4.3 Podélný řez</t>
  </si>
  <si>
    <t>1: 70 
2: svahové kužely podél křídel</t>
  </si>
  <si>
    <t>17521</t>
  </si>
  <si>
    <t>OBSYP POTRUBÍ A OBJEKTŮ ZEMINOU BEZ ZHUT</t>
  </si>
  <si>
    <t>1: 10,15*14 
2: obsypání zatrubnění 
3: viz příloha 2.9.1 fáze výstavby</t>
  </si>
  <si>
    <t>17750</t>
  </si>
  <si>
    <t>ZEMNÍ HRÁZKY ZE ZEMIN NEPROPUSTNÝCH</t>
  </si>
  <si>
    <t>1: 10,15*4 
2: zemní hrázky před a za mostem 
3: viz příloha 2.9.1 fáze výstavby</t>
  </si>
  <si>
    <t>18223</t>
  </si>
  <si>
    <t>ROZPROSTŘENÍ ORNICE VE SVAHU V TL DO 0,20M</t>
  </si>
  <si>
    <t>1: 43,5+4,65*4,5*4</t>
  </si>
  <si>
    <t>1: (43,5+4,65*4,5*4)*4 
2: 4 x plocha trávníku</t>
  </si>
  <si>
    <t>1: (127,2*30*4)/1000 
2: zálivka 30l/m2/týden po dobu 4 týdnů</t>
  </si>
  <si>
    <t>1: (1+4,25)*9*2 
2: 1 m hluché vrtání + 4,25 ve třídě I 
3: viz 2.4.3 Podélný řez</t>
  </si>
  <si>
    <t>264241</t>
  </si>
  <si>
    <t>VRTY PRO PILOTY TŘ. II D DO 1000MM</t>
  </si>
  <si>
    <t>1: 4,75*9*2 
2: navětralé a zdravé slínovce</t>
  </si>
  <si>
    <t>1: pi*0,5^2*(9+1)*9*2 
2: 9 m čistá délka piloty + 1 m přebetonávka</t>
  </si>
  <si>
    <t>1: 18*506,5/1000 
2: viz příloha 2.6.1</t>
  </si>
  <si>
    <t>1: A=26,733*0,9*2 
2: základové pasy 
3: B=13,892*0,1*2 
4: přesah do stojek výšky 0,1 m 
5: A+B 
6: viz příloha 2.5.1 Výkres tvaru</t>
  </si>
  <si>
    <t>1: 2*7387/1000 
2: viz příloha 2.6.2</t>
  </si>
  <si>
    <t>1: A=7,585*10,5*2+7,585*9,9*2 
2: A...plocha rovnoběžně s kolejí 
3: B=16,382*9,1*4 
4: B...plocha kolmo na kolej 
5: (A+B)*0,1218*1,1 
6: hmotnost stěny ze štětovnic VL 604 - 121,8 kg/m2 
7: rezerva 10 % 
8: viz příloha 2.9.1 Fáze výstavby</t>
  </si>
  <si>
    <t>1: 13*2 
2: rubová drenáž DN 150 
3: viz příloha 2.7.2 Odvodnění spodní stavby</t>
  </si>
  <si>
    <t>1: 48*2</t>
  </si>
  <si>
    <t>389326</t>
  </si>
  <si>
    <t>MOSTNÍ RÁMOVÉ KONSTR ZE ŽELEZOBETONU DO C40/50</t>
  </si>
  <si>
    <t>1: 12,19*11,89+11,301*0,8*2+9,965*0,8*2 
2: viz příloha 2.5.1 Výkres tvaru</t>
  </si>
  <si>
    <t>317325</t>
  </si>
  <si>
    <t>ŘÍMSY ZE ŽELEZOBETONU DO C30/37</t>
  </si>
  <si>
    <t>1: (0,035*21,453 + (2,001 + 4,789 + 2,229) * 0,3 + 0,105 * 21,453) * 2</t>
  </si>
  <si>
    <t>1: 33,2713 
2: viz příloha 2.6.4</t>
  </si>
  <si>
    <t>317365</t>
  </si>
  <si>
    <t>VÝZTUŽ ŘÍMS Z OCELI 10505, B500B</t>
  </si>
  <si>
    <t>1: 2*750,4/1000 
2: viz příloha 2.6.5</t>
  </si>
  <si>
    <t>1: 1117,39 
2: viz příloha 2.8.1 Výkres zábradlí</t>
  </si>
  <si>
    <t>1: 46,363*0,15*2 
2: podkladní beton tl. 150 mm 
3: viz příloha 2.5.1 Výkres tvaru</t>
  </si>
  <si>
    <t>1: 8*11,89*2 
2: hutněný zásyp za opěrami; 
3: viz příloha 2.4.3 Podélný řez</t>
  </si>
  <si>
    <t>46321</t>
  </si>
  <si>
    <t>ROVNANINA Z LOMOVÉHO KAMENE</t>
  </si>
  <si>
    <t>1: 1,7*0,6*10,29*2 
2: kamenná rovnanina tl. 600 mm za rubem opěr 
3: viz. příloha 2.4.3 Podélný řez</t>
  </si>
  <si>
    <t>1: 0,5*1,0*12*2 
2: betonový práh koryta před a za mostem</t>
  </si>
  <si>
    <t>1: 11,5*12,89*0,2 
2: dlažba koryta; Vyspárování bude provedeno cementovou maltou s šířkou spár max. 30 mm. Minimální rozměr kamene musí být 150 mm. Kámen použitý pro opevnění musí být trvanlivý, odolný proti obrusu a mrazu. Bude použit kámen o pevnosti v tlaku min. 50 MPa, maximální nasákavosti 1,5 % objemové hmotnosti a součinitelem odolnosti proti mrazu 0,75 (při 25-ti zmrazovacích cyklech). Vhodné druhy jsou vyvřelé horniny zejména žuly. Nevhodné jsou horniny, které snadno měknou nebo vylouhováním ztrácejí soudržnost. 
3: 5,75*0,32*0,2*4 
4: odláždění podél křídel</t>
  </si>
  <si>
    <t>1: 11,5*12,89*0,1 
2: podklad pro dlažbu koryta;  
3: 5,75*0,32*0,1*4 
4: podklad pro odláždění podél křídel 
5: 1,443*10,29*2 
6: těsnící vrstva 
7: viz příloha 2.4.3. Podélný řez</t>
  </si>
  <si>
    <t>1: 165,046*0,05 
2: betonová ochrana izolace 
3: viz příloha 3 Projekt vodotěsných izolací</t>
  </si>
  <si>
    <t>58302</t>
  </si>
  <si>
    <t>KRYT ZE SINIČNÍCH DÍLCŮ (PANELŮ) TL 180MM</t>
  </si>
  <si>
    <t>1: 6*3 
2: panely přes zatrubnění potoka pro realizaci hlubinného založení 
3: 15*6 
4: panely přes most pro přejezd stavební techniky</t>
  </si>
  <si>
    <t>86372</t>
  </si>
  <si>
    <t>POTRUBÍ Z TRUB OCELOVÝCH DN DO 1200MM</t>
  </si>
  <si>
    <t>1: 21 
2: Zatrubnění potoka 
3: viz příloha 2.9.1 Fáze výstavby</t>
  </si>
  <si>
    <t>969272</t>
  </si>
  <si>
    <t>VYBOURÁNÍ POTRUBÍ DN DO 1200MM KANALIZAČ</t>
  </si>
  <si>
    <t>1: 21 
2: viz příloha 2.9.1 Fáze výstavby 
4: odstranění zatrubnění potoka</t>
  </si>
  <si>
    <t>91345</t>
  </si>
  <si>
    <t>NIVELAČNÍ ZNAČKY KOVOVÉ</t>
  </si>
  <si>
    <t>1: 6</t>
  </si>
  <si>
    <t>1: TR=pi^2/4*(0,1683^2-0,1623^2)*1,0*7850 
2: nerezová trubka pro vyústění drenáže 
3: LI=0,5^2*pi/4*0,004*7850 
4: nerezový límec 
5: BP=10 
6: destičky pro měření bludných proudů 
7: (TR+LI)*4+BP*2</t>
  </si>
  <si>
    <t>1: 6,5*4</t>
  </si>
  <si>
    <t>966156</t>
  </si>
  <si>
    <t>BOURÁNÍ KONSTRUKCÍ Z PROST BETONU S ODVOZEM DO 12KM</t>
  </si>
  <si>
    <t>1: 155+20 
2: masivní opěry a křídla, žlab koryta</t>
  </si>
  <si>
    <t>1: 25 
2: deska a římsy</t>
  </si>
  <si>
    <t>96618</t>
  </si>
  <si>
    <t>BOURÁNÍ KONSTRUKCÍ KOVOVÝCH</t>
  </si>
  <si>
    <t>1: 7,2 
2: ocelové nosníky 
3: 0,66 
4: zábradlí</t>
  </si>
  <si>
    <t>97817</t>
  </si>
  <si>
    <t>ODSTRANĚNÍ MOSTNÍ IZOLACE</t>
  </si>
  <si>
    <t>1: (7,2+2*0,5+2*1,5)*4,6</t>
  </si>
  <si>
    <t>Poplatky za skládku</t>
  </si>
  <si>
    <t>1: Přebytečný výkopek, 1 m3 = 1,8 t 
2: 629,4*1,8 
3: Viz. TZ a situace</t>
  </si>
  <si>
    <t>015570</t>
  </si>
  <si>
    <t>POPLATKY ZA LIKVIDACŮ ODPADŮ NEBEZPEČNÝCH - 17 03 03*  ASFALTOVÉ STAVEBNÍ NÁTĚRY</t>
  </si>
  <si>
    <t>R02363</t>
  </si>
  <si>
    <t>1: Kompletní náklady za pyrotechnický průzkum pro případ, že by nebylo možné provést měření z povrchu. Zahrnuje nájezd vrtací soupravy a provedení průzkumných vrtů pod vrstvu navážek a ověření kopanými sondami v případě dektekce 
2: 1 
3: Bude fakturováno na základě skutečnosti po odsouhlasení TDS</t>
  </si>
  <si>
    <t>Položka obsahuje veškeré práce a zařízení nutné pro pyrotechn. Průzkum v případě nepříznivější varianty.</t>
  </si>
  <si>
    <t>711311</t>
  </si>
  <si>
    <t>IZOLACE PODZEMNÍCH OBJEKTŮ PROTI ZEMNÍ VLHKOSTI ASFALTOVÝMI NÁTĚRY</t>
  </si>
  <si>
    <t>1: penetrační nátěr + 2x asfaltový nátěr 
2: A=2*0,9*(4,221+2+1,5+8,79+2,15+2+3,62+12,981) 
3: svislé plochy základových pasů 
4: B=(33,263-13,892)*2 
5: vodorovné plochy základových pasů 
6: C=6,876*2+7,805*2 
7: zasypané plochy křídel 
8: D=12,458*0,3*2 
9: svislé plochy opěr (lícové) 
10: (A+B+C+D)*3</t>
  </si>
  <si>
    <t>R711001-2091a-I</t>
  </si>
  <si>
    <t>IZOLACE SVI 1a, IZOLACE Z NATAVOVANÝCH PÁSŮ</t>
  </si>
  <si>
    <t>1: Skladebná položka: 
2: 1: SVI 1- izolace z natavovaných pásů tl.10 mm + 20% na přesahy 
3: 2: Betonová ochrana izolace C25/30 XC2, XF1, je součástí položky 457384 
4: 3: Geotextílie s ochrannou funkcí, min. 300g/m2 
5: 4: Separační fólie PE tl. 0,3 mm 
6:  (11,09*12,402)*1,2 
7: viz příloha 3 Projekt vodotěsných izolací</t>
  </si>
  <si>
    <t>1) VODOTĚSNÁ VRSTVA - IZOLACE PROTI STÉKAJÍCÍ VODĚ Z MODIFIKOVANÉHO ASFALTU, PLNOPLOŠNĚ SPOJENÁ S PODKLADEM; 2) NETKANÁ GEOTEXTILE, 300F/M2 - 1 VRSTVA; 3) SEPARAČNÍ PE FÓLIE MIN. TL. 0,3 MM, VOLNĚ POKLÁDANÁ; 4) OCHRANNÁ VRSTVA - BETON C 25/30 - XC2.XF3, PRŮSAK DO 35 MM DLE ČSN EN 206-1, S VÝZTUŽNOU VLOŽKOU Z KARI SÍTÍ 4/4-100-100MM*)</t>
  </si>
  <si>
    <t>R711001-2092-IZ</t>
  </si>
  <si>
    <t>IZOLACE SVI 2, IZOLACE Z NATAVOVANÝCH PÁSŮ s integrovanou ochranou</t>
  </si>
  <si>
    <t>1: Skladebná položka: 
2: 1: Izolace z natavovaných pásů s integrovanou ochranou + 20% na přesahy 
3: 2: Nerezová přítlačná lišta (včetně kotvení dle SVI) PL 40x5, dl. 2x5,7, vč. vrtání po 30 cm, 2*(4,421+12,134+4,925)*0,04*0,005*7850= 67,5 kg 
4: ((0,141*(4,421+12,134+4,925)*2)+(4,421*0,478+4,925*0,478+5,061)*2)*1,2 
5: viz příloha 3 Projekt vodotěsných izolací</t>
  </si>
  <si>
    <t>R711001-2093-IZ</t>
  </si>
  <si>
    <t>IZOLACE SVI 3, IZOLACE Z NATAVOVANÝCH PÁSŮ</t>
  </si>
  <si>
    <t>1: Skladebná položka 
2: 1: Izolace z natavovaných pásů + 20% na přesahy - svislé částí mostu;  
3: 2: Ochrana izolace z polsytyrenu tl. 50 mm 
4: 3: Geotextílie s ochrannou funkcí, min. 500g/m2 
5: (1,45*10,29*2+6,068*4)*1,2 
6: viz příloha 3 Projekt vodotěsných izolací</t>
  </si>
  <si>
    <t>R711001-2094-IZ</t>
  </si>
  <si>
    <t>IZOLACE SVI 4, IZOLACE Z NATAVOVANÝCH PÁSŮ</t>
  </si>
  <si>
    <t>Firemní balíčky</t>
  </si>
  <si>
    <t>1: Skladebná položka 
2: 1: Izolace z natavovaných pásů - svislé části mostu a vodorovné části základu + 20% na přesahy 
3: 2: Geotextílie s ochrannou funkcí, min. 800g/m2 
4: A=(2,05*10,29)*2 
5: rubová strana opěr pod těsnící vrstvou 
6: B=4,00*4 
7: rubová strana křídel pod těsnící vrstvou 
8: C=(0,688+3,807)*10,29*2 
9: izolace betonové těsnící vrstvy 
10: (A+B+C)*1,2</t>
  </si>
  <si>
    <t xml:space="preserve">  SO 31-34-21</t>
  </si>
  <si>
    <t>ŽST Pardubice-Rosice nad Labem, železniční propustek ev. km 1,960 přes vodoteč</t>
  </si>
  <si>
    <t>SO 31-34-21</t>
  </si>
  <si>
    <t>1: 87,8*1,8</t>
  </si>
  <si>
    <t>1: 1,7*2,4</t>
  </si>
  <si>
    <t>1: 87,8</t>
  </si>
  <si>
    <t>1: 3*19,3+5,02*3,95+1,21*3+2,1*2,5*0,35+1,12*(2,9+1,2)</t>
  </si>
  <si>
    <t>1: 22*2,2</t>
  </si>
  <si>
    <t>1: skluz; 0,65*0,65*8</t>
  </si>
  <si>
    <t>27157</t>
  </si>
  <si>
    <t>POLŠTÁŘE POD ZÁKLADY Z KAMENIVA TĚŽENÉHO</t>
  </si>
  <si>
    <t>1: vtok+výtok; 3*2*0,6+3*1,5*0,65</t>
  </si>
  <si>
    <t>272324</t>
  </si>
  <si>
    <t>ZÁKLADY ZE ŽELEZOBETONU DO C25/30</t>
  </si>
  <si>
    <t>1: 4,342*1,5+0,234*2*2,15</t>
  </si>
  <si>
    <t>1: 15,1*1,5*7,9/1000</t>
  </si>
  <si>
    <t>1: 291/1000</t>
  </si>
  <si>
    <t>272313</t>
  </si>
  <si>
    <t>ZÁKLADY Z PROSTÉHO BETONU DO C16/20</t>
  </si>
  <si>
    <t>1: 1,794*2,2</t>
  </si>
  <si>
    <t>451311</t>
  </si>
  <si>
    <t>PODKL A VÝPLŇ VRSTVY Z PROST BET DO C8/10</t>
  </si>
  <si>
    <t>1: 2,5+20,5+4,1</t>
  </si>
  <si>
    <t>1: vtok; (3,58+7,2)*1,2*0,2 
2: výtok; 3,58*1,2*0,2+3,59*1,2*0,2+1,2*2*0,2 
3: skluz; 5,613*0,5*2+0,29*10,16</t>
  </si>
  <si>
    <t>1: 0,7*0,4*2</t>
  </si>
  <si>
    <t>45131A</t>
  </si>
  <si>
    <t>PODKLADNÍ A VÝPLŇOVÉ VRSTVY Z PROSTÉHO BETONU C20/25</t>
  </si>
  <si>
    <t>1: skluz; 2*3,254-0,7*0,4*2 
2: výtok; 2,11*0,15*2+1,2*0,15*2+3,58*1,2*0,15 
3: vtok; (3,58+7,2)*1,2*0,15</t>
  </si>
  <si>
    <t>1: KARI 6/100/100 vtok; (3,58+7,2)*1,2*4,44/1000 
2: výtok; (3,58*1,2+3,59*1,2+1,2*2)*4,44/1000 
3: skluz; 2*12*4,44/1000</t>
  </si>
  <si>
    <t>1: 5,2*19,3</t>
  </si>
  <si>
    <t>1: 3,82*19,3+0,97*2,1*4+1,1*4</t>
  </si>
  <si>
    <t>9183F2</t>
  </si>
  <si>
    <t>PROPUSTY Z TRUB DN 1000MM ŽELEZOBETONOVÝCH</t>
  </si>
  <si>
    <t>1: 16+1,65+1,65</t>
  </si>
  <si>
    <t>967166</t>
  </si>
  <si>
    <t>VYBOURÁNÍ ČÁSTÍ KONSTRUKCÍ ŽELEZOBET S ODVOZEM DO 12KM</t>
  </si>
  <si>
    <t>1: čelo výtoku; 1,7</t>
  </si>
  <si>
    <t>967184</t>
  </si>
  <si>
    <t>VYBOURÁNÍ ČÁSTÍ KONSTRUKCÍ KOVOVÝCH S ODVOZEM DO 5KM</t>
  </si>
  <si>
    <t>1: zábradlí vtok; 296/1000</t>
  </si>
  <si>
    <t xml:space="preserve">  SO 31-34-31</t>
  </si>
  <si>
    <t>ŽST Pardubice-Rosice nad Labem, silniční most přes trať v žkm 2,494 na ulici Generála svobody , zábr</t>
  </si>
  <si>
    <t>SO 31-34-31</t>
  </si>
  <si>
    <t>932121</t>
  </si>
  <si>
    <t>PROTIDOTYKOVÉ ZÁBRANY SÍŤOVÉ - ZŘÍZENÍ S DODÁNÍM</t>
  </si>
  <si>
    <t>1: 1,8*(22+20)</t>
  </si>
  <si>
    <t>932122</t>
  </si>
  <si>
    <t>PROTIDOTYKOVÉ ZÁBRANY SÍŤOVÉ - DEMONTÁŽ</t>
  </si>
  <si>
    <t>1: Demontáž protidotykové zábrany trakčního vedení (výška 2m) 
2: (17,3+17,3)*2 
3: Viz. TZ a situace</t>
  </si>
  <si>
    <t>1: tabulka na začátku a konci zábran 
2: 4</t>
  </si>
  <si>
    <t>74C933</t>
  </si>
  <si>
    <t>UKOLEJŇOVACÍ VODIČ IZOLOVANÝ VŮČI ZEMI (VČETNĚ PŘIPOJENÍ KE KONSTRUKCÍM)</t>
  </si>
  <si>
    <t>1: Fe Zn 10 
2: 15 
3: Viz. TZ</t>
  </si>
  <si>
    <t>78315</t>
  </si>
  <si>
    <t>PROTIKOROZ OCHRANA OCEL KONSTR ŽÁR ZINKOVÁNÍM PONOREM</t>
  </si>
  <si>
    <t>1: povrchová ochrana protidotykové zábrany trakčního vedení - pravá římsa 
2: 38,5 
3: povrchová ochrana protidotykové zábrany trakčního vedení - levá římsa 
4: 40,2</t>
  </si>
  <si>
    <t>78312</t>
  </si>
  <si>
    <t>PROTIKOROZ OCHRANA OCEL KONSTR NÁTĚREM VÍCEVRST</t>
  </si>
  <si>
    <t>1: dvouvrstvý nátěr konstrukcí  
2: 160</t>
  </si>
  <si>
    <t xml:space="preserve">  SO 32-34-02</t>
  </si>
  <si>
    <t>Pardubice-Rosice nad Labem - Stéblová, železniční most v km 4,800 - podchod pro cestující a pěší</t>
  </si>
  <si>
    <t>SO 32-34-02</t>
  </si>
  <si>
    <t>1: Poplatek za uložení výkopku z pol. 131735, přepočet na tuny 1 m3 = 1,8t 
2: 1884*1,8 
3: Viz. TZ, Výkopový plán</t>
  </si>
  <si>
    <t>1: výkopy, třída těžitelnosti I (ČSN 73 6133) 
2: 789,5+1003,5 
3: viz Výkresy výkopů a stavebních postupů</t>
  </si>
  <si>
    <t>1: Čerpání vody při nárazovém dešti + na základě výsledků geotechnického průzkumu z kolísání hladiny 
2: 12*100 
3: Viz. TZ, bude fakturováno dle skutečnosti po odsouhlasení TDS</t>
  </si>
  <si>
    <t>1: 121,7+3,91+17,72+3,9+15,21+47,1+3+42,7+2,71+8,3*(4,82+15,5)+8,4*(4,4+18,7)+6,1*(2,2+3,6+3,5+2,3) 
2: viz Výkresy výkopů a stavebních postupů</t>
  </si>
  <si>
    <t>1: uložení výkopků na skládku 
2: výkopy+studny+ornice 
3: 1793+2,6+89 
4: viz Výkresy výkopů a stavebních postupů</t>
  </si>
  <si>
    <t>1: zásyp čerpacích studní štěrkordtí; dle pol. 264141 
2: 2,6 
3: viz TZ</t>
  </si>
  <si>
    <t>121106</t>
  </si>
  <si>
    <t>SEJMUTÍ ORNICE NEBO LESNÍ PŮDY S ODVOZEM DO 12KM</t>
  </si>
  <si>
    <t>1: etapa I + etapa II 
2: (336+109)*0,2 
3: viz Výkresy výkopů a stavebních postupů</t>
  </si>
  <si>
    <t>1: podkladní beton C12/15-X0 + 100% rezerva kvůli možnosti znehodnocení základové spáry 
2: (63,7+57,6)*0,25+0,1*(3,9+15,31+47,1+5,6+5,5*8,3+15,6*8,3+3,5*6,1+2,3*6,1+17,8+3,9+42,7+2,71+5,1*8,4+18,7*8,4+3,6*6,1+2,2*6,1) 
3: ochrana zpětného spoje C25/30-XF2 
4: 1,1*(57,1+30,4)+0,4*(8+7,6+7,7*2+2*0,7)+0,4*2*(1,6+1,3+2,71+0,4)+0,4*(17,7+17,3+2,84+2,7) 
5: viz výkresy Výkopy a stavební postupy</t>
  </si>
  <si>
    <t>1: HYV C30/37-XC2,XA1 
2: 30+11+41+28+28+13+41+31 
3: viz Výkresy tvaru HYV</t>
  </si>
  <si>
    <t>1: výztuž HYV (KARI sítě) odhad 100 kg/m^3 
2: 223*100/1000</t>
  </si>
  <si>
    <t>1: odstranění štětovnic mezi etapami 
2: 6,5*8 
3: odstranění štětovnic v místě piloty PHS (SO 32-40-01) 
4: 1*8</t>
  </si>
  <si>
    <t>Štětovnice VL 504, Převázky HEB 240, rozpěry TR 219 x 12,5</t>
  </si>
  <si>
    <t>1: (13*66,6*8+6,1*83,2+3,1*63,7)/1000 
2: viz Výkresy výkopů a stavebních postupů</t>
  </si>
  <si>
    <t>1: zemní kotvy záporového pažení 
2: 8 
3: viz výkresy Výkopů a stavebních postupů</t>
  </si>
  <si>
    <t>1: vrty pro zemní kotvy; dle pol. 285378 
2: 8*12 
3: viz výkresy Výkopů a stavebních postupů</t>
  </si>
  <si>
    <t>1: studny pro čerpání vody 
2: 2*2 
3: viz TZ</t>
  </si>
  <si>
    <t>1: odřezání štětovnic pod úrovní terénu 
2: 2*96,5</t>
  </si>
  <si>
    <t>1: čerpací studna 
2: 4*65/1000 
3: viz TZ</t>
  </si>
  <si>
    <t>23317</t>
  </si>
  <si>
    <t>ŠTĚTOVÉ STĚNY NASAZENÉ Z KOVOVÝCH DÍLCŮ TRVALÉ (HMOTNOST)</t>
  </si>
  <si>
    <t>Štětovnice VL 504, převázky U 240, Převázky HEB 240, rozpěry TR 219 x 12,5</t>
  </si>
  <si>
    <t>1: 235,9+214,9+0,591+0,644+7,405+6,931+4,035*2-(13*66,6*8+6,1*83,2+3,1*63,7)/1000 
2: viz Výkresy výkopů a stavebních postupů</t>
  </si>
  <si>
    <t>1: tubus podchodu včetně schodišť a přístupových chodníků C30/37-XC3,XD1,XF2,XA1 
2: 24*2+49,5+55,5+42+49+63+45,5 
3: viz Výkresy tvaru tubusu</t>
  </si>
  <si>
    <t>1: odhad 280 kg/m^3; dle pol. 389325 
2: 352,5*0,28 
3: viz Výkresy tvaru tubusu</t>
  </si>
  <si>
    <t>1: madla na schodištích, chodnících a v tubusu 
2: 1707,06 
3: viz výkres Madla na schodištích a chodnících</t>
  </si>
  <si>
    <t>1: železobetonové stupně všech schodišť 
2: 2,6*(1,8+1,7)+2,25*(1,91+1,8) 
3: viz Přehledné výkresy</t>
  </si>
  <si>
    <t>1: KARI sítě pr. 4 oka 100/100 [3kg/m^2] 
2: ((6,3+7,5)*2,25+(8+7,9)*2,6)*3/1000 
3: viz Přehledné výkresy</t>
  </si>
  <si>
    <t>1: vyrovnávací a spádový beton podlahy C25/30-XF2 
2: 0,33*19,3+(1,53+0,22*2+1,8+0,02*2+3,4+4,97)*2,25+0,33*4,8*2+1,2*0,112 
3: viz Přehledné výkresy 
4: výplňový beton pod schodišti na nástupiště 
5: 0,93*3*2 
6: viz Přehledné výkresy</t>
  </si>
  <si>
    <t>1: vyrovnávací beton podlahy pr. 4 oka 100/100; 6 kg/m2 
2: (63,11+11,5*2+(14,7+16,9+16,4+17,8)*2,25)*6/1000 
3: viz Přehledné výkresy</t>
  </si>
  <si>
    <t>1: tvrdá ochrana izolace horní desky tubusu; C25/30-XC2,XF1 
2: 3,43*11,4*0,05 
3: tvrdá ochrana izolace spodní desky HYV; C25/30-XC2,XF1 
4: (73,2+0,64*4*1,14+1,83*3,28+5,7*3,28+(2,42+2,2)*3,4+18,81*3,1+2*5,54+6,13+17*2,5+15,75*3,1+1,96*5,54+7,5*3+17,5*2,5)*0,05 
5: viz Přehledné výkresy</t>
  </si>
  <si>
    <t>1: výplň z mezerovitého betonu pod HYV zalomeného chodníku 
2: 96+98 
3: viz Přehledné výkresy, Výkopový plán</t>
  </si>
  <si>
    <t>1: zásyp nepropustnou zeminou pod úrovní HYV 
2: 102+129,5 
3: viz Přehledné výkresy</t>
  </si>
  <si>
    <t>1: zásyp za opěrami ze štěrkodrti nad úrovní HYV 
2: 35*1,2+11,5*2,6+21*1,2+8,1*3,8 
3: viz Přehledné výkresy</t>
  </si>
  <si>
    <t>1: Vodotěsná chránička (prostup do podchodu) proti tlakové vodě DN 80 včetně těsnící vložky pro kabel elektro 
2: 1 
3: viz Schéma osazení chrániček</t>
  </si>
  <si>
    <t>Položka obsahuje dodání zařízení dle PD.</t>
  </si>
  <si>
    <t>1: DN 90 proti tlakové vodě včetně těsnící vložky pro kabely sdělzař 
2: 1 
3: viz Schéma osazení chrániček</t>
  </si>
  <si>
    <t>Položka zahrnuje dodávku chráničky a osazení dle PD.</t>
  </si>
  <si>
    <t>1: chráničky osvětlení + rezerva 20% 
2: (0,6*5+1,85+4*2,05)*1,2 
3: chráničky sdělovacího vedení + rezerva 20% 
4: 2*7*1,2 
5: viz výkres Schéma vedení chrániček</t>
  </si>
  <si>
    <t>1: chráničky pro svody ze zastřešení + 10% rezerva 
2: 10*2*1,1 
3: viz výkres Schéma osazení chrániček</t>
  </si>
  <si>
    <t>1: 2x waterstop v každé dilatační spáře 
2: 2*(2*(3,2+2,6+4+2,6+3,3+2,6+4,4+3,2+3+4+4+3,4)) 
3: viz Přehledné výkresy</t>
  </si>
  <si>
    <t>1: kompletní dodávka včetně osazení a vodivého napojení na betonářskou výztuž 
2: 16 
3: viz Výkresy tvaru tubusu</t>
  </si>
  <si>
    <t>1: hydroizolace z natavovaných pásů tl 10 mm + 30% rezerva na spoje (včetně zpětného spoje); horní deska tubusu 
2: 3,3*(11,4+2*0,75)*1,3 
3: stěny tubusu 
4: (2*1,81*2*11,4)*1,3 
5: stěny schodišť 
6: (10+8+16+11+1,2*2*3,2+10,4+9,8+1,6*3,5*2+13,5+12)*1,3 
7: stěny chodníků 
8: (43,7+50+35+34+1,4*3*2+2,7*2,2)*1,3 
9: viz Přehledné výkresy a PVI</t>
  </si>
  <si>
    <t>1: horní + spodní deska, 300g/m2; dle položky 457384 + 30% rezerva 
2: (1,955+18,024)/0,05*1,3 
3: stěny 500 g/m2 + 20% rezerva; dle pol. 711332 (30% rezerva) 
4: (107,297+142,454+230,152) 
5: viz Přehledné výkresy a PVI</t>
  </si>
  <si>
    <t>1: měkká ochrana extrudovaným polystyrenem; dle položky 711509 (část se stěnami) 
2: 479,903</t>
  </si>
  <si>
    <t>1: dle položky 711509 (desky) (XX% rezerva) 
2: 519,454 
3: viz Přehledné výkresy a PVI</t>
  </si>
  <si>
    <t>1: izolace proti tlakové vodě z natavovaných asfaltových pásů 2x10 mm; deska a stěny HYV + 30% rezerva na spoje (včetně zpětného spoje) 
2: deska HYV; dle pol. 457384 (deska HYV) 
3: 18,024/0,05*2*1,3 
4: stěny HYV 
5: (53,5+5,9+8+24,4+27+35,4+1+4,2+0,8*3+0,8*2,6+9,1+1*5,6+31,2+22,1)*1,3 
6: viz Přehledné výkresy a PVI</t>
  </si>
  <si>
    <t>1: výtlakové potrubí čerpadla z čerp. jímky stěnou ven z podchodu DN 32 
2: 2,4+2,5 
3: svod z odvodňovacího žlábku do čerpací jímky DN 50 
4: 0,8 
5: viz výkres Schéma osazení chrániček</t>
  </si>
  <si>
    <t>1: osvětlení a elektroinstalace 
2: 1 
3: sdělovací systém 
4: 6 
5: viz výkres Schéma osazení chrániček</t>
  </si>
  <si>
    <t>1: měření bludných proudů před stavbou, během stavby a po dokončení stavby 
2: 3</t>
  </si>
  <si>
    <t>1: stupnice schodišť+mezipodest 
2: (0,33*2*18+0,63*2+2*1)*2,6+(0,33*(16+18)+0,63+0,7*2)*2,3 
3: podlaha chodníků 
4: (17,8+16,4+14,7+16,9)*2,3+6,8+11,5*2+6,8 
5: viz Přehledné výkresy</t>
  </si>
  <si>
    <t>1: podstupnice schodišť 
2: (18+16)*0,158*2,3+18*0,150*2,6+18*0,159*2,6 
3: viz Přehledné výkresy</t>
  </si>
  <si>
    <t>1: keramický obklad stěn schodišť 
2: 19,5+16,5+34,81+21,6+0,4*3,8+3,2*1,4*2+8,5*2+11,1*2 
3: keramický obklad stěn chodníků 
4: 47,8+0,8*0,34+12,7+32+8,5+76,7+2,6*2,6+41,4+35,6+13,4+0,34*0,8+63,5+2,8*2,6 
5: viz Přehledné výkresy</t>
  </si>
  <si>
    <t>1: nátěr tubusu a zídek nad úrovní terénu 
2: 30,6+2,1*2,6*2+18,1+19+(12+13,3+9,2+8,7)*1 
3: viz Přehledné výkresy</t>
  </si>
  <si>
    <t>63139</t>
  </si>
  <si>
    <t>PRŮMYSLOVÉ PODLAHY ZE ŽELEZOBETONU S ROZPTÝLENOU VÝZTUŽÍ</t>
  </si>
  <si>
    <t>1: podlaha tubusu 
2: 49,3*0,1 
3: viz Přehledné výkresy</t>
  </si>
  <si>
    <t xml:space="preserve">  SO 32-34-03</t>
  </si>
  <si>
    <t>Pardubice-Rosice nad Labem - Stéblová, železniční most ev. km 6,215 přes vodoteč</t>
  </si>
  <si>
    <t>SO 32-34-03</t>
  </si>
  <si>
    <t>1: obsyp křídel mostu a úhlových zídek (zeminy vhodná), hutnění na Id = 0,90, pro zásypy a obsypy mostních objektů bude použito max. 50% vytěženého výkopu 
2: 0,5*265 
3: odečteno z digitálního výkres</t>
  </si>
  <si>
    <t>1: obsyp křídel mostu a úhlových zídek (zeminy vhodná), hutnění na Id = 0,90, pro zásypy a obsypy mostních objektů bude použito min. 50% dovezená štěrkodrť, zbytek bude tvořit probírka celého původního výkopku (max. 50% vytěženého výkopu) 
2: 0,5*265</t>
  </si>
  <si>
    <t>1: obsyp drenáže štěrkem (16-32) 
2: 0,27*10,5*2 
3: viz. Systém vodotěsné izolace</t>
  </si>
  <si>
    <t>1: 0,15*240 
2: odečteno z digitálního výkresu</t>
  </si>
  <si>
    <t>115311</t>
  </si>
  <si>
    <t>ČERPÁNÍ VODY Z PODZEMÍ DO 500L/MIN VÝŠKY DO 20M</t>
  </si>
  <si>
    <t>1: 150</t>
  </si>
  <si>
    <t>11522</t>
  </si>
  <si>
    <t>PŘEVEDENÍ VODY POTRUBÍM DN 200 NEBO ŽLABY R.O. DO 0,7M</t>
  </si>
  <si>
    <t>1: převedení vody z čerpací studně 
2: 90</t>
  </si>
  <si>
    <t>1: sejmutí ornice v tl. 0,2 m 
2: 300*0,2</t>
  </si>
  <si>
    <t>12383</t>
  </si>
  <si>
    <t>ODKOP PRO SPOD STAVBU SILNIC A ŽELEZNIC TŘ. II</t>
  </si>
  <si>
    <t>1: zemina, která není odvážena - použita pro nájezdovou rampu, následný výkop ze zemníku a odvoz započteny v pol. Č.16, kubatuty odečteny z digit. výkresů 
2: 45</t>
  </si>
  <si>
    <t>123836</t>
  </si>
  <si>
    <t>ODKOP PRO SPOD STAVBU SILNIC A ŽELEZNIC TŘ. II, ODVOZ DO 12KM</t>
  </si>
  <si>
    <t>1: 1236.5-45</t>
  </si>
  <si>
    <t>124836</t>
  </si>
  <si>
    <t>VYKOPÁVKY PRO KORYTA VODOTEČÍ TŘ. II, ODVOZ DO 12KM</t>
  </si>
  <si>
    <t>1: úprava koryta na výtoku 
2: 15</t>
  </si>
  <si>
    <t>12960</t>
  </si>
  <si>
    <t>ČIŠTĚNÍ VODOTEČÍ A MELIORAČ KANÁLŮ OD NÁNOSŮ</t>
  </si>
  <si>
    <t>1: pročištění a úprava koryta na vtoku 
2: 10</t>
  </si>
  <si>
    <t>125836</t>
  </si>
  <si>
    <t>VYKOPÁVKY ZE ZEMNÍKŮ A SKLÁDEK TŘ. II, ODVOZ DO 12KM</t>
  </si>
  <si>
    <t>1: odstranění provizorní nájezdové rampy + přesun zeminy ze zemníku pro uložení do zásypů konstrukce 
2: 45+132.5</t>
  </si>
  <si>
    <t>21204</t>
  </si>
  <si>
    <t>TRATIVODY KOMPLET Z TRUB NEKOV DN DO 200MM</t>
  </si>
  <si>
    <t>1: drenáž za rubem opěry  z drenážních poloděrovaných PE trubek o160/7,7mm (min. průměr 150mm), včetně propojek (nedrenážní HDPE trubka DN dle poloděrované PE drenáže) 
2: 2*11 
3: viz.  Systém vodotěsné izolace,  Podélný řez,  Příčné řezy</t>
  </si>
  <si>
    <t>1: délka 5,1 m - 95ks, délka 3,8 m - 33 ks 
2: hmotnost štětovnice VL504K - 70 kg/m 
3: (70*(5,1*95+3,8*33))/1000</t>
  </si>
  <si>
    <t>1: viz položka 2317 
2: 42,693</t>
  </si>
  <si>
    <t>1: vrt pro zřízení čerpací studny, průměr 0,88 m, délka 3,3 m 
2: 3,3</t>
  </si>
  <si>
    <t>24750</t>
  </si>
  <si>
    <t>OBSYP STUDNY Z KAMENIVA</t>
  </si>
  <si>
    <t>1: obsyp studny z kameniva frakce 16/32 
2: 0,61*3,3</t>
  </si>
  <si>
    <t>1: perforovaná ocelová zárubnice 540/8 mm, délka 3,3 m 
2: 65 kg/m 
3: 3,3*65/1000</t>
  </si>
  <si>
    <t>38938</t>
  </si>
  <si>
    <t>MOSTNÍ RÁM KONSTR ZE ŽELBET VČET VÝZTUŽE</t>
  </si>
  <si>
    <t>1: nosná konstrukce - viz výkres tvaru NK 
2: 70</t>
  </si>
  <si>
    <t>1: základové prahy pro dlažby 
2: 16,5</t>
  </si>
  <si>
    <t>348325</t>
  </si>
  <si>
    <t>ZÁBRADLÍ A ZÁBRADELNÍ ZÍDKY ZE ŽELEZOBETONU C30/37</t>
  </si>
  <si>
    <t>1: parapetní zídky z betonu C 30/37  
2: 16,4</t>
  </si>
  <si>
    <t>348365</t>
  </si>
  <si>
    <t>VÝZTUŽ ZÁBRADLÍ A ZÁBRADELNÍCH ZÍDEK Z OCELI 10505, B500B</t>
  </si>
  <si>
    <t>1: viz výkres výztuže parapetních zídek 
2: 1859,9/1000</t>
  </si>
  <si>
    <t>1: viz výkres tvaru říms 
2: 5,3</t>
  </si>
  <si>
    <t>1: viz výkres výztuže říms 
2: 0,572</t>
  </si>
  <si>
    <t>1: podkladní beton C12/15-X0 pod parapetní zídky, pod NK, výplň koryta , pod prahy 
2: 4*5.1+31.8+18+0.1*(11.5+7) 
3: viz. Příčný +podélný řez NK, Systém vodotěsné izolace</t>
  </si>
  <si>
    <t>1: beton pro podklad odláždění C20/25n - XF3, 
2: 7,6 
3: viz. Půdorys,  Příčný a podélný řez NK</t>
  </si>
  <si>
    <t>457324</t>
  </si>
  <si>
    <t>VYROVNÁVACÍ A SPÁD ŽELEZOBETON DO C25/30 (B30)</t>
  </si>
  <si>
    <t>1: beton tvrdé ochrany C25/30-XC2,XF1 
2: 10,68*6,2*0,05*2 
3: viz.  Systém vodotěsné izolace</t>
  </si>
  <si>
    <t>1: výztuž tvrdé ochrany sítěmi 100/100/4 (hmotnost 2,02 kg/m2), vč. 20% překryvů 
2: 2*(10,68*5,8*1.2*2.02)/1000 
3: viz.  Systém vodotěsné izolace</t>
  </si>
  <si>
    <t>1: kamenná rovnanina za rubem opěr (lomový kámen nevětravý, vázaný v obou směrech, skládaný ručně, min. rozměr kamene 0.25m) 
2: 2*0,52*10,6 
3: viz. 8 Podélný řez, 26 Systém vodotěsné izolace</t>
  </si>
  <si>
    <t>1: dlažba z lomového lamene - odláždění koryta tl. 0,2m 
2: 0,2*77</t>
  </si>
  <si>
    <t>1: těsnící vrstva pod rubovou drenáží z betonu C20/25-XC2 
2: 11,6*2</t>
  </si>
  <si>
    <t>1: Dle položky hloubení jam - nevyužitý výkopek,přepočet dle objemové hmotnosti 1,8 t/ m3 
2: (1195.5+45)*1,8 
3: Viz. výpočet kubatur, skládkovné dle ceníku rekultivace pískovny Nehvizdy</t>
  </si>
  <si>
    <t>1: Dle položky bourání  konstrukcí ze ŽB , přepočet dle objemové hmotnosti m3 = 2,4 t 
2: 83,812*2,4 
3: Viz. výpočet kubatur, skládkovné  - odpadové hospodářství</t>
  </si>
  <si>
    <t>1: dřevo ze stavebních prací, přepočet dle objemové hmotnosti 1 m3 = 0,75 t 
2: (3,02+2*2,5)*19,5*0,05*0,750 
3: Viz. výpočet kubatur, skládkovné  - odpadové hospodářství</t>
  </si>
  <si>
    <t>02914</t>
  </si>
  <si>
    <t>OSTATNÍ POŽADAVKY - BOD ZÁKLADNÍ VYTYČOVACÍ SÍTĚ</t>
  </si>
  <si>
    <t>1: přeložení geodetického bodu 
2: 1 
3: Bude fakturováno podle skutečnosti po odsouhlasení TDS</t>
  </si>
  <si>
    <t>1: měření bludných proudů před, během a po výstavbě 
2: 3</t>
  </si>
  <si>
    <t>1: zasypané lícové plochy úhlových zídek - penetrační nátěr + 2x asfaltový nátěr 
2: 4*5,54+10,68*(5+2*1,2) 
3: viz. parapetní zídky - tvar, Systém vodotěsné izolace</t>
  </si>
  <si>
    <t>711442</t>
  </si>
  <si>
    <t>IZOLACE MOSTOVEK CELOPLOŠNÁ ASFALTOVÝMI PÁSY S PEČETÍCÍ VRSTVOU</t>
  </si>
  <si>
    <t>1: vodotěsná vrstva nosné konstrukce a spodní stavy z asfaltových modifikovaných pásů s vysokou průtažností (celoplošně natavené), včetně zakotvení  v ozubu římsy 
2: DNO - 2xvrstva + 1xvrstva - strop +stěny bok+stěny pohled+parapetní zídky + koryto+zesílení 
3: Viz. příloha  Systém vodotěsné izolace 
4: 2*7,2*12+10,68*5,8+2*10,68*(3,2+0,7)+7,5*0,4*2+4*10,9+10,68*2*1,2+4*1,2*0,4+7,5*10,68</t>
  </si>
  <si>
    <t>1: netkaná geotextilie o plošné hmotnosti min. 500 g/m2, CBR min 3 kN/m, pevnost v tahu min 15 kN/m 
2: (10,68*5,8*2+2*10,68*3,3)*1,15 
3: netkaná geotextilie o plošné hmotnosti min. 800 g/m2 (dle SVI), CBR min 8 kN/m, pevnost v tahu min 45 kN/m 
4: (4*4,41*(1,69+1,3)+7,5*1,68+2*10,68*1,8)*1,15 
5: Viz. příloha  Systém vodotěsné izolace</t>
  </si>
  <si>
    <t>713</t>
  </si>
  <si>
    <t>Izolace tepelné</t>
  </si>
  <si>
    <t>71311</t>
  </si>
  <si>
    <t>IZOLACE TEPELNÁ BĚŽNÝCH KONSTRUKCÍ PEVNÁ</t>
  </si>
  <si>
    <t>1: extrudovaný polystyren v tl. 50 mm 
2: 10,68*3,3*2 
3: viz.  Systém vodotěsné izolace</t>
  </si>
  <si>
    <t>1: kompletní dodávka včetně osazení a vodivého napojení na betonářskou výztuž 
2: 4 
3: viz výkres tvaru NK</t>
  </si>
  <si>
    <t>Položka zahrnuje dodávku a montáž zařízení předepsaného PD.</t>
  </si>
  <si>
    <t>1: Podélný pásek pro kotvení izolace na římse, šíře 40 mm , VRUT M10 á 300 mm, OCEL 1.4310 
2: 7850*(5,1*2*0,04*0,01) 
3: Viz. Systém vodotěsné izolace</t>
  </si>
  <si>
    <t>921920</t>
  </si>
  <si>
    <t>SILNIČNÍ PANELY ŠÍŘKY 1 M V PŘECHODU TĚLES</t>
  </si>
  <si>
    <t>1: zřízení příjezdové cesty ke staveništi 
2: 40</t>
  </si>
  <si>
    <t>966116</t>
  </si>
  <si>
    <t>BOURÁNÍ KONSTRUKCÍ Z BETON DÍLCŮ S ODVOZEM DO 12KM</t>
  </si>
  <si>
    <t>1: vybourání stávajícího propustku. Délka cca 11 m, průměr 1,0 m 
2: 5</t>
  </si>
  <si>
    <t xml:space="preserve">  SO 32-34-04</t>
  </si>
  <si>
    <t>Pardubice-Rosice nad Labem - Stéblová, železniční most ev. km 8,176 přes Velkou strouhu</t>
  </si>
  <si>
    <t>SO 32-34-04</t>
  </si>
  <si>
    <t>1: Vypracování výrobní dokumentace zábradlí 
2: 1 
3: Dle požadavku Objednatele</t>
  </si>
  <si>
    <t>Položka obsahuje zpracování výrobní dokumentace objektu v počtu paré požadovaném Objednatelem.</t>
  </si>
  <si>
    <t>1: viz Výkres 2.4.1. 
2: 4,5*(9+4,5+6,5+5,5)</t>
  </si>
  <si>
    <t>1: viz Výkres 2.4.1. 
2: (4,5*(9+4,5+6,5+5,5))*4 
3: 4x plocha trávníku</t>
  </si>
  <si>
    <t>1: viz Výkres 2.4.1. 
2: ((4,5*(9+4,5+6,5+5,5))*30*4)/1000 
3: Zálivka 30l/m2/týden po dobu 4 týdnů</t>
  </si>
  <si>
    <t>1: viz Výkres 2.4.2. 
2: (0.075*10.5*2) 
3: Obsyp drenáže štěrkem 16/32</t>
  </si>
  <si>
    <t>1: Viz Výkres 2.9.1. 
2: 14*2,2*3,3+11,8*2,2*1,3</t>
  </si>
  <si>
    <t>1: viz Výkres 2.9.1. 
2: ((3*2,1*6)/2)*4+(4,5*(9+4,5+6,5+5,5)*2,1)/2 
3: Svahy koryta</t>
  </si>
  <si>
    <t>131736</t>
  </si>
  <si>
    <t>HLOUBENÍ JAM ZAPAŽ I NEPAŽ TŘ. I, ODVOZ DO 12KM</t>
  </si>
  <si>
    <t>1: viz Výkres 2.9.1. 
2: (545+135+22) 
3: Výkop, Výkop pilot, Výkop hrázek</t>
  </si>
  <si>
    <t>1: 50% z výkopů 
2: 702*0,5 
3: max 50% z výkopů</t>
  </si>
  <si>
    <t>1: 21*12 
2: Případné čerpání vody po zatrubnění + při odláždění 
3: Úvaha: 21 dní - 12hodin směna 
4: V případě čerpání zhotovitel zajistí laboratorní prověření případné kontaminace odčerpávané vody. Na základě výsledků pak bude určen způsob odvedení čerpané vody, eventuálně bezpeční způsob likvidace v případě kontaminace</t>
  </si>
  <si>
    <t>1: viz Výkres 2.9.1. 
2: 15*3*0,18 
3: Betonové panely pro přejezd stavební techniky</t>
  </si>
  <si>
    <t>1: viz Výkres 2.9.1. 
2: 15*3 
3: Betonové panely pro přejezd stavební techniky</t>
  </si>
  <si>
    <t>1: viz Výkres 2.4.1. 
2: (7*5*4+7*3*2)*0,2</t>
  </si>
  <si>
    <t>1: viz Výkres 2.9.1. 
2: 4,5*(9+4,5+6,5+5,5)</t>
  </si>
  <si>
    <t>1: viz Výkres 2.9.1. 
2: 4,5*(9+4,5+12+12) 
3: Odvoz a přívoz ornice na mezideponii - 12km</t>
  </si>
  <si>
    <t>1: viz Výkres 2.5.1 
2: 7*4</t>
  </si>
  <si>
    <t>1: viz Výkres 2.5.1. 
2: 3,14*0,5*0,5*7*4 
3: C30/37C2, XF1, XA1</t>
  </si>
  <si>
    <t>1: viz Výkres 2.6.1. 
2: 1,2</t>
  </si>
  <si>
    <t>1: viz 2.5.2. 
2: 8 
3: C30/37 - XC2, XF1, XA1</t>
  </si>
  <si>
    <t>1: viz Výkres 2.6.2 
2: 0,8</t>
  </si>
  <si>
    <t>1: viz Výkres 2.4.1. 
2: 2*10,5</t>
  </si>
  <si>
    <t>1: viz Výkres 2.5.2. 
2: 36 
3: C35/45 - XC4, XF3</t>
  </si>
  <si>
    <t>1: viz Výkres 2.5.3. 
2: 2,5 
3: C30/37 - XC4, XF3</t>
  </si>
  <si>
    <t>1: viz Výkres 2.6.2. 
2: 11,1</t>
  </si>
  <si>
    <t>1: viz výkres 2.6.3. 
2: 0.3</t>
  </si>
  <si>
    <t>1: viz Výkres 2.8.1 
2: 540*2 
3: Nové zábradlí na nové části mostu + Demontáž, PKO, barevný nátěr a následná montáž stávajícího zábradlí na stávající konstrukci</t>
  </si>
  <si>
    <t>1: viz Výkres 2.4.1. a 2.5.2. 
2: (9,5*8,7*2+4)-6,22 
3: C12/15 X0 
4: Výplňový a podkladní beton</t>
  </si>
  <si>
    <t>1: viz Výkres 2.4.1. 
2: 1,1*0,6*8,7*2 
3: kamenná rovnanina</t>
  </si>
  <si>
    <t>1: viz Výkres 2.4.1 
2: 0,8*0,4*(5,3+5,9+3,5+2*10,8+7+5+2.2+4,7+4,5*1,65+4*1,65+4,5*1,65+4*1,65) 
3: C25/30 XC4, XF3 
4: Betonový práh pod dlažbu</t>
  </si>
  <si>
    <t>1: viz Výkres 2.4.1. 
2: (7*8+1*11,5+1*3,7*1,65+1*4,2*1,65+1*4,5*1,65+1*4,2*1,65)*0,2</t>
  </si>
  <si>
    <t>1: viz výkres 2.4.1. 
2: (7*8+1*11,5+1*3,7*1,65+1*4,2*1,65+1*4,5*1,65+1*4,2*1,65)*0,1 
3: C25/30 XC4, XF3 
4: Betonové ložé pod dlažbu</t>
  </si>
  <si>
    <t>1: viz Příloha 3 Projekt vodotěsných izolací 
2: 4,1 
3: C25/30 - XC2, XF1 
4: Tvrdá ochranná izolace</t>
  </si>
  <si>
    <t>451322</t>
  </si>
  <si>
    <t>PODKL A VÝPLŇ VRSTVY ZE ŽELEZOBET DO C12/15</t>
  </si>
  <si>
    <t>Podkladní beton pod rámovou konstrukci C12/15 X0 s kari sítí 100/100/4</t>
  </si>
  <si>
    <t>1. ((5,355*0,150*4,165)*2)-((3,14*0,5*0,5*0,150)*4)                                                                                                                                                                                                                                                                                                                                                                                                                                                      2. viz. výkres 2.4.1 a 2.5.2</t>
  </si>
  <si>
    <t>R5914035220</t>
  </si>
  <si>
    <t>Zřízení otevřených odvodňovacích zařízení skluzu z lomového kamene</t>
  </si>
  <si>
    <t>Práce OÚŽI 2019</t>
  </si>
  <si>
    <t>1: viz Výkres 2.4.1. 
2: 6+4,5+5,2</t>
  </si>
  <si>
    <t>86384</t>
  </si>
  <si>
    <t>POTRUBÍ Z TRUB OCELOVÝCH DN DO 1600MM</t>
  </si>
  <si>
    <t>1: viz výkres 2.9.1. 
2: 25 
3: zatrubnění potoka (min plocha průtoku = 1,6m2)</t>
  </si>
  <si>
    <t>1: vytvoření letopočtu vložením gumové matrice do bednění; 1 
2: viz Výkres 2.4.2</t>
  </si>
  <si>
    <t>Položka zahrnuje dodávku a montáž předepsaného zařízení.</t>
  </si>
  <si>
    <t>1: kompletní dodávka včetně osazení a vodivého napojení na betonářskou výztuž 
2: 2 
3: viz Výkres 2.5.2</t>
  </si>
  <si>
    <t>1: viz příloha č. 1 
2: 4+3</t>
  </si>
  <si>
    <t>1: viz příloha č. 3 
2: 100 
3: 2ks nerezové trubky pro vyústění drenáže, 2 ks nerezový límec</t>
  </si>
  <si>
    <t>1: viz Výkres 2.2. 
2: 0.35*14.9+0.5*0.45+0.12*3*13.5 
3: Odbourání části stávající římsy + části křídla</t>
  </si>
  <si>
    <t>1: viz Výkres 2.2. 
2: (1,1*14,1*0,030) 
3: Stávající zábradlí - demontáž na zřízení nové PKO</t>
  </si>
  <si>
    <t>93639</t>
  </si>
  <si>
    <t>ZAÚSTĚNÍ SKLUZŮ (VČET DLAŽBY Z LOM KAMENE)</t>
  </si>
  <si>
    <t>1: viz Výkres 2.4.1 
2: 3</t>
  </si>
  <si>
    <t>969284</t>
  </si>
  <si>
    <t>VYBOURÁNÍ POTRUBÍ DN DO 1600MM KANALIZAČ</t>
  </si>
  <si>
    <t>odstranění zatrubnění potoka</t>
  </si>
  <si>
    <t>25                                                                                                                                                                                                                                                                                                                                                                                                                                                                                                                                                             viz. výkres 2.9.1</t>
  </si>
  <si>
    <t>1: viz Výkres 2.9.1 
2: (545+135+22)*2.1 
3: 2,1t/m3</t>
  </si>
  <si>
    <t>1: viz výkres 2.2 
2: (0.35*14.9+0.5*0.45+0.12*3*13.5)*2.5 
3: Odbourání části stávající římsy + část křídla 
4: 2,5t/m3</t>
  </si>
  <si>
    <t>OTSKP-SPK+ŽS 2018</t>
  </si>
  <si>
    <t>1: viz Příloha 3 Projekt vodotěsných izolací 
2: 3*((0,45+0,45+0,475)*2*4,2+(0,45+0,45+0,7)*2*5,8+20)*1,2 
3: penetrační nátěr + 2x asfaltový nátěr (rezerva 20%)</t>
  </si>
  <si>
    <t>1: viz Příloha 3 Projekt vodotěsných izolací 
2: (8,5*9,5)*1,2 
3: Skladebná položka: 
1: SVI 1- izolace z natavovaných pásů tl.10 mm + 20% na přesahy 
2: Betonová ochrana izolace C25/30 XC2, XF1, je součástí položky 457384 
3: Geotextílie s ochrannou funkcí, min. 300g/m2 
4: Separační fólie PE tl. 0,4 mm; 5: Trvale pružný tmel v pracovních a dilatačních spárách</t>
  </si>
  <si>
    <t>1: viz Příloha 3 Projekt vodotěsných izolací 
2: (2*(1*14,8))*1,2 
3: Skladebná položka: 
1: Izolace z natavovaných pásů s integrovanou ochranou + 20% na přesahy 
2: Nerezová přítlačná lišta (včetně kotvení dle SVI) PL 40x5, dl. 2x5,7, vč. vrtání po 30 cm, 2*14,8*0,04*0,005*7850= 46,5 kg   3: Povrchové profilové těsnění v dilatační spáře</t>
  </si>
  <si>
    <t>1: viz Příloha 3 Projekt vodotěsných izolací 
2: (2*2,5*3,62+2*5,6*4,2)*1,2 
3: Skladebná položka 
1: Izolace z natavovaných pásů + 20% na přesahy - svislé částí mostu; 
2: Ochrana izolace z polsytyrenu tl. 50 mm 
3: Geotextílie s ochrannou funkcí, min. 500g/m2; 4: Trvale pružný tmel v pracovních a dilatačních spárách</t>
  </si>
  <si>
    <t>1: viz Příloha 3 Projekt vodotěsných izolací 
2: (2*8,3*3,7)*1,2 
3: Skladebná položka 
4: 1: Izolace z natavovaných pásů - svislé části mostu a vodorovné části základu + 20% na přesahy 
5: 2: Geotextílie s ochrannou funkcí, min. 800g/m2</t>
  </si>
  <si>
    <t>1: viz Příloha 3 Projekt vodotěsných izolací 
2: 0.1*2+9 
3: dilatace římsy, NK</t>
  </si>
  <si>
    <t xml:space="preserve">  SO 32-34-21</t>
  </si>
  <si>
    <t>Pardubice-Rosice nad Labem-Stéblová, železniční propustek ev. km 4,578 přes občasnou vodoteč</t>
  </si>
  <si>
    <t>SO 32-34-21</t>
  </si>
  <si>
    <t>1: uložení nevyužitého výkopku na skládku, 1 m3 = 1,8 t 
2: 83,3*1,8 
3: Viz. TZ a situace</t>
  </si>
  <si>
    <t>1: Poplatek za vybouraný beton  v kusovitosti nad 600 MM (truby propustku + ŽB: 1 m3 = 2,4 t) 
2: 16*0,5+55,417*2,4 
3: Viz. TZ</t>
  </si>
  <si>
    <t>015420</t>
  </si>
  <si>
    <t>POPLATKY ZA LIKVIDACŮ ODPADŮ NEKONTAMINOVANÝCH - 17 06 04  ZBYTKY IZOLAČNÍCH MATERIÁLŮ</t>
  </si>
  <si>
    <t>1: odstraněná izolace 
2: odhad hmotnosti; 0,4 
3: Viz. TZ</t>
  </si>
  <si>
    <t>02861</t>
  </si>
  <si>
    <t>1: 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 
2: 1</t>
  </si>
  <si>
    <t>03770</t>
  </si>
  <si>
    <t>POMOC PRÁCE ZAJIŠŤ NEBO ZŘÍZ ČERPÁNÍ VODY</t>
  </si>
  <si>
    <t>11511</t>
  </si>
  <si>
    <t>ČERPÁNÍ VODY DO 500 L/MIN</t>
  </si>
  <si>
    <t>1: 200</t>
  </si>
  <si>
    <t>1: 35,7 
2: Viz. TZ a situace</t>
  </si>
  <si>
    <t>1: 83,3 
2: Viz. TZ a situace</t>
  </si>
  <si>
    <t>1: Odtěžení zeminy z mezideponie pro zpětný zásyp 
2: 63,3 
3: Odtěžení ornice z mezideponie pro zpětný zásyp; 8,2 
4: Viz. TZ a situace</t>
  </si>
  <si>
    <t>1: ZÁSYP JAM A RÝH Z nesoudržných materiálů - využití stávajícího materiálu 
2: 63,3 
3: Viz. TZ a vzorový příčný řez</t>
  </si>
  <si>
    <t>1: 27,1 
2: Viz. TZ a vzorový příčný řez</t>
  </si>
  <si>
    <t>1: Stržení ornice s odvozem na mezideponii, materiál bude zpětně využit 
2: 8,2 
3: Viz. TZ, situace a vzorový příčný řez</t>
  </si>
  <si>
    <t>1: Stržení ornice s odvozem na skládku 
2: 5,6 
3: Viz. TZ, situace a vzorový příčný řez</t>
  </si>
  <si>
    <t>1: uložení výkopku a ornice  
2: 119+13,8 
3: Viz. TZ a situace</t>
  </si>
  <si>
    <t>1: zpětné ohumusování 
2: 8,2 
3: Viz. TZ, situace a vzorový příčný řez</t>
  </si>
  <si>
    <t>18241</t>
  </si>
  <si>
    <t>ZALOŽENÍ TRÁVNÍKU RUČNÍM VÝSEVEM</t>
  </si>
  <si>
    <t>1: založení trávníku 
2: 4,2 
3: Viz. TZ a situace</t>
  </si>
  <si>
    <t>1: 1,85 
2: Viz. TZ a vzorový příčný řez</t>
  </si>
  <si>
    <t>1: 0,2 
2: Viz. TZ a vzorový příčný řez</t>
  </si>
  <si>
    <t>1: 4,3 
2: Viz. TZ a vzorový příčný řez</t>
  </si>
  <si>
    <t>1: 0,2*14*1,8 
2: Viz. TZ a vzorový příčný řez</t>
  </si>
  <si>
    <t>467314</t>
  </si>
  <si>
    <t>STUPNĚ A PRAHY VODNÍCH KORYT Z PROSTÉHO BETONU C25/30</t>
  </si>
  <si>
    <t>1: 4,2 
2: Viz. TZ a vzorový příčný řez</t>
  </si>
  <si>
    <t>451313</t>
  </si>
  <si>
    <t>PODKLADNÍ A VÝPLŇOVÉ VRSTVY Z PROSTÉHO BETONU C16/20</t>
  </si>
  <si>
    <t>podkladní beton pod ŽB základ a vtokovou jímku</t>
  </si>
  <si>
    <t>1: 2,8+0,3 
2: Viz. TZ a vzorový příčný řez</t>
  </si>
  <si>
    <t>1: 89,7 
2: Viz. TZ a výkres propustku</t>
  </si>
  <si>
    <t>1: 149,5 
2: Viz. TZ a výkres propustku</t>
  </si>
  <si>
    <t>371365</t>
  </si>
  <si>
    <t>VÝZTUŽ PRIMÁRNÍHO OSTĚNÍ ŠACHTY Z BET OCELI 10505, B500B</t>
  </si>
  <si>
    <t>1: výztuž šachty z oceli 10505 
2: 0,14 
3: Viz. TZ</t>
  </si>
  <si>
    <t>386366</t>
  </si>
  <si>
    <t>VÝZTUŽ KOMPL KONSTR JÍMEK Z KARI SÍTÍ</t>
  </si>
  <si>
    <t>1: výztuž šachty ze svařovaných sítí 
2: 0,05 
3: Viz. TZ</t>
  </si>
  <si>
    <t>kompletní dodání a osazení nové šachty</t>
  </si>
  <si>
    <t>R89912</t>
  </si>
  <si>
    <t>MŘÍŽE Z KOMPOZITU S OCELOVÝM RÁMEM</t>
  </si>
  <si>
    <t>Mříže z kompozitu k zakrytí vtokové jímky  vč. ocelového rámu</t>
  </si>
  <si>
    <t>Položka obsahuje kompletní dodávku mříže s rámem, osazení a nezbytné zemní práce vč. úpravy podkladu.</t>
  </si>
  <si>
    <t>918371</t>
  </si>
  <si>
    <t>PROPUSTY Z TRUB DN 1000MM</t>
  </si>
  <si>
    <t>1: 14,55 
2: Viz. TZ a vzorový příčný řez</t>
  </si>
  <si>
    <t>966371</t>
  </si>
  <si>
    <t>BOURÁNÍ PROPUSTŮ Z TRUB DN DO 1000MM</t>
  </si>
  <si>
    <t>1: 16 
2: Viz. TZ a situace</t>
  </si>
  <si>
    <t>1: 133/2,4 
2: Viz. TZ</t>
  </si>
  <si>
    <t>1: 73 
2: Viz. TZ</t>
  </si>
  <si>
    <t>1: 196,43 
2: Viz. TZ a vzorový příčný řez</t>
  </si>
  <si>
    <t xml:space="preserve">  SO 32-34-22</t>
  </si>
  <si>
    <t>Pardubice-Rosice nad Labem-Stéblová, železniční propustek ev. km 5,375 přes vodoteč</t>
  </si>
  <si>
    <t>SO 32-34-22</t>
  </si>
  <si>
    <t>1: uložení nevyužitého výkopku na skládku, 1 m3 = 1,8 t 
2: 82,1*1,8 
3: Viz. TZ a situace</t>
  </si>
  <si>
    <t>1: Poplatek za vybouraný beton  a ŽB v kusovitosti nad 600 MM : 1 m3 = 2,4 t) 
2: 1,7*2,3+53,7*2,4 
3: Viz. TZ</t>
  </si>
  <si>
    <t>1: odstraněná izolace 
2: odhad hmotnosti; 0,15 
3: Viz. TZ</t>
  </si>
  <si>
    <t>1: Stržení ornice s odvozem na mezideponii, materiál bude zpětně využit 
2: 18 
3: Viz. TZ, situace a vzorový příčný řez</t>
  </si>
  <si>
    <t>1: Stržení ornice s odvozem na skládku 
2: 82,1 
3: Viz. TZ, situace a vzorový příčný řez</t>
  </si>
  <si>
    <t>1: 25,4 
2: Viz. TZ a situace</t>
  </si>
  <si>
    <t>1: 82,1 
2: Viz. TZ a situace</t>
  </si>
  <si>
    <t>1: Odtěžení zeminy z mezideponie pro zpětný zásyp 
2: 25 
3: Odtěžení ornice z mezideponie pro zpětný zásyp; 18 
4: Viz. TZ a situace</t>
  </si>
  <si>
    <t>1: ZÁSYP JAM A RÝH Z nesoudržných materiálů - využití stávajícího materiálu 
2: 25 
3: Viz. TZ a vzorový příčný řez</t>
  </si>
  <si>
    <t>1: uložení výkopku a ornice  
2: 107,5+41 
3: Viz. TZ a situace</t>
  </si>
  <si>
    <t>1: zpětné ohumusování 
2: 18 
3: Viz. TZ, situace a vzorový příčný řez</t>
  </si>
  <si>
    <t>1: založení trávníku 
2: 89 
3: Viz. TZ a situace</t>
  </si>
  <si>
    <t>1: 8,8 
2: Viz. TZ, situace a vzorový příčný řez</t>
  </si>
  <si>
    <t>1: 2,8 
2: Viz. TZ a vzorový příčný řez</t>
  </si>
  <si>
    <t>1: 0,4 
2: Viz. TZ a vzorový příčný řez</t>
  </si>
  <si>
    <t>1: 249 
2: Viz. TZ a vzorový příčný řez</t>
  </si>
  <si>
    <t>333324</t>
  </si>
  <si>
    <t>MOSTNÍ OPĚRY A KŘÍDLA ZE ŽELEZOVÉHO BETONU DO C25/30</t>
  </si>
  <si>
    <t>1: 20,7 
2: Viz. TZ a vzorový příčný řez</t>
  </si>
  <si>
    <t>333364</t>
  </si>
  <si>
    <t>VÝZTUŽ MOST OPĚR A KŘÍDEL Z OCELI 10425, B420B</t>
  </si>
  <si>
    <t>1: 2,1 
2: Viz. TZ a vzorový příčný řez</t>
  </si>
  <si>
    <t>1: 8,7 
2: Viz. TZ a výkres propustku</t>
  </si>
  <si>
    <t>1: 5,3 
2: Viz. TZ a výkres propustku</t>
  </si>
  <si>
    <t>1: 13,8 
2: Viz. TZ a výkres propustku</t>
  </si>
  <si>
    <t>1: 2*0,8*0,3*6,2 
2: Viz. TZ a výkres propustku</t>
  </si>
  <si>
    <t>podkladní beton C 16/20 pro rámové prefabrikáty</t>
  </si>
  <si>
    <t>(3,8*9,4*0,15)+(1,7*7,3*0,15*2)</t>
  </si>
  <si>
    <t>Technická specifikace položky odpovídá dané cenové soustavě.</t>
  </si>
  <si>
    <t>1: 94,53 
2: Viz. TZ a výkres propustku</t>
  </si>
  <si>
    <t>1: 157,55 
2: Viz. TZ a výkres propustku</t>
  </si>
  <si>
    <t>91842</t>
  </si>
  <si>
    <t>PROPUSTY RÁMOVÉ 200/150</t>
  </si>
  <si>
    <t>1: 1,7 
2: Viz. TZ a výkres propustku</t>
  </si>
  <si>
    <t>1: 53,7 
2: Viz. TZ a výkres propustku</t>
  </si>
  <si>
    <t>1: 268 
2: Viz. TZ a výkres propustku</t>
  </si>
  <si>
    <t xml:space="preserve">  SO 32-34-23</t>
  </si>
  <si>
    <t>Pardubice-Rosice nad Labem-Stéblová, železniční propustek ev. km 7,254 přes vodoteč</t>
  </si>
  <si>
    <t>SO 32-34-23</t>
  </si>
  <si>
    <t>1: Uložení přebytečného výkopku na skládce, 1 m3 = 1,8 t 
2: (28,858+15,519+10+88,7)*1,8 
3: Viz. TZ</t>
  </si>
  <si>
    <t>015190</t>
  </si>
  <si>
    <t>POPLATKY ZA LIKVIDACŮ ODPADŮ NEKONTAMINOVANÝCH - 17 02 03  PLASTY Z INTERIÉRŮ REKONSTRUOVANÝCH - OBJEKTŮ</t>
  </si>
  <si>
    <t>1: vybourané potrubí z PVC, odhad hmotnosti 7 kg / 1 m 
2: 73,9*7/1000 
3: Viz. TZ</t>
  </si>
  <si>
    <t>1: Poplatek za vybouraný beton tří šachet , 1 m 3 = 2,4 t 
2: 5,644*2,4 
3: Poplatek z bourání betonu a ŽB propustku 
4: 5,6*2,3+48,6*2,4 
5: Viz. TZ</t>
  </si>
  <si>
    <t>1: odstraněná izolace 
2: odhad hmotnosti; 0,24 
3: Viz. TZ</t>
  </si>
  <si>
    <t>709120</t>
  </si>
  <si>
    <t>PROVIZORNÍ ZAJIŠTĚNÍ POTRUBÍ VE VÝKOPU</t>
  </si>
  <si>
    <t>1: Dočasné zajištění podzemního potrubí nebo vedení ve výkopu 
2: 002,51 m kabely, š. výkopu 0,8 m PVC DN 250;1 
3: 023,80 m kabely. š. start jámy 2,0; 1 
4: 043,80 m kabely; š. cíl jámy 2,2; 1 
5: Viz. Úprava melioračního zařízení</t>
  </si>
  <si>
    <t>1: Čerpání vody na dopravní výšku do 10 m vč. pohotovostního čerpání vody po dobu 21 dní 
2: hod; 168 + 200 
3: Viz. TZ</t>
  </si>
  <si>
    <t>1: Sejmutí ornice v tl. 0,2 m 
2: 99,6*0,2 
3: Viz. Úprava melioračního zařízení 
4: 0,2*(90,3*1,118+50,6) 
5: Viz. výkres propustku</t>
  </si>
  <si>
    <t>124731</t>
  </si>
  <si>
    <t>VYKOPÁVKY PRO KORYTA VODOTEČÍ TŘ. I, ODVOZ DO 1KM</t>
  </si>
  <si>
    <t>1: Odtěžení výkopku pro zpětný zásyp 
2: 42,682 
3: Odtěžení ornice z mezideponie pro zpětný zásyp 
4: 99,6*0,2 
5: Viz. TZ a situace</t>
  </si>
  <si>
    <t>1: Odtěžení výkopku z mezideponie pro zpětný zásyp propustku 
2: 57,3 
3: Odtěžení ornice z mezideponie pro zpětné ohumusování;  
4: 10,5 
5: Viz. TZ, situace a vzorový příčný řez</t>
  </si>
  <si>
    <t>1: úprava melioračního zař.; 25,4 
2: propustek; 57,3 
3: Viz. TZ a situace</t>
  </si>
  <si>
    <t>1: Úprava melioračního zařízení: 
2: startovací jáma; 14,434 
3: cílová jáma; 14,424 
4: Propustek; 88,7 
5: Viz. TZ a situace</t>
  </si>
  <si>
    <t>1: výústní objekt; 5,889 
2: přeložka odvodnění; 21,778 
3: Viz. Úprava melioračního zařízení</t>
  </si>
  <si>
    <t>1: demontáž stávajícího melioračního plastového potrubí DN 200 
2: 15,519+10 
3: Vi. TZ a situace</t>
  </si>
  <si>
    <t>1: čerpaní jímka ve startovací jámě; 0,34 
2: Viz. Úprava melioračního zařízení</t>
  </si>
  <si>
    <t>141146</t>
  </si>
  <si>
    <t>PROTLAČOVÁNÍ OCELOVÉHO POTRUBÍ DN DO 400MM</t>
  </si>
  <si>
    <t>1: Řízený zemní protlak trub ocel. DN 400 v hloubce do 6 m 
2: 21,5 
3: Viz. TZ a  situace</t>
  </si>
  <si>
    <t>1: uložení výkopku a ornice  
2: 253,784+50,231 
3: Viz. TZ a situace</t>
  </si>
  <si>
    <t>1: ZÁSYP JAM A RÝH Z nesoudržných materiálů - využití stávajícího materiálu 
2: úprava melioračního zařízení; 42,682 
3: propustek; 57,3 
4: Viz. TZ a vzorový příčný řez</t>
  </si>
  <si>
    <t>1: zásyp propustku; 24,5</t>
  </si>
  <si>
    <t>1: Obsyp potrubí DN 250 štěrkopískem fr. 0/4 
2: 20,926 
3: Viz. Úprava melioračního zařízení</t>
  </si>
  <si>
    <t>1: Rozprostření a urovnání přebytku výkopku v souvislé ploše tl. vrstvy 200 mm 
2: 163,832 
3: Viz. Úprava melioračního zařízení</t>
  </si>
  <si>
    <t>1: Rozprostření ornice  
2: úprava meliorařního zařízení; 99,6 
3: propustek; 47*1,118 
4: Viz. TZ a situace</t>
  </si>
  <si>
    <t>1: založení trávníku 
2: úprava melioračného zařízení; 99,6 
3: propustek; 47*1,118 
4: Viz. TZ a situace</t>
  </si>
  <si>
    <t>129945</t>
  </si>
  <si>
    <t>ČIŠTĚNÍ POTRUBÍ DN DO 300MM</t>
  </si>
  <si>
    <t>1: Vyčištění stoky z PVC trub DN 250; 66,8 
2: Viz. Úprava melioračního zařízení</t>
  </si>
  <si>
    <t>1: 7,1 
2: Viz. TZ a výkres propustku</t>
  </si>
  <si>
    <t>1: 0,32 
2: Viz. TZ a výkres propustku</t>
  </si>
  <si>
    <t>1: Podsyp pod základové konstrukce ze ŠD fr. 0-63 mm v tl. 200 mm 
2: startovací jáma - dno; 2,8 
3: cílová jáma - dno; 1,848 
4: Viz. Úprava melioračního zařízení</t>
  </si>
  <si>
    <t>327314</t>
  </si>
  <si>
    <t>ZDI OPĚRNÉ, ZÁRUBNÍ, NÁBŘEŽNÍ Z PROSTÉHO BETONU DO C25/30</t>
  </si>
  <si>
    <t>1: Výústní objekt z betonu tř. C 20/25, se zřízením a odstraněním bednění 
2: 0,30*1,05*(0,60+0,10+0,80) 
3: Viz. Úprava melioračního zařízení</t>
  </si>
  <si>
    <t>1: 2,6 
2: Viz. TZ a výkres propustku</t>
  </si>
  <si>
    <t>1: 0,7 
2: Viz. TZ a výkres propustku</t>
  </si>
  <si>
    <t>1: 9,2 
2: Viz. TZ a výkres propustku</t>
  </si>
  <si>
    <t>1: 4,2 
2: Viz. TZ a výkres propustku</t>
  </si>
  <si>
    <t>87146</t>
  </si>
  <si>
    <t>POTRUBÍ Z TRUB PLAST TLAK HRDL DN DO 400MM</t>
  </si>
  <si>
    <t>1: 27 
2: Viz. výkres propustku</t>
  </si>
  <si>
    <t>86916</t>
  </si>
  <si>
    <t>POTRUBÍ ODPADNÍ MOSTNÍCH OBJEKTŮ Z OCEL TRUB DN DO 400MM</t>
  </si>
  <si>
    <t>1: Trubka oceloví bezešvá hladká tl. 10 mm ČSN 41 1375 D 426 mm 
2: +ztratné 3% 
3: 22,763 
4: Viz. Úprava melioračního zařízení</t>
  </si>
  <si>
    <t>87444</t>
  </si>
  <si>
    <t>POTRUBÍ Z TRUB PLASTOVÝCH ODPADNÍCH DN DO 250MM</t>
  </si>
  <si>
    <t>1: potrubí z PVC DN 250 vč. 1 ks koncové (žabí) klapky pro výústní objekt, 15 ks kluzných objímek pro zasunutí potrubí do chráničky a 2 ks koncových uzavíracích manžet 
2: 66,8 
3: Viz. úprava melioračního zařízení</t>
  </si>
  <si>
    <t>89980</t>
  </si>
  <si>
    <t>TELEVIZNÍ PROHLÍDKA POTRUBÍ</t>
  </si>
  <si>
    <t>1: Kamerový monitoring stoky z trub PVC DN 250 
2: 66,8 
3: Viz. Úprava melioračního zařízení</t>
  </si>
  <si>
    <t>899651</t>
  </si>
  <si>
    <t>TLAKOVÉ ZKOUŠKY POTRUBÍ DN DO 300MM</t>
  </si>
  <si>
    <t>1: Dod. a mtž ŽB šachet DN 1000 
2: 2 
3: Viz. Úprava melioračního zařízení</t>
  </si>
  <si>
    <t>89911G</t>
  </si>
  <si>
    <t>LITINOVÝ POKLOP D400</t>
  </si>
  <si>
    <t>899308</t>
  </si>
  <si>
    <t>DOPLŇKY NA POTRUBÍ - SIGNALIZAČ VODIČ</t>
  </si>
  <si>
    <t>702312</t>
  </si>
  <si>
    <t>ZAKRYTÍ KABELŮ VÝSTRAŽNOU FÓLIÍ ŠÍŘKY PŘES 20 DO 40 CM</t>
  </si>
  <si>
    <t>1: Krytí potrubí výstražnou fólií z PVC šířky 40 cm 
2: 52,4 
3: ¨Viz. Úprava melioračního zařízení</t>
  </si>
  <si>
    <t>1: 14,2 
2: Viz. TZ a výkres propustku</t>
  </si>
  <si>
    <t>96688</t>
  </si>
  <si>
    <t>VYBOURÁNÍ KANALIZAČ ŠACHET KOMPLETNÍCH</t>
  </si>
  <si>
    <t>1: stávající betonové šachty; 3 
2: Viz. Úprava melioračního zařízení</t>
  </si>
  <si>
    <t>1: 5,6 
2: Viz. TZ a výkres propustku</t>
  </si>
  <si>
    <t>1: 48,6 
2: Viz. TZ a výkres propustku</t>
  </si>
  <si>
    <t>969234</t>
  </si>
  <si>
    <t>VYBOURÁNÍ POTRUBÍ DN DO 200MM KANALIZAČ</t>
  </si>
  <si>
    <t>1: Vybourání stávajícího potrubí z PVC DN 200  
2: 73,9 
3: Viz. Úprava melioračního zařízení</t>
  </si>
  <si>
    <t>1: 42,5 
2: Viz. TZ a výkres propustku</t>
  </si>
  <si>
    <t>1: 191,7 
2: Viz. TZ a výkres propustku</t>
  </si>
  <si>
    <t xml:space="preserve">  SO 32-34-24</t>
  </si>
  <si>
    <t>Pardubice-Rosice nad Labem-Stéblová, železniční propustek ev. km 7,857 přes vodoteč</t>
  </si>
  <si>
    <t>SO 32-34-24</t>
  </si>
  <si>
    <t>1: Přebytek výkopku, 1 m3 = 1,8 t 
2: 18,7*1,8 
3: Viz. TZ</t>
  </si>
  <si>
    <t>1: Poplatek za vybouraný ŽB, 1 m3 = 2,4 t 
2: 12,7*2,4 
3: Viz. TZ</t>
  </si>
  <si>
    <t>1: odstraněná izolace 
2: odhad hmotnosti; 0,3 
3: Viz. TZ</t>
  </si>
  <si>
    <t>1: Stržení ornice s odvozem na mezideponii, materiál bude zpětně využit 
2: 4,606 
3: Viz. TZ, situace a vzorový příčný řez</t>
  </si>
  <si>
    <t>1: Stržení ornice s odvozem na skládku 
2: 8,922 
3: Viz. TZ, situace a vzorový příčný řez</t>
  </si>
  <si>
    <t>12930</t>
  </si>
  <si>
    <t>ČIŠTĚNÍ PŘÍKOPŮ OD NÁNOSU</t>
  </si>
  <si>
    <t>1: 120 
2: Viz. TZ a výkres propustku</t>
  </si>
  <si>
    <t>1: Odtěžení zeminy z mezideponie pro zpětný zásyp 
2: 9,7 
3: Odtěžení ornice z mezideponie pro zpětný zásyp; 4,606 
4: Viz. TZ a situace</t>
  </si>
  <si>
    <t>1: 9,7 
2: Viz. TZ a situace</t>
  </si>
  <si>
    <t>1: 18,7 
2: Viz. TZ a situace</t>
  </si>
  <si>
    <t>1: uložení výkopku a ornice  
2: 28,4+13,538 
3: Viz. TZ a situace</t>
  </si>
  <si>
    <t>1: ZÁSYP JAM A RÝH Z nesoudržných materiálů - využití stávajícího materiálu 
2: 9,7 
3: Viz. TZ a vzorový příčný řez</t>
  </si>
  <si>
    <t>1: zpětné ohumusování 
2: 4,606 
3: Viz. TZ, situace a vzorový příčný řez</t>
  </si>
  <si>
    <t>1: založení trávníku 
2: 23,031 
3: Viz. TZ a situace</t>
  </si>
  <si>
    <t>1: 1,92 
2: Viz. TZ a výkres propustku</t>
  </si>
  <si>
    <t>1: 1 
2: Viz. TZ a výkres propustku</t>
  </si>
  <si>
    <t>1: 0,16 
2: Viz. TZ a výkres propustku</t>
  </si>
  <si>
    <t>1: 7,6 
2: Viz. TZ a výkres propustku</t>
  </si>
  <si>
    <t>1: 0,225 
2: Viz. TZ a výkres propustku</t>
  </si>
  <si>
    <t>1: 15,3 
2: Viz. TZ a výkres propustku</t>
  </si>
  <si>
    <t>1: 2,21 
2: Viz. TZ a výkres propustku</t>
  </si>
  <si>
    <t>1: 93,53 
2: Viz. TZ a výkres propustku</t>
  </si>
  <si>
    <t>1: 143,75 
2: Viz. TZ a výkres propustku</t>
  </si>
  <si>
    <t>1: 25 
2: Viz. TZ a výkres propustku</t>
  </si>
  <si>
    <t>91841</t>
  </si>
  <si>
    <t>PROPUSTY RÁMOVÉ 200/100</t>
  </si>
  <si>
    <t>1: 12,7 
2: Viz. TZ a výkres propustku</t>
  </si>
  <si>
    <t>1: 39,8 
2: Viz. TZ a situace</t>
  </si>
  <si>
    <t>1: 54 
2: Viz. TZ a výkres propustku</t>
  </si>
  <si>
    <t xml:space="preserve">  SO 32-34-25</t>
  </si>
  <si>
    <t>Pardubice-Rosice nad Labem-Stéblová, železniční propustek ev. km 8,505 přes vodoteč</t>
  </si>
  <si>
    <t>SO 32-34-25</t>
  </si>
  <si>
    <t>1: 40,1*1,8 
2: Viz. TZ</t>
  </si>
  <si>
    <t>1: Poplatek za vybouraný beton  
2: 39 
3: Viz. TZ</t>
  </si>
  <si>
    <t>1: Stržení ornice s odvozem na mezideponii, materiál bude zpětně využit 
2: 1,227 
3: Viz. TZ, situace a vzorový příčný řez</t>
  </si>
  <si>
    <t>1: Stržení ornice s odvozem na skládku 
2: 4,599 
3: Viz. TZ, situace a vzorový příčný řez</t>
  </si>
  <si>
    <t>1: Odtěžení zeminy z mezideponie pro zpětný zásyp 
2: 47,8 
3: Odtěžení ornice z mezideponie pro zpětný zásyp; 1,227 
4: Viz. TZ a situace</t>
  </si>
  <si>
    <t>1: 40,1 
2: Viz. TZ a situace</t>
  </si>
  <si>
    <t>1: 47,8 
2: Viz. TZ a situace</t>
  </si>
  <si>
    <t>1: uložení výkopku a ornice  
2: 87,9+5,826 
3: Viz. TZ a situace</t>
  </si>
  <si>
    <t>1: ZÁSYP JAM A RÝH Z nesoudržných materiálů - využití stávajícího materiálu 
2: 47,8 
3: Viz. TZ a vzorový příčný řez</t>
  </si>
  <si>
    <t>1: 20,5 
2: Viz. TZ a výkres propustku</t>
  </si>
  <si>
    <t>1: zpětné ohumusování 
2: 1,227 
3: Viz. TZ, situace a vzorový příčný řez</t>
  </si>
  <si>
    <t>1: založení trávníku 
2: 6,136 
3: Viz. TZ a situace</t>
  </si>
  <si>
    <t>1: 1,44 
2: Viz. TZ a výkres propustku</t>
  </si>
  <si>
    <t>1: 0,13 
2: Viz. TZ a výkres propustku</t>
  </si>
  <si>
    <t>386325</t>
  </si>
  <si>
    <t>KOMPLETNÍ KONSTRUKCE JÍMEK ZE ŽELEZOBETONU C30/37</t>
  </si>
  <si>
    <t>386365</t>
  </si>
  <si>
    <t>VÝZTUŽ KOMPLETNÍCH KONSTRUKCÍ JÍMEK Z OCELI 10505, B500B</t>
  </si>
  <si>
    <t>386368</t>
  </si>
  <si>
    <t>VÝZTUŽ KOMPL KONSTR JÍMEK ZE SVAŘ SÍTÍ</t>
  </si>
  <si>
    <t>1: 2,5 
2: Viz. TZ a výkres propustku</t>
  </si>
  <si>
    <t>R45135</t>
  </si>
  <si>
    <t>PREFABRIKOVANÁ STROPNÍ DESKA 1300/1900 S INTEGR. POKLOPEM 700/700 - PRO TŘ. ZATÍŽENÍ D400</t>
  </si>
  <si>
    <t>1. 0,618</t>
  </si>
  <si>
    <t>2. Viz. TZ a výkres propustku</t>
  </si>
  <si>
    <t>Položka obsahuje dodávku a osazení konstrukce dle PD.</t>
  </si>
  <si>
    <t>1: 89,01 
2: Viz. TZ a výkres propustku</t>
  </si>
  <si>
    <t>1: 148,35 
2: Viz. TZ a výkres propustku</t>
  </si>
  <si>
    <t>56962</t>
  </si>
  <si>
    <t>ZPEVNĚNÍ KRAJNIC Z RECYKLOVANÉHO MATERIÁLU TL DO 100MM</t>
  </si>
  <si>
    <t>1: 18</t>
  </si>
  <si>
    <t>966115</t>
  </si>
  <si>
    <t>BOURÁNÍ KONSTRUKCÍ Z BETON DÍLCŮ S ODVOZEM DO 8KM</t>
  </si>
  <si>
    <t>91836</t>
  </si>
  <si>
    <t>PROPUSTY Z TRUB DN 800MM</t>
  </si>
  <si>
    <t>1: 51,6</t>
  </si>
  <si>
    <t>1: 3*((3,1*13)+2*(1,9+1,3)*2,6) 
2: Viz. TZ a výkres propustku</t>
  </si>
  <si>
    <t xml:space="preserve">  SO 32-34-31</t>
  </si>
  <si>
    <t>Pardubice-Rosice nad Labem - Stéblová, silniční most přes trať v žkm 4,608 na silnici I/36, zábrany</t>
  </si>
  <si>
    <t>SO 32-34-31</t>
  </si>
  <si>
    <t>1: Vypracování výrobní dokumentace ochranných sítí a omezovačů zdvihu 
2: 1 
3: Dle požadavku Objednatele</t>
  </si>
  <si>
    <t>1: viz výkres 2.4.2. 
2: 200 
3: Omezovač zdvihu s izolátorem</t>
  </si>
  <si>
    <t>1: viz výkres 2.3.2. 
2: 13,7*1,8*2</t>
  </si>
  <si>
    <t>1: viz Výkres 2.2. 
2: 4.47*2*2</t>
  </si>
  <si>
    <t>1: viz výkres 2.4.2. 
2: 176 
3: Protikorozní ochrana zábran proti dotyku</t>
  </si>
  <si>
    <t>1: viz TZ 
2: 4</t>
  </si>
  <si>
    <t xml:space="preserve">  SO 32-34-32</t>
  </si>
  <si>
    <t>Pardubice-Rosice nad Labem - Stéblová, silniční most přes trať v žkm 7,005 na silnici III/0375, zábr</t>
  </si>
  <si>
    <t>SO 32-34-32</t>
  </si>
  <si>
    <t>Položka obsahuje výrobní dokumentaci dle požadavků Objednatele,</t>
  </si>
  <si>
    <t>1: viz výkres 2.4.2. 
2: (18+18)*1,8</t>
  </si>
  <si>
    <t>1: viz výkres 2.3.1. 
2: 10*2*2</t>
  </si>
  <si>
    <t>1: viz výkres 2.4.2. 
2: 131 
3: Protikorozní ochrana zábran proti dotyku</t>
  </si>
  <si>
    <t xml:space="preserve">  SO 32-34-41</t>
  </si>
  <si>
    <t>Pardubice-Rosice nad Labem-Stéblová, silniční propustek přes přítok Hledíkovského potoka</t>
  </si>
  <si>
    <t>SO 32-34-41</t>
  </si>
  <si>
    <t>1: Uložení přebytku výkopku 1 m3 = 1,8 t 
2: 47,1*1,8 
3: nános z čištění příkopů; 90*0,5*1,8 
4: Viz. TZ</t>
  </si>
  <si>
    <t>1: zřízení čerpacích jímek a jejich likvidace po výstavbě; 1</t>
  </si>
  <si>
    <t>1: 90 
2: Viz. TZ a situace</t>
  </si>
  <si>
    <t>1: Odtěžení zeminy z mezideponie pro zpětný zásyp 
2: 18 
3: Odtěžení ornice z mezideponie pro zpětný zásyp; 73 
4: Viz. TZ a situace</t>
  </si>
  <si>
    <t>1: Stržení ornice s odvozem na skládku 
2: 2,7 
3: Viz. TZ, situace a vzorový příčný řez</t>
  </si>
  <si>
    <t>1: 18 
2: Viz. TZ a situace</t>
  </si>
  <si>
    <t>1: Stržení ornice s odvozem na mezideponii, materiál bude zpětně využit 
2: 73 
3: Viz. TZ, situace a vzorový příčný řez</t>
  </si>
  <si>
    <t>1: 47,1 
2: Viz. TZ a situace</t>
  </si>
  <si>
    <t>1: Uložení ornice a výkopku na skládku a mezideponii 
2: 78,7+48,9 
3: Viz. TZ</t>
  </si>
  <si>
    <t>1: ZÁSYP JAM A RÝH Z nesoudržných materiálů - využití stávajícího materiálu 
2: 18 
3: Viz. TZ a vzorový příčný řez</t>
  </si>
  <si>
    <t>1: 7,7 
2: Viz. TZ a situace</t>
  </si>
  <si>
    <t>1: zpětné ohumusování 
2: 73 
3: Viz. TZ, situace a vzorový příčný řez</t>
  </si>
  <si>
    <t>1: založení trávníku 
2: 364,8 
3: Viz. TZ a situace</t>
  </si>
  <si>
    <t>1: 1,52 
2: Viz. TZ a výkres propustku</t>
  </si>
  <si>
    <t>1: 0,8 
2: Viz. TZ a výkres propustku</t>
  </si>
  <si>
    <t>1: 0,112 
2: Viz. TZ a výkres propustku</t>
  </si>
  <si>
    <t>1: 74 
2: Viz. TZ a vzorový příčný řez</t>
  </si>
  <si>
    <t>1: 5,52 
2: Viz. TZ a situace</t>
  </si>
  <si>
    <t>C16/20 -XO</t>
  </si>
  <si>
    <t>1: 6,58 
2: Viz. TZ a situace</t>
  </si>
  <si>
    <t>1: propusty rámové 150/100 
2: 14 
3: Viz. TZ a výkres propustku</t>
  </si>
  <si>
    <t>1: 197,4 
2: Viz. TZ a výkres propustku</t>
  </si>
  <si>
    <t>E.1.5</t>
  </si>
  <si>
    <t>Ostatní inženýrské objekty</t>
  </si>
  <si>
    <t xml:space="preserve">  SO 31-35-03</t>
  </si>
  <si>
    <t>ŽST Pardubice-Rosice nad Labem, úprava sdělovacího vedení 
T-Mobile km 2,410</t>
  </si>
  <si>
    <t>SO 31-35-03</t>
  </si>
  <si>
    <t>R02911</t>
  </si>
  <si>
    <t>OSTATNÍ POŽADAVKY - GEODETICKÉ ZAMĚŘENÍ</t>
  </si>
  <si>
    <t>Vytyčení trasy 40m, zaměření do 100m; 1</t>
  </si>
  <si>
    <t>Vytyčení trasy v zastavěném terénu, zaměření trasy pro stavbu do 100m</t>
  </si>
  <si>
    <t>R029511</t>
  </si>
  <si>
    <t>OSTATNÍ POŽADAVKY - POSUDKY A KONTROLY</t>
  </si>
  <si>
    <t>Kontrola provedení ochránění pověřeným pracovníkem</t>
  </si>
  <si>
    <t>13173</t>
  </si>
  <si>
    <t>HLOUBENÍ JAM ZAPAŽ I NEPAŽ TŘ. I</t>
  </si>
  <si>
    <t>1: 5*1,5*2,5+4*1,5*5</t>
  </si>
  <si>
    <t>1: pol.3 -  48,75m3</t>
  </si>
  <si>
    <t>272125</t>
  </si>
  <si>
    <t>ZÁKLADY Z DÍLCŮ ŽELEZOBETONOVÝCH DO C30/37</t>
  </si>
  <si>
    <t>1:Silniční panel 2ks; (2*1*0,15)*2</t>
  </si>
  <si>
    <t>750</t>
  </si>
  <si>
    <t>702113</t>
  </si>
  <si>
    <t>KABELOVÝ ŽLAB ZEMNÍ VČETNĚ KRYTU SVĚTLÉ ŠÍŘKY PŘES 250 MM</t>
  </si>
  <si>
    <t>1: Kabelový žlab 1000*410*290; 7</t>
  </si>
  <si>
    <t>ZAKRYTÍ KABELŮ VÝSTRAŽNOU FÓLIÍ ŠÍŘKY PŘES  20 CM DO 40CM</t>
  </si>
  <si>
    <t>1:Fólie výztražná 330mm PE; 22</t>
  </si>
  <si>
    <t>702313</t>
  </si>
  <si>
    <t>ZAKRYTÍ KABELŮ VÝSTRAŽNOU FÓLIÍ ŠÍŘKY PŘES 40 CM</t>
  </si>
  <si>
    <t>1:Fólie výztražná 800mm PE červenobílá; 80</t>
  </si>
  <si>
    <t>1:2.16</t>
  </si>
  <si>
    <t>R91682</t>
  </si>
  <si>
    <t>OCHRANA KABELOVÉ TRASY</t>
  </si>
  <si>
    <t>1:KS 2</t>
  </si>
  <si>
    <t>Ochránění kabelové trasy u TS č.25 a 26. Viz. Technická zpráva</t>
  </si>
  <si>
    <t xml:space="preserve">  SO 31-35-60</t>
  </si>
  <si>
    <t>ŽST PARDUBICE-ROSICE NAD LABEM, ÚPRAVA VO            MĚSTO PARDUBICE</t>
  </si>
  <si>
    <t>SO 31-35-60</t>
  </si>
  <si>
    <t>POPLATKY ZA LIKVIDACŮ ODPADŮ NEKONTAMINOVANÝCH - 17 05 04 VYTĚŽENÉ ZEMINY A HORNINY - II. TŘÍDA TĚŽITELNOSTI</t>
  </si>
  <si>
    <t>POPLATKY ZA LIKVIDACŮ ODPADŮ NEKONTAMINOVANÝCH - 17 06 04 ZBYTKY IZOLAČNÍCH MATERIÁLŮ</t>
  </si>
  <si>
    <t>02940</t>
  </si>
  <si>
    <t>OSTATNÍ POŽADAVKY - VYPRACOVÁNÍ DOKUMENTACE</t>
  </si>
  <si>
    <t>DSPS</t>
  </si>
  <si>
    <t>Přípravné práce (a přidružené)</t>
  </si>
  <si>
    <t>13283</t>
  </si>
  <si>
    <t>HLOUBENÍ RÝH ŠÍŘ DO 2M PAŽ I NEPAŽ TŘ. II</t>
  </si>
  <si>
    <t>132835</t>
  </si>
  <si>
    <t>HLOUBENÍ RÝH ŠÍŘ DO 2M PAŽ I NEPAŽ TŘ. II, ODVOZ DO 8KM</t>
  </si>
  <si>
    <t>18120</t>
  </si>
  <si>
    <t>ÚPRAVA PLÁNĚ SE ZHUTNĚNÍM V HORNINĚ TŘ. II</t>
  </si>
  <si>
    <t>KOMUNIKACE</t>
  </si>
  <si>
    <t>56342</t>
  </si>
  <si>
    <t>VOZOVKOVÉ VRSTVY ZE ŠTĚRKOPÍSKU TL. DO 100MM</t>
  </si>
  <si>
    <t>572111</t>
  </si>
  <si>
    <t>INFILTRAČNÍ POSTŘIK ASFALTOVÝ DO 0,5KG/M2</t>
  </si>
  <si>
    <t>5774AB</t>
  </si>
  <si>
    <t>VRSTVY PRO OBNOVU A OPRAVY Z ASF BETONU ACO 8</t>
  </si>
  <si>
    <t>uvažováno 50mm v délce 9,5m šíři 1m</t>
  </si>
  <si>
    <t>ÚPRAVA POVRCHŮ, PODLAHY, VÝPLNĚ OTVORŮ</t>
  </si>
  <si>
    <t>631312</t>
  </si>
  <si>
    <t>MAZANINA Z PROSTÉHO BETONU C12/15</t>
  </si>
  <si>
    <t>oprava vstupů do stožárů a zhotovení nového betonového límce</t>
  </si>
  <si>
    <t>702111</t>
  </si>
  <si>
    <t>KABELOVÝ ŽLAB ZEMNÍ VČETNĚ KRYTU SVĚTLÉ ŠÍŘKY DO 120 MM</t>
  </si>
  <si>
    <t>betonový žlab 100 x 100mm s betonovým víkem</t>
  </si>
  <si>
    <t>702211</t>
  </si>
  <si>
    <t>KABELOVÁ CHRÁNIČKA ZEMNÍ DN DO 100 MM</t>
  </si>
  <si>
    <t>HDPE 110mm + HDPE 40mm</t>
  </si>
  <si>
    <t>702311</t>
  </si>
  <si>
    <t>ZAKRYTÍ KABELŮ VÝSTRAŽNOU FÓLIÍ ŠÍŘKY DO 20 CM</t>
  </si>
  <si>
    <t>709210</t>
  </si>
  <si>
    <t>KŘIŽOVATKA KABELOVÝCH VEDENÍ SE STÁVAJÍCÍ INŽENÝRSKOU SÍTÍ (KABELEM, POTRUBÍM APOD.)</t>
  </si>
  <si>
    <t>709400</t>
  </si>
  <si>
    <t>ZATAŽENÍ LANKA DO CHRÁNIČKY NEBO ŽLABU</t>
  </si>
  <si>
    <t>23+41</t>
  </si>
  <si>
    <t>702901</t>
  </si>
  <si>
    <t>ZASYPÁNÍ KABELOVÉHO ŽLABU VRSTVOU Z PŘESÁTÉHO PÍSKU SVĚTLÉ ŠÍŘKY DO 120 MM</t>
  </si>
  <si>
    <t>pískové lože pro ochrannou trubku hdpe 110mm</t>
  </si>
  <si>
    <t>vodič v místě osvětlovacího stožáru opatřete nátěrem případně návlekem v barvě ZŽ</t>
  </si>
  <si>
    <t>FeZn prům. 10mm</t>
  </si>
  <si>
    <t>SS+SP svorky</t>
  </si>
  <si>
    <t>741Z05</t>
  </si>
  <si>
    <t>DEMONTÁŽ VNĚJŠÍHO UZEMNĚNÍ</t>
  </si>
  <si>
    <t>CYKY-J 4x16mm2</t>
  </si>
  <si>
    <t>742L22</t>
  </si>
  <si>
    <t>UKONČENÍ DVOU AŽ PĚTIŽÍLOVÉHO KABELU KABELOVOU SPOJKOU OD 4 DO 16 MM2</t>
  </si>
  <si>
    <t>742P11</t>
  </si>
  <si>
    <t>ODJUTOVÁNÍ A OČIŠTĚNÍ KABELU PRŮŘEZU DO 300 MM2</t>
  </si>
  <si>
    <t>odjutování kabelu, pomocné práce při protahování kabelu v ochranných trubkách</t>
  </si>
  <si>
    <t>2% z celkové délky kabelového vedení v trubkách - 42m</t>
  </si>
  <si>
    <t>742P13</t>
  </si>
  <si>
    <t>ZATAŽENÍ KABELU DO CHRÁNIČKY - KABEL DO 4 KG/M</t>
  </si>
  <si>
    <t>zatažení kabelu do chráničky, žalbů a lávky</t>
  </si>
  <si>
    <t>743151</t>
  </si>
  <si>
    <t>OSVĚTLOVACÍ STOŽÁR - STOŽÁROVÁ ROZVODNICE S 1-2 JISTÍCÍMI PRVKY</t>
  </si>
  <si>
    <t>typ svorkovnice dle požadavku SmP a.s.</t>
  </si>
  <si>
    <t>743Z31</t>
  </si>
  <si>
    <t>DEMONTÁŽ ELEKTROVÝZBROJE OSVĚTLOVACÍHO STOŽÁRU VÝŠKY DO 15 M</t>
  </si>
  <si>
    <t>747211</t>
  </si>
  <si>
    <t>CELKOVÁ PROHLÍDKA, ZKOUŠENÍ, MĚŘENÍ A VYHOTOVENÍ VÝCHOZÍ REVIZNÍ ZPRÁVY, PRO OBJEM IN DO 100 TIS. KČ</t>
  </si>
  <si>
    <t>742Z23</t>
  </si>
  <si>
    <t>DEMONTÁŽ KABELOVÉHO VEDENÍ NN</t>
  </si>
  <si>
    <t>R02911-06</t>
  </si>
  <si>
    <t>Geodetické zaměření</t>
  </si>
  <si>
    <t>Drobné bourací práce</t>
  </si>
  <si>
    <t>97611</t>
  </si>
  <si>
    <t>VYBOURÁNÍ DROBNÝCH PŘEDMĚTŮ Z BETON DÍLCŮ</t>
  </si>
  <si>
    <t>vybourání stávajících vstupů do stožárů VO</t>
  </si>
  <si>
    <t xml:space="preserve">  SO 99-35-02</t>
  </si>
  <si>
    <t>Pardubice-Rosice nad Labem – Stéblová, úprava DK Správa železnic</t>
  </si>
  <si>
    <t>SO 99-35-02</t>
  </si>
  <si>
    <t>R993502a</t>
  </si>
  <si>
    <t>R993502b</t>
  </si>
  <si>
    <t>R993502c</t>
  </si>
  <si>
    <t>R993502d</t>
  </si>
  <si>
    <t>R993502e</t>
  </si>
  <si>
    <t>R993502f</t>
  </si>
  <si>
    <t>R993502g</t>
  </si>
  <si>
    <t>R993502h</t>
  </si>
  <si>
    <t>R993502i</t>
  </si>
  <si>
    <t>R993502j</t>
  </si>
  <si>
    <t xml:space="preserve">  SO 99-80-01</t>
  </si>
  <si>
    <t>Odstranění lesní zeleně primární</t>
  </si>
  <si>
    <t>SO 99-80-01</t>
  </si>
  <si>
    <t>R111208</t>
  </si>
  <si>
    <t>ODSTRANĚNÍ KŘOVIN S ODVOZEM DO 20KM</t>
  </si>
  <si>
    <t>1: z dendrologického průzkumu (dokumentace E.5.7.7)</t>
  </si>
  <si>
    <t>odstranění křovin a stromů do průměru 100 mm  
doprava dřevin na předepsanou vzdálenost  
spálení na hromadách nebo štěpkování</t>
  </si>
  <si>
    <t>R112018</t>
  </si>
  <si>
    <t>KÁCENÍ STROMŮ D KMENE DO 0,5M S ODSTRANĚNÍM PAŘEZŮ, ODVOZ DO 20KM</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</si>
  <si>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</si>
  <si>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</si>
  <si>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</si>
  <si>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R11231</t>
  </si>
  <si>
    <t>zahrnuje potřebný stroj a odvoz vyzískaného materiálu dle pokynů zadávací dokumentace  
položka je určena pro zpracování hmoty z odstraněných pařezů, které nebyly frézované</t>
  </si>
  <si>
    <t>R11232</t>
  </si>
  <si>
    <t>ŠTĚPKOVÁNÍ PAŘEZŮ D DO 0,9M</t>
  </si>
  <si>
    <t>112318R</t>
  </si>
  <si>
    <t>Štěpkování ořezaných větví D do 10 cm s odvozem do 20 km</t>
  </si>
  <si>
    <t>veškeré myslitelné dokončovací dřevařské práce, včetně příslušné manipulace a dopravy</t>
  </si>
  <si>
    <t>Poplatky za skládky:</t>
  </si>
  <si>
    <t>Rodpadeko1</t>
  </si>
  <si>
    <t>02 01 03 - Smýcené stromy a keře (včetně dopravy)</t>
  </si>
  <si>
    <t>1: z dokumentace odpadové hospodářství</t>
  </si>
  <si>
    <t>Skládkování odpadů vzniklých tímto stavebním objektem včetně ceny dopravy a manipulace.</t>
  </si>
  <si>
    <t xml:space="preserve">  SO 99-80-03</t>
  </si>
  <si>
    <t>Odstranění mimolesní zeleně primární</t>
  </si>
  <si>
    <t>SO 99-80-03</t>
  </si>
  <si>
    <t xml:space="preserve">  SO 99-80-03.01</t>
  </si>
  <si>
    <t>Ekologická opatření - tůně</t>
  </si>
  <si>
    <t>SO 99-80-03.01</t>
  </si>
  <si>
    <t>R-eko1</t>
  </si>
  <si>
    <t>Tůň Stébelská, vyhloubení tůně 50 x 5 metrů, hloubka cca 1 m, za provozu železniční trati, dle pokynů ekodozoru</t>
  </si>
  <si>
    <t>1: z biologického průzkumu, podmínka státní správy</t>
  </si>
  <si>
    <t>Součástí položky je i vodorovná a svislá doprava, přemístění, přeložení, manipulace s výkopkem, příplatek za lepivost, dočasné deponie pro případné vyschnutí bahna, těžení a rozpojování jednotlivých balvanů, vytahování a nošení výkopku, svahování a přesvahování svahů do konečného tvaru,  ruční vykopávky, odstranění kořenů a napadávek, třídění výkopku, veškeré pomocné konstrukce umožňující provedení vykopávky (příjezdy, sjezdy, nájezdy, lešení, podpěr. konstr., přemostění, zpevněné plochy, zakrytí a pod.)</t>
  </si>
  <si>
    <t>R-eko2</t>
  </si>
  <si>
    <t>Tůň Semtínská, vyhloubení tůně 50 x 5 metrů, hloubka cca 1,4 m, za provozu železniční trati, dle pokynů ekodozoru</t>
  </si>
  <si>
    <t>R-eko3</t>
  </si>
  <si>
    <t>Ruční transfer žábronožek, dle pokynu ekodozoru</t>
  </si>
  <si>
    <t>litr</t>
  </si>
  <si>
    <t>Přenášení sedimetu se žábronožkami, ručně pomocí kbelíků, ve vhodném termínu, dle pokynu ekodozoru</t>
  </si>
  <si>
    <t>Rodpadeko2</t>
  </si>
  <si>
    <t>17 05 04 - Zemina a kamení neuvedené pod číslem 17 05 03</t>
  </si>
  <si>
    <t xml:space="preserve">  SO 99-83-01</t>
  </si>
  <si>
    <t>Náhradní výsadby</t>
  </si>
  <si>
    <t>SO 99-83-01</t>
  </si>
  <si>
    <t>R184B14</t>
  </si>
  <si>
    <t>VYSAZOVÁNÍ STROMŮ LISTNATÝCH S BALEM OBVOD KMENE DO 14CM, PODCHOZÍ VÝŠ MIN 2,2M</t>
  </si>
  <si>
    <t>tzv. alejový strom</t>
  </si>
  <si>
    <t>1: náhradní výsadby Stéblová</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</si>
  <si>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</si>
  <si>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</si>
  <si>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</si>
  <si>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tzv. poloodrostek/odrostek</t>
  </si>
  <si>
    <t>1: náhradní výsadby Pardubice I.</t>
  </si>
  <si>
    <t>R184A2NV</t>
  </si>
  <si>
    <t>VYSAZOVÁNÍ KEŘŮ LISTNATÝCH BEZ BALU VČETNĚ VÝKOPU JAMKY</t>
  </si>
  <si>
    <t>keře k protihlukovým stěnám, část z nich popínavky, Pardubice VII.</t>
  </si>
  <si>
    <t>1: náhradní výsadby</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</si>
  <si>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</si>
  <si>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</si>
  <si>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</si>
  <si>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1 m2 na dřevinu průměrně</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</si>
  <si>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</si>
  <si>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</si>
  <si>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CHEMICKÉ ODPLEVELENÍ</t>
  </si>
  <si>
    <t>1: průměrně 1,5 x násobek zamulčované plochy</t>
  </si>
  <si>
    <t>položka zahrnuje celoplošný postřik a chemickou likvidace nežádoucích rostlin nebo jejích částí a zabránění jejich dalšímu růstu na urovnaném volném terénu</t>
  </si>
  <si>
    <t>R18461</t>
  </si>
  <si>
    <t>MULČOVÁNÍ</t>
  </si>
  <si>
    <t>1 m2 na dřevinu</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</si>
  <si>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</si>
  <si>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</si>
  <si>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</si>
  <si>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1: plocha u keřů x 5 (roky údržba)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</si>
  <si>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</si>
  <si>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</si>
  <si>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</si>
  <si>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1: počet stromů*5  (roky údržba)</t>
  </si>
  <si>
    <t>odplevelení s nakypřením, vypletí, řezem, hnojením, odstranění poškozených částí dřevin s případným složením odpadu na hromady, naložením na dopravní prostředek, odvozem a složením</t>
  </si>
  <si>
    <t>R18481</t>
  </si>
  <si>
    <t>OCHRANA STROMŮ BEDNĚNÍM (kůly)</t>
  </si>
  <si>
    <t>1: 3 kůly na alejový strom, 1 kůl pro špičáky</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</si>
  <si>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</si>
  <si>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</si>
  <si>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1: 50l/strom, 1l/keř - celkem 5 zálivek</t>
  </si>
  <si>
    <t>položka zahrnuje veškerý materiál, výrobky a polotovary, včetně mimostaveništní a vnitrostaveništní dopravy (rovněž přesuny), včetně naložení a složení, případně s uložením</t>
  </si>
  <si>
    <t>R184B15</t>
  </si>
  <si>
    <t>VYSAZOVÁNÍ STROMŮ LISTNATÝCH S BALEM OBVOD KMENE DO 16CM, PODCHOZÍ VÝŠ MIN 2,4M</t>
  </si>
  <si>
    <t>1: náhradní výsadby Pardubice II., Pardubice VI. a Pardubice VII.</t>
  </si>
  <si>
    <t xml:space="preserve">  SO 99-83-01.01</t>
  </si>
  <si>
    <t>Odstranění lesní zeleně sekundární</t>
  </si>
  <si>
    <t>SO 99-83-01.01</t>
  </si>
  <si>
    <t xml:space="preserve">  SO 99-83-01.02</t>
  </si>
  <si>
    <t>Odstranění mimolesní zeleně sekundární</t>
  </si>
  <si>
    <t>SO 99-83-01.02</t>
  </si>
  <si>
    <t>E.1.6</t>
  </si>
  <si>
    <t>Potrubní vedení</t>
  </si>
  <si>
    <t xml:space="preserve">  SO 31-36-01</t>
  </si>
  <si>
    <t>ŽST Pardubice-Rosice nad Labem, ochrana jednotné kanalizace DN 1400 VaK Pardubice v žkm 2,517</t>
  </si>
  <si>
    <t>SO 31-36-01</t>
  </si>
  <si>
    <t>výkop jámy pro startovací šachtu</t>
  </si>
  <si>
    <t>2,5 m x 2,5 m x 2,5 m</t>
  </si>
  <si>
    <t>zásyp jámy</t>
  </si>
  <si>
    <t>R888888</t>
  </si>
  <si>
    <t>VYVLOŽKOVÁNÍ STOKY DN 1400 SANAČNÍM RUKÁVCEM</t>
  </si>
  <si>
    <t>[bez vazby na CS]</t>
  </si>
  <si>
    <t>kompletní provedení vyvložkování, včetně instalace technologie, sanace stoky před zavedením rukávce a sanace šachetních den a skruží</t>
  </si>
  <si>
    <t>R894199</t>
  </si>
  <si>
    <t>ROZEBRÁNÍ A OBNOVA KANALIZAČNÍCH ŠACHET PRO INSTALACI VLOŽKY</t>
  </si>
  <si>
    <t xml:space="preserve">  SO 31-36-02</t>
  </si>
  <si>
    <t>ŽST Pardubice-Rosice nad Labem, odvodnění podchodu v km 2,769</t>
  </si>
  <si>
    <t>SO 31-36-02</t>
  </si>
  <si>
    <t>02811R</t>
  </si>
  <si>
    <t>1: dozor pyrotechnika a provádění měření, kalkulace dle návrhu průzkumu</t>
  </si>
  <si>
    <t>12110</t>
  </si>
  <si>
    <t>SEJMUTÍ ORNICE NEBO LESNÍ PŮDY</t>
  </si>
  <si>
    <t>OTSKP_ŽS17</t>
  </si>
  <si>
    <t>Trávník u výpravní budovy</t>
  </si>
  <si>
    <t>20,0 m x 0,2 m x 1,0 m</t>
  </si>
  <si>
    <t>11317</t>
  </si>
  <si>
    <t>ODSTRAN KRYTU ZPEVNĚNÝCH PLOCH Z DLAŽEB KOSTEK</t>
  </si>
  <si>
    <t>Před výpravní budovou</t>
  </si>
  <si>
    <t>8,5 m x 1,0 m x 0,2 m</t>
  </si>
  <si>
    <t>Případné čerpání na splaškové kanalizaci z výpravní budovy</t>
  </si>
  <si>
    <t>rýhy se zpětným zasypem zeminou - potrubí výtlaku</t>
  </si>
  <si>
    <t>0,8 m (prům. výška zásypu) x 1,0 m (šířka výkopu) x32,85 m (délka rýhy)</t>
  </si>
  <si>
    <t>rýhy se zpětným zasypem štěrkopískem - gravitační potrubí v chodníku před budovou</t>
  </si>
  <si>
    <t>[0,55 (vytlačená kubatura obsyp a podsyp)*1,0*41,34] + [1,4 m (prům. výška zásypu) x 1,0 m (šířka výkopu) x 8,5 m (délka rýhy)]</t>
  </si>
  <si>
    <t>zásyp rýhy zeminou - potrubí výtlaku - pouze v případě vhodnosti vytěžené zeminy</t>
  </si>
  <si>
    <t>zásyp štěrkopískem 0-32, gravitačnípotrubí před výpravní budovou</t>
  </si>
  <si>
    <t>1,4 m (prům. výška zásypu) x 1,0 m (šířka výkopu) x 8,5 m (délka rýhy)</t>
  </si>
  <si>
    <t>18230</t>
  </si>
  <si>
    <t>ROZPROSTŘENÍ ORNICE V ROVINĚ</t>
  </si>
  <si>
    <t>20,0 m x 1,0 m</t>
  </si>
  <si>
    <t>štěrkopísek 0-20</t>
  </si>
  <si>
    <t>0,45 m x 1,0 m x 41,35 m</t>
  </si>
  <si>
    <t>Poplatky za likvidaci odpadů</t>
  </si>
  <si>
    <t>451523</t>
  </si>
  <si>
    <t>VÝPLŇ VRSTVY Z KAMENIVA DRCENÉHO, INDEX ZHUTNĚNÍ ID DO 0,9</t>
  </si>
  <si>
    <t>podsyp štěrkopísek 0-20</t>
  </si>
  <si>
    <t>0,1 m x 1,0 x 41,35 m</t>
  </si>
  <si>
    <t>587205</t>
  </si>
  <si>
    <t>PŘEDLÁŽDĚNÍ KRYTU Z BETONOVÝCH DLAŽDIC</t>
  </si>
  <si>
    <t>před výpravní budovou</t>
  </si>
  <si>
    <t>1,0 m x 8,5 m</t>
  </si>
  <si>
    <t>87314</t>
  </si>
  <si>
    <t>POTRUBÍ Z TRUB PLASTOVÝCH TLAKOVÝCH SVAŘOVANÝCH DN DO 40MM</t>
  </si>
  <si>
    <t>89944</t>
  </si>
  <si>
    <t>VÝŘEZ, VÝSEK, ÚTES NA POTRUBÍ DN DO 200MM</t>
  </si>
  <si>
    <t>899642</t>
  </si>
  <si>
    <t>ZKOUŠKA VODOTĚSNOSTI POTRUBÍ DN DO 200MM</t>
  </si>
  <si>
    <t xml:space="preserve">  SO 31-36-03</t>
  </si>
  <si>
    <t>ŽST Pardubice-Rosice nad Labem, dešťová kanalizace pro nový provozní objekt Správy železnic v žkm 3,</t>
  </si>
  <si>
    <t>SO 31-36-03</t>
  </si>
  <si>
    <t>Plocha nad vsakovací jímkou</t>
  </si>
  <si>
    <t>výkop jamy vsakovací jímky zpětný zásyp</t>
  </si>
  <si>
    <t>(6,7 m x 7,5 m x 1,5 m) - (6,7 x 7,5 x 0,7) - vytlačená kubatura jímka a obsyp)</t>
  </si>
  <si>
    <t>výkop jamy vsakovací jímky vytlačená kubatura</t>
  </si>
  <si>
    <t>(6,7 m x 7,5 m x 0,7 m - vytlačená kubatura jímka a obsyp)</t>
  </si>
  <si>
    <t>rýhy se zpětným zasypem zeminou</t>
  </si>
  <si>
    <t>0,8 m (prům. výška zásypu) x 1,0 m (šířka výkopu) x 45,0 m (délka rýhy)</t>
  </si>
  <si>
    <t>rýhy se zpětným zasypem štěrkopískem - pod komunikací</t>
  </si>
  <si>
    <t>[0,6 (vytlačená kubatura obsyp a podsyp) x 1,0 x 55,0] + [0,8 m (prům. výška zásypu) x 1,0 m (šířka výkopu) x 10,0 m (délka rýhy)]</t>
  </si>
  <si>
    <t>zásyp rýhy a jámy pro vsakovací jímku a rýhy - pouze v případě vhodnosti vytěžené zeminy</t>
  </si>
  <si>
    <t>zásyp štěrkopískem 0-32</t>
  </si>
  <si>
    <t>0,8 m (prům. výška zásypu) x 1,0 m (šířka výkopu) x 10,0 m (délka rýhy)</t>
  </si>
  <si>
    <t>0,5 m x 1,0 m x 55,0 m</t>
  </si>
  <si>
    <t>odvoz vytěžené zeminy</t>
  </si>
  <si>
    <t>výkaz výměr</t>
  </si>
  <si>
    <t>21450</t>
  </si>
  <si>
    <t>SANAČNÍ VRSTVY Z KAMENIVA</t>
  </si>
  <si>
    <t>Vsakovací jímka - štěrkový obsyp a podsyp 8-16</t>
  </si>
  <si>
    <t>6,7 x 7,5 x 0,7 - (4,8 x 4 x 0,6)</t>
  </si>
  <si>
    <t>Vsakovací jímka - geotextilie 200g/m2</t>
  </si>
  <si>
    <t>((2 x 4,8 m x 4,0 m) + (2 x 4,8 m x 0,6 m) + (2 x 4,0 m x 0,6 m)) x 1,2</t>
  </si>
  <si>
    <t>0,1 m x 1,0 x 55,0 m</t>
  </si>
  <si>
    <t>87433</t>
  </si>
  <si>
    <t>POTRUBÍ Z TRUB PLASTOVÝCH ODPADNÍCH DN DO 150MM</t>
  </si>
  <si>
    <t>R894871</t>
  </si>
  <si>
    <t>ŠACHTY KANALIZAČNÍ PLASTOVÉ D 1000MM - sedimentační</t>
  </si>
  <si>
    <t>R80011</t>
  </si>
  <si>
    <t>VSAKOVACÍ JÍMKA Z PLASTOVÝCH BOXŮ VJ3</t>
  </si>
  <si>
    <t>Objem 11,5 m3</t>
  </si>
  <si>
    <t>Kompletní dodávka a montáž</t>
  </si>
  <si>
    <t>899632</t>
  </si>
  <si>
    <t>ZKOUŠKA VODOTĚSNOSTI POTRUBÍ DN DO 150MM</t>
  </si>
  <si>
    <t xml:space="preserve">  SO 31-36-04</t>
  </si>
  <si>
    <t>ŽST Pardubice-Rosice nad Labem, odvodnění zastřešení nástupišť</t>
  </si>
  <si>
    <t>SO 31-36-04</t>
  </si>
  <si>
    <t>Plocha nad vsakovací jímkou VJ1 a VJ2</t>
  </si>
  <si>
    <t>viz. výpočet kubatur</t>
  </si>
  <si>
    <t>rýhy se zpětným zasypem zeminou pro stoku D2</t>
  </si>
  <si>
    <t>rýhy se zpětným zasypem štěrkopískem - pod nástupišti a kolejištěm</t>
  </si>
  <si>
    <t>zásyp štěrkopískem 0-32 rýha</t>
  </si>
  <si>
    <t>Plocha nad vsakovací jímkou VJ1 a VJ1</t>
  </si>
  <si>
    <t>popis položky</t>
  </si>
  <si>
    <t>24,6 x 6,2 x 1,0 - (21,6 x 3,2 x 0,9) VJ1     10,4 x 4,8 x 0,7 - (8,0 x 2,4 x 0,6) VJ2</t>
  </si>
  <si>
    <t>((2 x 21,6 m x 3,2 m) + (2 x 21,6 m x 0,9 m) + (2 x 3,2 m x 0,9 m)) x 1,2 VJ1                                                             ((2 x 8,0 m x 2,4 m)+(2 x 8,0 m x 0,6 m)+(2 x 2,4 x 0,6 m)) x 1.2 VJ2</t>
  </si>
  <si>
    <t>R894145</t>
  </si>
  <si>
    <t>ŠACHTY KANALIZAČNÍ Z BETON DÍLCŮ NA POTRUBÍ DN DO 300MM</t>
  </si>
  <si>
    <t>Revizní nástavec</t>
  </si>
  <si>
    <t>R80012</t>
  </si>
  <si>
    <t>VSAKOVACÍ JÍMKA Z PLASTOVÝCH BOXŮ VJ1</t>
  </si>
  <si>
    <t>Objem 52,2 m3</t>
  </si>
  <si>
    <t>R80013</t>
  </si>
  <si>
    <t>VSAKOVACÍ JÍMKA Z PLASTOVÝCH BOXŮ VJ2</t>
  </si>
  <si>
    <t>899652</t>
  </si>
  <si>
    <t>ZKOUŠKA VODOTĚSNOSTI POTRUBÍ DN DO 300MM</t>
  </si>
  <si>
    <t xml:space="preserve">  SO 31-36-11</t>
  </si>
  <si>
    <t>ŽST Pardubice-Rosice nad Labem, přeložka vodovodu LT DN 200 VaK Pardubice v žkm 2,508</t>
  </si>
  <si>
    <t>SO 31-36-11</t>
  </si>
  <si>
    <t>113136</t>
  </si>
  <si>
    <t>ODSTRANĚNÍ KRYTU ZPEVNĚNÝCH PLOCH S ASFALT POJIVEM, ODVOZ DO 12KM</t>
  </si>
  <si>
    <t>asfaltová plocha v areálu</t>
  </si>
  <si>
    <t>14,0 m x 1,2 m x 0,5 m</t>
  </si>
  <si>
    <t>72,0 m x 1,2 m x 0,2 m</t>
  </si>
  <si>
    <t>jámy pro armaturní šachty zpětný zához zeminou</t>
  </si>
  <si>
    <t>jámy pro armaturní šachty vytlačená kubatura</t>
  </si>
  <si>
    <t>rýhy se zpětným zasypem štěrkopískem - pod komunikací pod kolejištěm</t>
  </si>
  <si>
    <t>POPLATKY ZA LIKVIDACI ODPADŮ NEKONTAMINOVANÝCH - 17 03 02 VYBOURANÝ ASFALTOVÝ BETON BEZ DEHTU</t>
  </si>
  <si>
    <t>567301</t>
  </si>
  <si>
    <t>VRSTVY PRO OBNOVU A OPRAVY Z MECHAN ZPEV KAMENIVA</t>
  </si>
  <si>
    <t>14,0 m x 1,2 m x 0,2 m</t>
  </si>
  <si>
    <t>567303</t>
  </si>
  <si>
    <t>VRSTVY PRO OBNOVU A OPRAVY ZE ŠTĚRKODRTI</t>
  </si>
  <si>
    <t>14,0 m x 1,2 m x 0,1 m</t>
  </si>
  <si>
    <t>567401</t>
  </si>
  <si>
    <t>VRSTVY PRO OBNOVU A OPRAVY Z ASF CEM BETONU</t>
  </si>
  <si>
    <t>85134</t>
  </si>
  <si>
    <t>POTRUBÍ Z TRUB LITINOVÝCH TLAKOVÝCH HRDLOVÝCH DN DO 200MM</t>
  </si>
  <si>
    <t>zamčené spoje, ochrana proti bludným proudům</t>
  </si>
  <si>
    <t>R85134</t>
  </si>
  <si>
    <t>POTRUBÍ Z TRUB LITINOVÝCH TLAKOVÝCH HRDLOVÝCH DN DO 200MM  V CHRÁNIČCE</t>
  </si>
  <si>
    <t>Poturbí v chráničce uzamčeno dle popisu v TZ, ochrana proti bludným proudům</t>
  </si>
  <si>
    <t>87334</t>
  </si>
  <si>
    <t>POTRUBÍ Z TRUB PLASTOVÝCH TLAKOVÝCH SVAŘOVANÝCH DN DO 200MM</t>
  </si>
  <si>
    <t>Provizorní přeložka PE100 SDR11 De200</t>
  </si>
  <si>
    <t>87346</t>
  </si>
  <si>
    <t>POTRUBÍ Z TRUB PLAST TLAK SVAŘ DN DO 400MM</t>
  </si>
  <si>
    <t>Chránička pod kolejištěm mezi šachtami PE100 SDR11 De400</t>
  </si>
  <si>
    <t>85834</t>
  </si>
  <si>
    <t>NASUNUTÍ LITIN TRUB DN DO 200MM DO CHRÁNIČKY</t>
  </si>
  <si>
    <t>891134</t>
  </si>
  <si>
    <t>ŠOUPÁTKA DN DO 200MM</t>
  </si>
  <si>
    <t>891114</t>
  </si>
  <si>
    <t>ŠOUPÁTKA DN DO 40MM</t>
  </si>
  <si>
    <t>891915</t>
  </si>
  <si>
    <t>ZEMNÍ SOUPRAVY DN DO 50MM S POKLOPEM</t>
  </si>
  <si>
    <t>Přepojování potrubí, finální přepojení a provizorní propoj</t>
  </si>
  <si>
    <t>899309</t>
  </si>
  <si>
    <t>DOPLŇKY NA POTRUBÍ - VÝSTRAŽNÁ FÓLIE</t>
  </si>
  <si>
    <t>893385</t>
  </si>
  <si>
    <t>ŠACHTY ARMATURNÍ ZE ŽELBET VČET VÝTUŽE PŮDORYS PLOCHY DO 5,5M2</t>
  </si>
  <si>
    <t>R89952</t>
  </si>
  <si>
    <t>ZAFOUKÁNÍ POTRUBÍ V ZEMI</t>
  </si>
  <si>
    <t>Vyplnění stávajícího potrubí a ubouraných armaturních šachet</t>
  </si>
  <si>
    <t>(35,0 m x 0,4 x 0,4 x 3.14 / 4) + 5 (arm. Šachty)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</si>
  <si>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</si>
  <si>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899901</t>
  </si>
  <si>
    <t>PŘEPOJENÍ PŘÍPOJEK</t>
  </si>
  <si>
    <t>899641</t>
  </si>
  <si>
    <t>TLAKOVÉ ZKOUŠKY POTRUBÍ DN DO 200MM</t>
  </si>
  <si>
    <t>provede se i pro provizorní přeložku</t>
  </si>
  <si>
    <t>89974</t>
  </si>
  <si>
    <t>PROPLACH A DEZINFEKCE VODOVODNÍHO POTRUBÍ DN DO 200MM</t>
  </si>
  <si>
    <t>Ostatní práce</t>
  </si>
  <si>
    <t>969134</t>
  </si>
  <si>
    <t>VYBOURÁNÍ POTRUBÍ DN DO 200MM VODOVODNÍCH</t>
  </si>
  <si>
    <t>96716</t>
  </si>
  <si>
    <t>VYBOURÁNÍ ČÁSTÍ KONSTRUKCÍ ŽELEZOBET</t>
  </si>
  <si>
    <t>Ubourání stávajících armaturních šachet</t>
  </si>
  <si>
    <t>R96716</t>
  </si>
  <si>
    <t>VYBOURÁNÍ A OBNOVA PLOTU</t>
  </si>
  <si>
    <t>kompletní provedení prací na ubourání a obnově plotu</t>
  </si>
  <si>
    <t xml:space="preserve">  SO 31-36-21</t>
  </si>
  <si>
    <t>ŽST Pardubice-Rosice nad Labem, přeložka STL plynovodu OC DN 200 RWE v žkm 2,396</t>
  </si>
  <si>
    <t>SO 31-36-21</t>
  </si>
  <si>
    <t>PRŮZKUMNÉ PRÁCE PYROTECHNICKÝ DOZOR/PRŮZKUM V PODZEMÍ</t>
  </si>
  <si>
    <t>1=1,000 [A]</t>
  </si>
  <si>
    <t>R02812a</t>
  </si>
  <si>
    <t>PRŮZKUMNÉ PRÁCE PYROTECHNICKÝ PRŮZKUM V PODZEMÍ-PŘÍPRAVNÉ PRÁCE</t>
  </si>
  <si>
    <t>R02852</t>
  </si>
  <si>
    <t>PRŮZKUMNÉ PRÁCE DIAGNOSTIKY KONSTRUKCÍ V PODZEMÍ</t>
  </si>
  <si>
    <t>KČ</t>
  </si>
  <si>
    <t>zjištění stáv.stavu plynovodu, chráničky, izolace a utěsnění čela chráničky</t>
  </si>
  <si>
    <t>OSTATNÍ POŽADAVKY - GEODETICKÉ ZAMĚŘENÍ A VYTÝČENÍ</t>
  </si>
  <si>
    <t>ověření směrové a výškové polohy plynovodu</t>
  </si>
  <si>
    <t>R02943</t>
  </si>
  <si>
    <t>OSTATNÍ POŽADAVKY - VYPRACOVÁNÍ RDS</t>
  </si>
  <si>
    <t>R02944</t>
  </si>
  <si>
    <t>OSTAT POŽADAVKY - DOKUMENTACE SKUTEČ PROVEDENÍ V DIGIT FORMĚ</t>
  </si>
  <si>
    <t>R02945</t>
  </si>
  <si>
    <t>OSTAT POŽADAVKY - GEOMETRICKÝ PLÁN</t>
  </si>
  <si>
    <t>R02960</t>
  </si>
  <si>
    <t>OSTATNÍ POŽADAVKY - ODBORNÝ DOZOR</t>
  </si>
  <si>
    <t>R02960b</t>
  </si>
  <si>
    <t>OSTATNÍ POŽADAVKY</t>
  </si>
  <si>
    <t>provádění - zabalonování stáv.potrubí oc. DN 200 na koncích přeložky</t>
  </si>
  <si>
    <t>R01502</t>
  </si>
  <si>
    <t>Poplatek za uložení výkopové zeminy na skládku</t>
  </si>
  <si>
    <t>přebytek výkopku</t>
  </si>
  <si>
    <t>42,65*1,8=76,770 [A]</t>
  </si>
  <si>
    <t>R01504</t>
  </si>
  <si>
    <t>Poplatek za uložení vybouraného ocel.potrubí na skládku</t>
  </si>
  <si>
    <t>stáv.ocelové potrubí DN 200 - výkup - sběrna, případně předání provozovateli plynovodu</t>
  </si>
  <si>
    <t>51,1*0,030=1,533 [A]</t>
  </si>
  <si>
    <t>sondy na plynovodu, hloubení jámy 1x1x1,5 m(2ks) pro diagnostiku stáv.stavu plynovodu</t>
  </si>
  <si>
    <t>1*1*1,5*2=3,000 [A]</t>
  </si>
  <si>
    <t>13273A</t>
  </si>
  <si>
    <t>HLOUBENÍ RÝH ŠÍŘ DO 2M PAŽ I NEPAŽ TŘ. I - BEZ DOPRAVY</t>
  </si>
  <si>
    <t>rýha šíře 1,10 m přeložka, 1,55 m chránička na obou koncích přeložky, výkop pro přeložku (84,50 m3), výkopek pro zásyp (44,85 m3) uložen podél rýhy</t>
  </si>
  <si>
    <t>14,9+69,6=84,500 [A]</t>
  </si>
  <si>
    <t>13273B</t>
  </si>
  <si>
    <t>HLOUBENÍ RÝH ŠÍŘ DO 2M PAŽ I NEPAŽ TŘ. I - DOPRAVA</t>
  </si>
  <si>
    <t>přebytek výkopku, skládka 10 km</t>
  </si>
  <si>
    <t>(84,50-41,85)*10=426,500 [A]</t>
  </si>
  <si>
    <t>uložení přebytku výkopku na skládku</t>
  </si>
  <si>
    <t>42,65=42,650 [A]</t>
  </si>
  <si>
    <t>zásyp jam-sond (3 m3), zásyp rýhy pro přeložku (41,85 m3) výkopkem</t>
  </si>
  <si>
    <t>3+41,85=44,850 [A]</t>
  </si>
  <si>
    <t>Obsyp potrubí štěrkopískem  -  zrno do 8 mm, 300 mm nad vrchol potrubí</t>
  </si>
  <si>
    <t>27,62=27,620 [A]</t>
  </si>
  <si>
    <t>212625</t>
  </si>
  <si>
    <t>TRATIVODY KOMPL Z TRUB Z PLAST HM DN DO 100MM, RÝHA TŘ I</t>
  </si>
  <si>
    <t>flexibilní drenáž DN 100,vč.obsypu kačírkem</t>
  </si>
  <si>
    <t>27,50=27,500 [A]</t>
  </si>
  <si>
    <t>pískové lože pod potrubím, tl. 130 mm, 170 mm - chránička, vč.dodávky písku - zrna do 8 mm</t>
  </si>
  <si>
    <t>6,34=6,340 [A]</t>
  </si>
  <si>
    <t>86759</t>
  </si>
  <si>
    <t>CHRÁNIČKY Z TRUB OCELOVÝCH PODÉLNĚ PŮLENÝCH DN DO 700MM</t>
  </si>
  <si>
    <t>prodloužení stáv.chráničky - půlené ocelové potrubí zinkované DN 700, ocel L 360 NE/ME 711x8,8 mm  N-n, pro liniové svary potrubí bude použito smršťovacích manžet a rukávů WPC</t>
  </si>
  <si>
    <t>17,400 [A]</t>
  </si>
  <si>
    <t>přeložka PE 100 d.225x12,5 SDR 17,6, 7  m uloženo v zemi, 45 m v oc.chráničce</t>
  </si>
  <si>
    <t>51,100=51,100 [A]</t>
  </si>
  <si>
    <t>87834</t>
  </si>
  <si>
    <t>NASUNUTÍ PLAST TRUB DN DO 200MM DO CHRÁNIČKY</t>
  </si>
  <si>
    <t>plast. potrubí d.225  do ocel.chráničky DN 700, vč.středících prvků, vč. pryž.manžety EPDM 2 ks</t>
  </si>
  <si>
    <t>42,400=42,400 [A]</t>
  </si>
  <si>
    <t>891859</t>
  </si>
  <si>
    <t>NAVRTÁVACÍ PASY DN DO 700MM</t>
  </si>
  <si>
    <t>pro čichačky</t>
  </si>
  <si>
    <t>2=2,000 [A]</t>
  </si>
  <si>
    <t>899302</t>
  </si>
  <si>
    <t>DOPLŇKY NA PLYN POTRUBÍ - ČICHAČKY</t>
  </si>
  <si>
    <t>nadzemní ocel DN 40  2 ks</t>
  </si>
  <si>
    <t>899303</t>
  </si>
  <si>
    <t>DOPLŇKY NA POTRUBÍ - POCH</t>
  </si>
  <si>
    <t>katodová ochrana potrubí - POCH</t>
  </si>
  <si>
    <t>899305</t>
  </si>
  <si>
    <t>DOPLŇKY NA POTRUBÍ - ORIENTAČ SLOUPKY</t>
  </si>
  <si>
    <t>orientační sloupek - ocel.trubka DN 40, dl.3,5 m žárově zinkovaná, vč.uzavření vrchu trubky, vč.oranžovo černého povlaku</t>
  </si>
  <si>
    <t>3=3,000 [A]</t>
  </si>
  <si>
    <t>Vytyčovací vodič CY min.4 mm2 - délka potrubí +5%</t>
  </si>
  <si>
    <t>27,5*1,05=28,875 [A]</t>
  </si>
  <si>
    <t>výstražná perforovaná fólie žluté barvy šíře 0,33 m - pozor plyn</t>
  </si>
  <si>
    <t>27,5=27,500 [A]</t>
  </si>
  <si>
    <t>vyřez na stávajícím oc.potrubí DN 200 v místě napojení přeložky</t>
  </si>
  <si>
    <t>tlak.zkouška PE .potrubí DN 200</t>
  </si>
  <si>
    <t>969334</t>
  </si>
  <si>
    <t>VYBOURÁNÍ POTRUBÍ DN DO 200MM PLYNOVÝCH</t>
  </si>
  <si>
    <t>vybourání stáv. plynovodního potrubí  ocel DN 200  a předání provozovateli distribuční soustavy (PDS) a technické infrastruktury  nebo odvoz a uložení na skládku</t>
  </si>
  <si>
    <t>969434</t>
  </si>
  <si>
    <t>PROPLACH PLYN POTRUBÍ DN DO 200MM VZDUCHEM NEBO INERT PLYNEM</t>
  </si>
  <si>
    <t>odplynění a proplach vzduchem odpojeného plyn.potrubí DN 200</t>
  </si>
  <si>
    <t xml:space="preserve">  SO 32-36-01</t>
  </si>
  <si>
    <t>Pardubice-Rosice nad Labem - Stéblová, přeložka jednotné kanalizace 2 x DN 600 VaK Pardubice v žkm 4</t>
  </si>
  <si>
    <t>SO 32-36-01</t>
  </si>
  <si>
    <t>Po obou stranách kolejiště</t>
  </si>
  <si>
    <t>22,0 m x 6,0 m x 0,2 m</t>
  </si>
  <si>
    <t>výkop jamy pro spojnou a rozdělovací komoru, zpětný zásyp</t>
  </si>
  <si>
    <t>2 x ((4,4 m x 3,8 m x 3,0 m) - (2,0 x 2,5 x 2,8) vytlačená kubatura sachty)</t>
  </si>
  <si>
    <t>výkop jamy pro spojnou a rozdělovací komoru, vytlačená kubatura</t>
  </si>
  <si>
    <t>(2,0 x 2,5 x 2,8) x 2</t>
  </si>
  <si>
    <t>2 x 6,0 m (délka rýky) x 1,5 m (šířka rýhy) x 2,0 m (prům. výška zásypu) + 9,6 m (délka rýhy) x 2,5 m (šířka rýhy) x 1,5 (prům. výška zásypu)</t>
  </si>
  <si>
    <t>rýhy se zpětným zasypem štěrkopískem - pod kolejištěm</t>
  </si>
  <si>
    <t>2 x 23,6 m x 1,5 m x 0,98 m (vytlačená kubatura obsyp a podsyp pro DN600) + 9,6 m x 2,5 m x 2,02 m (vytlačená kubatura obsyp a podsyp pro DN1200) + 2 x 17,48 m x 1,5 m x 1,5 m (vytl. Kubatura, zásyp v kolejišti)</t>
  </si>
  <si>
    <t>zásyp rýhy a jámy - pouze v případě vhodnosti vytěžené zeminy</t>
  </si>
  <si>
    <t>2 x 17,48 m x 1,5 m x 1,5 m</t>
  </si>
  <si>
    <t>obsyp štěrkopískem 0-20</t>
  </si>
  <si>
    <t>2 x 23,6 x ((1,5 x 0,64)-0,14) (pro DN 600) + 9,6 x ((2,5 x 1,65)-1.77) (pro DN 1200</t>
  </si>
  <si>
    <t>Technická specifikace</t>
  </si>
  <si>
    <t>2 x 23,6 x ((1,5 x 0,44)-0,14) (pro DN 600) + 9,6 x 2,5 x 0.37 (pro DN 1200</t>
  </si>
  <si>
    <t>87458</t>
  </si>
  <si>
    <t>POTRUBÍ Z TRUB PLAST ODPAD DN DO 600MM</t>
  </si>
  <si>
    <t>82472</t>
  </si>
  <si>
    <t>POTRUBÍ Z TRUB ŽELEZOBETONOVÝCH DN DO 1200MM</t>
  </si>
  <si>
    <t>894158</t>
  </si>
  <si>
    <t>ŠACHTY KANALIZAČNÍ Z BETON DÍLCŮ NA POTRUBÍ DN DO 600MM</t>
  </si>
  <si>
    <t>894172</t>
  </si>
  <si>
    <t>ŠACHTY KANALIZAČ Z BETON DÍLCŮ NA POTRUBÍ DN DO 1200MM</t>
  </si>
  <si>
    <t>spojná a rozdělovací komora kompletní dodávka</t>
  </si>
  <si>
    <t>2 x 17,49 x 1,5 x 0,1</t>
  </si>
  <si>
    <t>89949</t>
  </si>
  <si>
    <t>VÝŘEZ, VÝSEK, ÚTES NA POTRUBÍ DN PŘES 800MM</t>
  </si>
  <si>
    <t>899672</t>
  </si>
  <si>
    <t>ZKOUŠKA VODOTĚSNOSTI POTRUBÍ DN DO 600MM</t>
  </si>
  <si>
    <t>899692</t>
  </si>
  <si>
    <t>ZKOUŠKA VODOTĚSNOSTI POTRUBÍ DN PŘES 800MM</t>
  </si>
  <si>
    <t>Vyplnění stávajících potrubí hubený beton</t>
  </si>
  <si>
    <t>42,5 m x 0,6 m x 0,6 m x 3,14 / 4</t>
  </si>
  <si>
    <t>vybourání spojné a rozdělovací komory a šachet DN 1000</t>
  </si>
  <si>
    <t>969258</t>
  </si>
  <si>
    <t>VYBOURÁNÍ POTRUBÍ DN DO 600MM KANALIZAČ</t>
  </si>
  <si>
    <t xml:space="preserve">  SO 32-36-02</t>
  </si>
  <si>
    <t>Pardubice-Rosice nad Labem - Stéblová, odvodnění podchodu v km 4,800</t>
  </si>
  <si>
    <t>SO 32-36-02</t>
  </si>
  <si>
    <t>Plocha nad vsakovací jímkou VJ4 a VJ5 a nad stokami mimo nástupiště a chodníky</t>
  </si>
  <si>
    <t>(7,6 m x 4,4 m x 1,76 m) - (7,6 x 4,4 x 0,7) - vytlačená kubatura jímka a obsyp) VJ4                                                (8,4 m x 6,0 m x 1,38 m) - (8,4 x 6,0 x 0,45) - vytlačená kubatura jímka a obsyp) VJ5</t>
  </si>
  <si>
    <t>(7,6 x 4,4 x 0,7) - vytlačená kubatura jímka a obsyp) VJ4                                                                                           (8,4 x 6,0 x 0,45) - vytlačená kubatura jímka a obsyp) VJ5</t>
  </si>
  <si>
    <t>zpětný zasyp zeminou</t>
  </si>
  <si>
    <t>((2 x 5,6 m x 2,4 m) + (2 x 5,6 m x 0,6 m) + (2 x 2,4 m x 0,6 m)) x 1,2 VJ4                                          ((2 x 6,4 m x 4,0 m) + (2 x 6,4 m x 0,35 m) + (2 x 4,0 m x 0,35m)) x 1,2 VJ5</t>
  </si>
  <si>
    <t>894145</t>
  </si>
  <si>
    <t>R80014</t>
  </si>
  <si>
    <t>VSAKOVACÍ JÍMKA Z PLASTOVÝCH BOXŮ VJ4</t>
  </si>
  <si>
    <t>objem 8,9 m3</t>
  </si>
  <si>
    <t>R80015</t>
  </si>
  <si>
    <t>VSAKOVACÍ JÍMKA Z PLASTOVÝCH BOXŮ VJ5</t>
  </si>
  <si>
    <t>objem 8,06 m3</t>
  </si>
  <si>
    <t xml:space="preserve">  SO 32-36-03</t>
  </si>
  <si>
    <t>Pardubice-Rosice nad Labem - Stéblová, ochrana kanalizačního výtlaku PE d.110 VaK Pardubice v žkm 6,</t>
  </si>
  <si>
    <t>SO 32-36-03</t>
  </si>
  <si>
    <t>mimo kolejiště</t>
  </si>
  <si>
    <t>17,5 m x 1,0 m x 0,2 m</t>
  </si>
  <si>
    <t>zásyp sondy, zásyp rýhy mimo kolejiště - pouze v případě vhodnosti vytěžené zeminy</t>
  </si>
  <si>
    <t>mimo nástupiště a komiunikace</t>
  </si>
  <si>
    <t>výkop jamy pro sondu</t>
  </si>
  <si>
    <t>2 x ((1,0 m x 1,0 m x 3,0 m)</t>
  </si>
  <si>
    <t>87333</t>
  </si>
  <si>
    <t>POTRUBÍ Z TRUB PLASTOVÝCH TLAKOVÝCH SVAŘOVANÝCH DN DO 150MM</t>
  </si>
  <si>
    <t>De 110 PE100 RC SDR 11</t>
  </si>
  <si>
    <t>87344</t>
  </si>
  <si>
    <t>POTRUBÍ Z TRUB PLASTOVÝCH TLAKOVÝCH SVAŘOVANÝCH DN DO 250MM</t>
  </si>
  <si>
    <t>Chránička De 225 PE100 RC SDR 11</t>
  </si>
  <si>
    <t>87827</t>
  </si>
  <si>
    <t>NASUNUTÍ PLAST TRUB DN DO 100MM DO CHRÁNIČKY</t>
  </si>
  <si>
    <t>899631</t>
  </si>
  <si>
    <t>TLAKOVÉ ZKOUŠKY POTRUBÍ DN DO 150MM</t>
  </si>
  <si>
    <t>Vyplnění stávající chráničky pod komunikací a rušených potrubí</t>
  </si>
  <si>
    <t xml:space="preserve">  SO 32-36-04</t>
  </si>
  <si>
    <t>Pardubice-Rosice nad Labem - Stéblová, přeložka kanalizačního výtlaku VaK Pardubice v žkm 8,314</t>
  </si>
  <si>
    <t>SO 32-36-04</t>
  </si>
  <si>
    <t>rýhy se zpětným zasypem štěrkopískem - pod nástupišti a komunikací</t>
  </si>
  <si>
    <t>zásyp rýhy mimo nástupiště a komunikaci - pouze v případě vhodnosti vytěžené zeminy</t>
  </si>
  <si>
    <t>87327</t>
  </si>
  <si>
    <t>POTRUBÍ Z TRUB PLASTOVÝCH TLAKOVÝCH SVAŘOVANÝCH DN DO 100MM</t>
  </si>
  <si>
    <t>Chránička De 160 PE100 RC SDR 11</t>
  </si>
  <si>
    <t xml:space="preserve">  SO 32-36-11</t>
  </si>
  <si>
    <t>Pardubice-Rosice nad Labem - Stéblová, přeložka vodovodu LT DN 400 VaK Pardubice v žkm 4,530</t>
  </si>
  <si>
    <t>SO 32-36-11</t>
  </si>
  <si>
    <t>60.0 m x 1,4 m x 0,2 m + 2 x (6,5 x 7) x 0,2</t>
  </si>
  <si>
    <t>mimo pole</t>
  </si>
  <si>
    <t>85146</t>
  </si>
  <si>
    <t>POTRUBÍ Z TRUB LITINOVÝCH TLAKOVÝCH HRDLOVÝCH DN DO 400MM</t>
  </si>
  <si>
    <t>R85146</t>
  </si>
  <si>
    <t>POTRUBÍ Z TRUB LITINOVÝCH TLAKOVÝCH HRDLOVÝCH DN DO 400MM  V CHRÁNIČCE</t>
  </si>
  <si>
    <t>provizorní přepoj</t>
  </si>
  <si>
    <t>Chránička pod kolejištěm mezi šachtami</t>
  </si>
  <si>
    <t>85846</t>
  </si>
  <si>
    <t>NASUNUTÍ LITIN TRUB DN DO 400MM DO CHRÁNIČKY</t>
  </si>
  <si>
    <t>891146</t>
  </si>
  <si>
    <t>ŠOUPÁTKA DN DO 400MM</t>
  </si>
  <si>
    <t>89946</t>
  </si>
  <si>
    <t>VÝŘEZ, VÝSEK, ÚTES NA POTRUBÍ DN DO 400MM</t>
  </si>
  <si>
    <t>Roznášecí deska</t>
  </si>
  <si>
    <t>30 x 1,5 x 0,1</t>
  </si>
  <si>
    <t>89916</t>
  </si>
  <si>
    <t>BETONOVÉ DOPLŇKY TRUB VEDENÍ</t>
  </si>
  <si>
    <t>betonové bloky na potrubí C20/25</t>
  </si>
  <si>
    <t>AŠ1</t>
  </si>
  <si>
    <t>kompletní dodávka</t>
  </si>
  <si>
    <t>893317</t>
  </si>
  <si>
    <t>ŠACHTY ARMATUR Z PROST BETONU PŮDORYS PLOCHY DO 7,5M2</t>
  </si>
  <si>
    <t>AŠ2</t>
  </si>
  <si>
    <t>Vyplnění stávajícího potrubí včetně chráničky</t>
  </si>
  <si>
    <t>54,0 m x 0,4 x 0,4 x 3.14 / 4 + 27,0 m x 0,6 x 0,6 x 3.14 / 4</t>
  </si>
  <si>
    <t>899661</t>
  </si>
  <si>
    <t>TLAKOVÉ ZKOUŠKY POTRUBÍ DN DO 400MM</t>
  </si>
  <si>
    <t>Včetně provizorní přeložky</t>
  </si>
  <si>
    <t>89976</t>
  </si>
  <si>
    <t>PROPLACH A DEZINFEKCE VODOVODNÍHO POTRUBÍ DN DO 400MM</t>
  </si>
  <si>
    <t>969146</t>
  </si>
  <si>
    <t>VYBOURÁNÍ POTRUBÍ DN DO 400MM VODOVODNÍCH</t>
  </si>
  <si>
    <t>Ubourání stávající armaturní šachty</t>
  </si>
  <si>
    <t xml:space="preserve">  SO 32-36-12</t>
  </si>
  <si>
    <t>Pardubice-Rosice nad Labem - Stéblová, přeložka vodovodu PE d.315 VaK Pardubice v žkm 5,295</t>
  </si>
  <si>
    <t>SO 32-36-12</t>
  </si>
  <si>
    <t>20.0 m x 1,4 m x 0,2 m + 2 x (6,5 x 6,5) x 0,2</t>
  </si>
  <si>
    <t>87345</t>
  </si>
  <si>
    <t>POTRUBÍ Z TRUB PLASTOVÝCH TLAKOVÝCH SVAŘOVANÝCH DN DO 300MM</t>
  </si>
  <si>
    <t>PE 100 SDR 11 De 315</t>
  </si>
  <si>
    <t>R87456</t>
  </si>
  <si>
    <t>POTRUBÍ Z TRUB PLAST TLAK SVAŘ DN DO 500MM</t>
  </si>
  <si>
    <t>Chránička pod kolejištěm mezi šachtami, PE100, SDR11, 500X45,5</t>
  </si>
  <si>
    <t>R87835</t>
  </si>
  <si>
    <t>NASUNUTÍ PLAST TRUB DN DO 300MM DO CHRÁNIČKY</t>
  </si>
  <si>
    <t>891145</t>
  </si>
  <si>
    <t>ŠOUPÁTKA DN DO 300MM</t>
  </si>
  <si>
    <t>89945</t>
  </si>
  <si>
    <t>VÝŘEZ, VÝSEK, ÚTES NA POTRUBÍ DN DO 300MM</t>
  </si>
  <si>
    <t>Vyplnění stávajícího potrubí</t>
  </si>
  <si>
    <t>40,0 m x 0,3 x 0,3 x 3.14 / 4</t>
  </si>
  <si>
    <t>89975</t>
  </si>
  <si>
    <t>PROPLACH A DEZINFEKCE VODOVODNÍHO POTRUBÍ DN DO 300MM</t>
  </si>
  <si>
    <t>969145</t>
  </si>
  <si>
    <t>VYBOURÁNÍ POTRUBÍ DN DO 300MM VODOVODNÍCH</t>
  </si>
  <si>
    <t xml:space="preserve">  SO 32-36-13</t>
  </si>
  <si>
    <t>Pardubice-Rosice nad Labem - Stéblová, přeložka vodovodu OC DN 500 VaK Pardubice v žkm 5,458</t>
  </si>
  <si>
    <t>SO 32-36-13</t>
  </si>
  <si>
    <t>22,0 m x 1,4 m x 0,2 m + 2 x (6,5 x 6,5) x 0,2</t>
  </si>
  <si>
    <t>85157</t>
  </si>
  <si>
    <t>POTRUBÍ Z TRUB LITINOVÝCH TLAKOVÝCH HRDLOVÝCH DN DO 500MM</t>
  </si>
  <si>
    <t>R85157</t>
  </si>
  <si>
    <t>87460</t>
  </si>
  <si>
    <t>POTRUBÍ Z TRUB PLAST ODPAD DN DO 800MM</t>
  </si>
  <si>
    <t>Chránička pod kolejištěm mezi šachtami, PP SN 16</t>
  </si>
  <si>
    <t>85857</t>
  </si>
  <si>
    <t>NASUNUTÍ LITIN TRUB DN DO 500MM DO CHRÁNIČKY</t>
  </si>
  <si>
    <t>891157</t>
  </si>
  <si>
    <t>ŠOUPÁTKA DN DO 500MM</t>
  </si>
  <si>
    <t>89947</t>
  </si>
  <si>
    <t>VÝŘEZ, VÝSEK, ÚTES NA POTRUBÍ DN DO 600MM</t>
  </si>
  <si>
    <t>16 x 1,8 x 0,1</t>
  </si>
  <si>
    <t>893386</t>
  </si>
  <si>
    <t>ŠACHTY ARMATURNÍ ZE ŽELBET VČET VÝTUŽE PŮDORYS PLOCHY DO 6,5M2</t>
  </si>
  <si>
    <t>52,0 m x 0,5 x 0,5 x 3.14 / 4</t>
  </si>
  <si>
    <t>899671</t>
  </si>
  <si>
    <t>TLAKOVÉ ZKOUŠKY POTRUBÍ DN DO 600MM</t>
  </si>
  <si>
    <t>89977</t>
  </si>
  <si>
    <t>PROPLACH A DEZINFEKCE VODOVODNÍHO POTRUBÍ DN DO 600MM</t>
  </si>
  <si>
    <t>969157</t>
  </si>
  <si>
    <t>VYBOURÁNÍ POTRUBÍ DN DO 500MM VODOVODNÍCH</t>
  </si>
  <si>
    <t xml:space="preserve">  SO 32-36-14</t>
  </si>
  <si>
    <t>Pardubice-Rosice nad Labem - Stéblová, přeložka vodovodu PE d.90 VaK Pardubice v žkm 8,308</t>
  </si>
  <si>
    <t>SO 32-36-14</t>
  </si>
  <si>
    <t>mimo nástupiště a komunikace</t>
  </si>
  <si>
    <t>7,0 m x 1,0 m x 0,2 m</t>
  </si>
  <si>
    <t>89972</t>
  </si>
  <si>
    <t>PROPLACH A DEZINFEKCE VODOVODNÍHO POTRUBÍ DN DO 100MM</t>
  </si>
  <si>
    <t>Vyplnění stávající chráničky pod komunikací</t>
  </si>
  <si>
    <t xml:space="preserve">  SO 32-36-21</t>
  </si>
  <si>
    <t>Pardubice-Rosice nad Labem - Stéblová, přeložka VTL plynovodu OC DN 200 RWE v žkm 3,971</t>
  </si>
  <si>
    <t>SO 32-36-21</t>
  </si>
  <si>
    <t>provádění -  na koncích přeložky  dle PD souprava STOPLE, uzavření stáv.potrubí DN 100</t>
  </si>
  <si>
    <t>33,39*1,8=60,102 [A]</t>
  </si>
  <si>
    <t>stáv.ocelové potrubí DN 100 a 200 - výkup - sběrna, případně předání provozovateli plynovodu</t>
  </si>
  <si>
    <t>56,9*0,011+18*0,030=1,167 [A]</t>
  </si>
  <si>
    <t>sondy na plynovodu, hloubení jámy 1x1x2 m(2ks) pro diagnostiku stáv.stavu plynovodu, výkopek pro zásyp uložen podél rýhy</t>
  </si>
  <si>
    <t>1*1*2*2=4,000 [A]</t>
  </si>
  <si>
    <t>rýha šíře 1,05 m přeložka a rušené potrubí, 1,15 m chránička i rušená, výkop pro přeložku (150,48 m3), rušené potrubí (131,43 m3), výkopek pro zásyp (248,52 m3) uložen podél rýhy</t>
  </si>
  <si>
    <t>150,48+131,43=281,910 [A]</t>
  </si>
  <si>
    <t>(285,91-252,52)*10=333,900 [A]</t>
  </si>
  <si>
    <t>33,39=33,390 [A]</t>
  </si>
  <si>
    <t>zásyp jam-sond (4 m3), zásyp rýhy pro přeložku (107,73 m3)  a rušené potrubí (140,79) výkopkem</t>
  </si>
  <si>
    <t>4+107,73+140,79=252,520 [A]</t>
  </si>
  <si>
    <t>31,50=31,500 [A]</t>
  </si>
  <si>
    <t>61,00=61,000 [A]</t>
  </si>
  <si>
    <t>pískové lože pod potrubím a chráničkou tl. 130 mm, vč.dodávky písku - zrna do 8 mm</t>
  </si>
  <si>
    <t>8,66=8,660 [A]</t>
  </si>
  <si>
    <t>86645</t>
  </si>
  <si>
    <t>CHRÁNIČKY Z TRUB OCELOVÝCH DN DO 300MM</t>
  </si>
  <si>
    <t>ocelové potrubí zinkované DN 300, ocel L 360 NE/ME 323,9 x5,6 mm  N-n, pro liniové svary potrubí bude použito smršťovacích manžet a rukávů WPC</t>
  </si>
  <si>
    <t>26,9=26,900 [A]</t>
  </si>
  <si>
    <t>86827</t>
  </si>
  <si>
    <t>NASUNUTÍ OCELOVÉ POTRUBNÍ SEKCE DN DO 100MM DO OCELOVÉ CHRÁNIČKY</t>
  </si>
  <si>
    <t>ocel. potrubí DN 100 do ocel.chráničky DN 300, vč.středících prvků, vč. pryž.manžety EPDM 2 ks</t>
  </si>
  <si>
    <t>891845</t>
  </si>
  <si>
    <t>NAVRTÁVACÍ PASY DN DO 300MM</t>
  </si>
  <si>
    <t>61,0*1,05=64,050 [A]</t>
  </si>
  <si>
    <t>61=61,000 [A]</t>
  </si>
  <si>
    <t>89942</t>
  </si>
  <si>
    <t>VÝŘEZ, VÝSEK, ÚTES NA POTRUBÍ DN DO 100MM</t>
  </si>
  <si>
    <t>vyřez na stávajícím oc.potrubí DN 100 v místě napojení přeložky</t>
  </si>
  <si>
    <t>899621</t>
  </si>
  <si>
    <t>TLAKOVÉ ZKOUŠKY POTRUBÍ DN DO 100MM</t>
  </si>
  <si>
    <t>tlak.zkouška oc. potrubí DN 100</t>
  </si>
  <si>
    <t>R86327</t>
  </si>
  <si>
    <t>POTRUBÍ Z TRUB OCELOVÝCH DN DO 100MM</t>
  </si>
  <si>
    <t>ocelové potrubí 114,3x4 mm L 245NE/ME, továrně izolované pol.systémem 3LPE, v chráničce vlák.cement.bandáž FZM-N (26 m)</t>
  </si>
  <si>
    <t>R899683</t>
  </si>
  <si>
    <t>RADIOGRAFICKÁ ZKOUŠKA POTRUBÍ</t>
  </si>
  <si>
    <t>radiogr.zkouška ocel.potrubí DN 100</t>
  </si>
  <si>
    <t>R899684</t>
  </si>
  <si>
    <t>KALIBRACE POTRUBÍ</t>
  </si>
  <si>
    <t>kalibrace ocel.potrubí DN 100</t>
  </si>
  <si>
    <t>R899685</t>
  </si>
  <si>
    <t>STRESSTESTOVÁ ZKOUŠKA</t>
  </si>
  <si>
    <t>stresstestová zkouška ocel.potrubí DN 100</t>
  </si>
  <si>
    <t>R899689</t>
  </si>
  <si>
    <t>JISKROVÁ ZKOUŠKA</t>
  </si>
  <si>
    <t>jiskrová zkouška ocel.potrubí DN 100</t>
  </si>
  <si>
    <t>96932</t>
  </si>
  <si>
    <t>VYBOURÁNÍ POTRUBÍ DN DO 100MM PLYNOVÝCH</t>
  </si>
  <si>
    <t>vybourání stáv. plynovodního potrubí  ocel DN 100  a předání provozovateli distribuční soustavy (PDS) a technické infrastruktury  nebo odvoz a uložení na skládku</t>
  </si>
  <si>
    <t>56,9=56,900 [A]</t>
  </si>
  <si>
    <t>vybourání stáv. plynovodního potrubí  ocel DN 200 - chránička a předání provozovateli distribuční soustavy (PDS) a technické infrastruktury  nebo odvoz a uložení na skládku</t>
  </si>
  <si>
    <t>18=18,000 [A]</t>
  </si>
  <si>
    <t>96942</t>
  </si>
  <si>
    <t>PROPLACH PLYN POTRUBÍ DN DO 100MM VZDUCHEM NEBO INERT PLYNEM</t>
  </si>
  <si>
    <t>odplynění a proplach vzduchem odpojeného plyn.potrubí DN 100</t>
  </si>
  <si>
    <t xml:space="preserve">  SO 32-36-22</t>
  </si>
  <si>
    <t>Pardubice-Rosice nad Labem - Stéblová, ochrana VTL plynovodu OC DN 200 RWE v žkm 5,485</t>
  </si>
  <si>
    <t>SO 32-36-22</t>
  </si>
  <si>
    <t>provádění -  na koncích přeložky  dle PD souprava STOPLE, uzavření stáv.potrubí DN 200</t>
  </si>
  <si>
    <t>44,22*1,8=79,596 [A]</t>
  </si>
  <si>
    <t>stáv.ocelové potrubí DN 200,chráničky DN 300 a 600  - výkup - sběrna, případně předání provozovateli plynovodu</t>
  </si>
  <si>
    <t>57,9*0,030+33*0,060+33*0,190=9,990 [A]</t>
  </si>
  <si>
    <t>sondy na plynovodu, hloubení jámy 2x2x1,5 m(2ks) pro diagnostiku stáv.stavu plynovodu, výkopek pro zásyp uložen podél rýhy</t>
  </si>
  <si>
    <t>2*2*1,5*2=12,000 [A]</t>
  </si>
  <si>
    <t>rýha šíře 1,15 m přeložka a rušené potrubí, 1,20 m chránička i rušená, výkop pro přeložku (164,91 m3), rušené potrubí (134,72 m3), výkopek pro zásyp (255,41 m3) uložen podél rýhy</t>
  </si>
  <si>
    <t>164,91+134,72=299,630 [A]</t>
  </si>
  <si>
    <t>(299,63-255,41)*10=442,200 [A]</t>
  </si>
  <si>
    <t>44,22=44,220 [A]</t>
  </si>
  <si>
    <t>zásyp jam-sond (12 m3), zásyp rýhy pro přeložku (110,41 m3)  a rušené potrubí (145,00) výkopkem</t>
  </si>
  <si>
    <t>12+110,41+145,00=267,410 [A]</t>
  </si>
  <si>
    <t>40,24=40,240 [A]</t>
  </si>
  <si>
    <t>66,00=66,000 [A]</t>
  </si>
  <si>
    <t>10,02=10,020 [A]</t>
  </si>
  <si>
    <t>86646</t>
  </si>
  <si>
    <t>CHRÁNIČKY Z TRUB OCELOVÝCH DN DO 400MM</t>
  </si>
  <si>
    <t>ocelové potrubí zinkované DN 350, ocel L 360 NE/ME  N-n, pro liniové svary potrubí bude použito smršťovacích manžet a rukávů WPC</t>
  </si>
  <si>
    <t>22,5=22,500 [A]</t>
  </si>
  <si>
    <t>86834</t>
  </si>
  <si>
    <t>NASUNUTÍ OCELOVÉ POTRUBNÍ SEKCE DN DO 200MM DO OCELOVÉ CHRÁNIČKY</t>
  </si>
  <si>
    <t>ocel. potrubí DN 200 do ocel.chráničky DN 350, vč.středících prvků, vč. pryž.manžety EPDM 2 ks</t>
  </si>
  <si>
    <t>891846</t>
  </si>
  <si>
    <t>NAVRTÁVACÍ PASY DN DO 400MM</t>
  </si>
  <si>
    <t>65,1*1,05=68,360 [A]</t>
  </si>
  <si>
    <t>65,1=65,100 [A]</t>
  </si>
  <si>
    <t>tlak.zkouška oc. potrubí DN 200</t>
  </si>
  <si>
    <t>R86334</t>
  </si>
  <si>
    <t>POTRUBÍ Z TRUB OCELOVÝCH DN DO 200MM</t>
  </si>
  <si>
    <t>ocelové potrubí 219,1x4,5 mm L 245NE/ME, továrně izolované pol.systémem 3LPE, v chráničce vlák.cement.bandáž FZM-N (23 m)</t>
  </si>
  <si>
    <t>radiogr.zkouška ocel.potrubí DN 200</t>
  </si>
  <si>
    <t>kalibrace ocel.potrubí DN 200</t>
  </si>
  <si>
    <t>stresstestová zkouška ocel.potrubí DN 200</t>
  </si>
  <si>
    <t>jiskrová zkouška ocel.potrubí DN 200</t>
  </si>
  <si>
    <t>57,9=57,900 [A]</t>
  </si>
  <si>
    <t>969345</t>
  </si>
  <si>
    <t>VYBOURÁNÍ POTRUBÍ DN DO 300MM PLYNOVÝCH</t>
  </si>
  <si>
    <t>vybourání stáv. plynovodního potrubí  - chránička ocel DN 300  a předání provozovateli distribuční soustavy (PDS) a technické infrastruktury  nebo odvoz a uložení na skládku</t>
  </si>
  <si>
    <t>33=33,000 [A]</t>
  </si>
  <si>
    <t>969358</t>
  </si>
  <si>
    <t>VYBOURÁNÍ POTRUBÍ DN DO 600MM PLYNOVÝCH</t>
  </si>
  <si>
    <t>vybourání stáv. plynovodního potrubí  - chránička ocel DN 600  a předání provozovateli distribuční soustavy (PDS) a technické infrastruktury  nebo odvoz a uložení na skládku</t>
  </si>
  <si>
    <t>66,0=66,000 [A]</t>
  </si>
  <si>
    <t xml:space="preserve">  SO 32-36-23</t>
  </si>
  <si>
    <t>Pardubice-Rosice nad Labem - Stéblová, přeložka STL plynovodu PE d.63 RWE v žkm 8,315</t>
  </si>
  <si>
    <t>SO 32-36-23</t>
  </si>
  <si>
    <t>provádění - zabalonování stáv.potrubí PE d.63  na koncích přeložky</t>
  </si>
  <si>
    <t>27,89*1,8=50,202 [A]</t>
  </si>
  <si>
    <t>R01505</t>
  </si>
  <si>
    <t>Poplatek za uložení vybouraného plastového potrubí na skládku</t>
  </si>
  <si>
    <t>stáv.plastové potrubí PE d.63 - výkup - sběrna, případně předání provozovateli plynovodu</t>
  </si>
  <si>
    <t>52,4*0,00105=0,054 [A]</t>
  </si>
  <si>
    <t>sondy na plynovodu, hloubení jámy 2x2x2 m(2ks) pro diagnostiku stáv.stavu plynovodu</t>
  </si>
  <si>
    <t>2*2*2*2=16,000 [A]</t>
  </si>
  <si>
    <t>rýha šíře 1,00 m přeložka, 1,10 m chránička a ochr.trubka, výkop pro přeložku (73,30 m3), rušené potrubí (57,40 m3), výkopek pro zásyp (102,81 m3) uložen podél rýhy</t>
  </si>
  <si>
    <t>73,30+57,4=130,700 [A]</t>
  </si>
  <si>
    <t>(130,70-102,81)*10=278,900 [A]</t>
  </si>
  <si>
    <t>27,89=27,890 [A]</t>
  </si>
  <si>
    <t>zásyp jam-sond (16 m3), zásyp rýhy pro přeložku (45,41 m3)  a rušené potrubí (57,40) výkopkem</t>
  </si>
  <si>
    <t>16+45,41+54,4=115,810 [A]</t>
  </si>
  <si>
    <t>20,44=20,440 [A]</t>
  </si>
  <si>
    <t>54-22=32,000 [A]</t>
  </si>
  <si>
    <t>pískové lože pod potrubím a chráničkou, tl. 130 mm, vč.dodávky písku - zrna do 8 mm</t>
  </si>
  <si>
    <t>7,22=7,220 [A]</t>
  </si>
  <si>
    <t>87315</t>
  </si>
  <si>
    <t>POTRUBÍ Z TRUB PLASTOVÝCH TLAKOVÝCH SVAŘOVANÝCH DN DO 50MM</t>
  </si>
  <si>
    <t>přeložka PE 100 d.63x5,8 SDR 11, 16  m uloženo v zemi, 38 m v PE chráničce, spojování elektrotvarovkami</t>
  </si>
  <si>
    <t>54=54,000 [A]</t>
  </si>
  <si>
    <t>87627</t>
  </si>
  <si>
    <t>CHRÁNIČKY Z TRUB PLASTOVÝCH DN DO 100MM</t>
  </si>
  <si>
    <t>prodloužení stáv.chráničky - 7 m, PE 100 SDR 11, d.90x8,2 mm, ochranná trubka PE 100 SDR 11, d.110x10 mm - 9,6 m, spojování elektrotvarovkami</t>
  </si>
  <si>
    <t>7+9,6=16,600 [A]</t>
  </si>
  <si>
    <t>87815</t>
  </si>
  <si>
    <t>NASUNUTÍ PLAST TRUB DN DO 50MM DO CHRÁNIČKY</t>
  </si>
  <si>
    <t>plast. potrubí d.63  do stáv. a nové PE chráničky d. 90 - 29 m, do ochr.trubky PE d.110 - 9,6 m, vč.středících prvků, vč. pryž.manžety EPDM 4 ks</t>
  </si>
  <si>
    <t>29+9,6=38,600 [A]</t>
  </si>
  <si>
    <t>891826</t>
  </si>
  <si>
    <t>NAVRTÁVACÍ PASY DN DO 80MM</t>
  </si>
  <si>
    <t>4=4,000 [A]</t>
  </si>
  <si>
    <t>54*1,05=56,700 [A]</t>
  </si>
  <si>
    <t>32=32,000 [A]</t>
  </si>
  <si>
    <t>89941</t>
  </si>
  <si>
    <t>VÝŘEZ, VÝSEK, ÚTES NA POTRUBÍ DN DO 80MM</t>
  </si>
  <si>
    <t>vyřez na stávajícím PE potrubí d.63 v místě napojení přeložky</t>
  </si>
  <si>
    <t>899611</t>
  </si>
  <si>
    <t>TLAKOVÉ ZKOUŠKY POTRUBÍ DN DO 80MM</t>
  </si>
  <si>
    <t>tlak.zkouška PE .potrubí d. 63</t>
  </si>
  <si>
    <t>96931</t>
  </si>
  <si>
    <t>VYBOURÁNÍ POTRUBÍ DN DO 50MM PLYNOVÝCH</t>
  </si>
  <si>
    <t>vybourání stáv. plynovodního potrubí  PE d.63  a předání provozovateli distribuční soustavy (PDS) a technické infrastruktury  nebo odvoz a uložení na skládku</t>
  </si>
  <si>
    <t>52,4=52,400 [A]</t>
  </si>
  <si>
    <t>96941</t>
  </si>
  <si>
    <t>PROPLACH PLYN POTRUBÍ DN DO 50MM VZDUCHEM NEBO INERT PLYNEM</t>
  </si>
  <si>
    <t>odplynění a proplach vzduchem odpojeného plyn.potrubí PE d.63</t>
  </si>
  <si>
    <t xml:space="preserve">  SO 32-36-31</t>
  </si>
  <si>
    <t>Pardubice-Rosice nad Labem - Stéblová, přeložka horkovodu 2 x DN 350 EOP v žkm 4,555</t>
  </si>
  <si>
    <t>SO 32-36-31</t>
  </si>
  <si>
    <t>zjištění stáv.stavu horkovodu, chráničky, izolace a utěsnění čela chráničky</t>
  </si>
  <si>
    <t>2020_OTSKP</t>
  </si>
  <si>
    <t>ověření směrové a výškové polohy horkovodu</t>
  </si>
  <si>
    <t>49,38*1,8=88,884 [A]</t>
  </si>
  <si>
    <t>stáv.ocelové potrubí horkovodu DN 350,chránička DN 700  - výkup - sběrna, případně předání provozovateli horkovodu</t>
  </si>
  <si>
    <t>9,558=9,558 [A]</t>
  </si>
  <si>
    <t>R01506</t>
  </si>
  <si>
    <t>Poplatek za uložení nebezpečného odpadu - tepelné izolace  na skládku</t>
  </si>
  <si>
    <t>vybouraná tepelná izolace stávajícího potrubí horkovodu - skelná vata</t>
  </si>
  <si>
    <t>0,14=0,140 [A]</t>
  </si>
  <si>
    <t>13173A</t>
  </si>
  <si>
    <t>HLOUBENÍ JAM ZAPAŽ I NEPAŽ TŘ. I - BEZ DOPRAVY</t>
  </si>
  <si>
    <t>pažená jáma  šíře 2,20 m,  výkopek pro zásyp (14,11 m3) uložen podél rýhy</t>
  </si>
  <si>
    <t>2,2*1,3*22,20=63,492 [A]</t>
  </si>
  <si>
    <t>13173B</t>
  </si>
  <si>
    <t>HLOUBENÍ JAM ZAPAŽ I NEPAŽ TŘ. I - DOPRAVA</t>
  </si>
  <si>
    <t>2,2*1,011*22,2*10=493,772 [A]</t>
  </si>
  <si>
    <t>49,380=49,380 [A]</t>
  </si>
  <si>
    <t>zásyp jam pro přeložku výkopkem</t>
  </si>
  <si>
    <t>63,49-49,38=14,110 [A]</t>
  </si>
  <si>
    <t>Obsyp potrubí chráničky štěrkopískem  -  zrno do 8 mm, 200 mm nad vrchol potrubí</t>
  </si>
  <si>
    <t>7,97=7,970 [A]</t>
  </si>
  <si>
    <t>pískové lože pod chráničkami  tl. 100 mm, vč.dodávky písku - zrna do 8 mm</t>
  </si>
  <si>
    <t>2,2*0,1*22,2=4,884 [A]</t>
  </si>
  <si>
    <t>86660</t>
  </si>
  <si>
    <t>CHRÁNIČKY Z TRUB OCELOVÝCH DN DO 800MM</t>
  </si>
  <si>
    <t>ocelové potrubí zinkované DN 700 (711x17,5 mm) ocel L 360 NE/ME  N-n, pro liniové svary potrubí bude použito smršťovacích manžet a rukávů WPC</t>
  </si>
  <si>
    <t>2*15,3=30,600 [A]</t>
  </si>
  <si>
    <t>86846</t>
  </si>
  <si>
    <t>NASUNUTÍ OCELOVÉ POTRUBNÍ SEKCE DN DO 400MM DO OCELOVÉ CHRÁNIČKY</t>
  </si>
  <si>
    <t>ocel. potrubí DN 350 - nasunutí do chráničky DN 700, vč.středících prvků průměr 560 mm (18ks), průměr průměr 500 mm (11ks) vč. pryž.manžety 711/560 (2ks), 711/500 (2ks)</t>
  </si>
  <si>
    <t>30,6=30,600 [A]</t>
  </si>
  <si>
    <t>chránička z plastových trub PVC DN 150 pro kabely, uložena v souběhu s chráničkami pro horkovod</t>
  </si>
  <si>
    <t>15,6=15,600 [A]</t>
  </si>
  <si>
    <t>výstražná perforovaná fólie nad potrubím horkovodu</t>
  </si>
  <si>
    <t>2*16,2+6*2=44,400 [A]</t>
  </si>
  <si>
    <t>vyřez na stávajícím oc.potrubí DN 350 v místě napojení přeložky (4ks) a v místě demontáže stáv.potrubí z důvodů montáže (2ks)</t>
  </si>
  <si>
    <t>4+2=6,000 [A]</t>
  </si>
  <si>
    <t>89952A</t>
  </si>
  <si>
    <t>OBETONOVÁNÍ POTRUBÍ Z PROSTÉHO BETONU DO C20/25</t>
  </si>
  <si>
    <t>obetonování chrániček v délce 15,3 m, vč.podklad.bet. prahů, beton C 20/25</t>
  </si>
  <si>
    <t>15,47+3,24=14,21  [A]</t>
  </si>
  <si>
    <t>tlak.zkouška oc. potrubí DN 350</t>
  </si>
  <si>
    <t>2*16,2+2*6=44,400 [A]</t>
  </si>
  <si>
    <t>R86345</t>
  </si>
  <si>
    <t>POTRUBÍ Z TRUB OCELOVÝCH DN DO 400MM</t>
  </si>
  <si>
    <t>zpětná montáž stávajícího ocelového izolovaného potrubí DN 350 demontovaného před provedením přeložky v délce 2x6 m, vč.doizolování svarů - 2ks</t>
  </si>
  <si>
    <t>2*6=12,000 [A]</t>
  </si>
  <si>
    <t>R86346</t>
  </si>
  <si>
    <t>POTRUBÍ Z TRUB OCELOVÝCH DN DO 400MM S IZOLACÍ Z VÝROBY</t>
  </si>
  <si>
    <t>Ocelové potrubí (ocelová vysokofrekvenčně svařovaná trubka podle DIN 2458/1626 o 355,6 x 5,6 mm v toleranci dle EN253, materiál trubky P235GH, P235TR1, St 37.0 BW - délka trubky 6 m) továrně izolované  tvrdou PUR pěnou H2130 a ocelovým pláštěm z pozinkovaného plechu,vnější průměr 560 mm - 16,2 m, a 500 mm-16,2 m. v předizolované trubce je výrobcem osazen dvouvodičový kontrolní a výstražný systém,  spojování trubek svářením, vč. továrně vyrobeného přechodu na stáv.ocel.potrubí (4ks), vč.zaizolování svarů - 10ks</t>
  </si>
  <si>
    <t>2*16,2=32,400 [A]</t>
  </si>
  <si>
    <t>radiogr.zkouška ocel.potrubí DN 350 - kontrola svarů - 10 ks</t>
  </si>
  <si>
    <t>stresstestová zkouška ocel.chrániček- potrubí DN 700</t>
  </si>
  <si>
    <t>jiskrová zkouška ocel.potrubí DN 350</t>
  </si>
  <si>
    <t>vybourání stáv. horkovodního potrubí  -  ocel DN 350 - 32,4 m, vč.kluzných uložení a předání provozovateli distribuční soustavy (PDS) a technické infrastruktury  nebo odvoz a uložení na skládku, vč.odstranění tepelné izolace - odvoz a uložení na skládku nebezpečného odpadu   
vybourání stáv. horkovodního potrubí  -  ocel DN 350  - demontáž stávajícího potrubí pro montáž přeložky - 12 m, potrubí bude zpětně namontováno</t>
  </si>
  <si>
    <t>16,2*2+2*6=44,400 [A]</t>
  </si>
  <si>
    <t>96916</t>
  </si>
  <si>
    <t>VYBOURÁNÍ POTRUBÍ DN DO 800MM VODOVODNÍCH</t>
  </si>
  <si>
    <t>vybourání stáv. horkovodního potrubí  -  chránička ocel DN 700  a předání provozovateli distribuční soustavy (PDS) a technické infrastruktury  nebo odvoz a uložení na skládku</t>
  </si>
  <si>
    <t>2*11=22,000 [A]</t>
  </si>
  <si>
    <t>E.1.8</t>
  </si>
  <si>
    <t>Pozemní komunikace</t>
  </si>
  <si>
    <t xml:space="preserve">  SO 31-38-03</t>
  </si>
  <si>
    <t>ŽST Par.-Rosice n. L., příst. kom. od Př.ev. km 3,301 ,část St.m. Pardubice</t>
  </si>
  <si>
    <t>SO 31-38-03</t>
  </si>
  <si>
    <t>113326</t>
  </si>
  <si>
    <t>ODSTRAN PODKL ZPEVNĚNÝCH PLOCH Z KAMENIVA NESTMEL, ODVOZ DO 12KM</t>
  </si>
  <si>
    <t>včetně odvozu a uložení na recyklační středisko</t>
  </si>
  <si>
    <t>stávající nezpevněná cesta 105*0,3=31,500 [A]  
Celkem: A=31,500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</si>
  <si>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</si>
  <si>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včetně odvozu a uložení na skládku</t>
  </si>
  <si>
    <t>42*0,3=12,600 [A]  
Celkem: A=12,600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</si>
  <si>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</si>
  <si>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Edef=30MPa</t>
  </si>
  <si>
    <t>110=110,000 [A]  
rozšíření pod krajnice  
(38+16,5)*0,5=27,250 [B]  
Celkem: (A+B)=137,250 [C]</t>
  </si>
  <si>
    <t>položka zahrnuje úpravu pláně včetně vyrovnání výškových rozdílů</t>
  </si>
  <si>
    <t>ŠDb fr.  0/32  tl.200mm</t>
  </si>
  <si>
    <t>110=110,000 [A]  
rozšíření pod krajnice  
(38+16,5)*0,5=27,250 [B]  
Celkem: (A+B)*0,2=27,450 [C]</t>
  </si>
  <si>
    <t>- dodání směsi, postřiku, nátěru, dlažeb nebo dílců v požadované kvalitě    
- očištění podkladu případně zřízení spojovací vrstvy    
- uložení směsi, dlažby nebo dílců a provedení nátěrů a postřiků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 pod., nestanoví-li zadávací dokumentace jinak    
- těsnění, tmelení a výplň spar a otvorů    
- úpravu dilatačních spar a povrchu vrstvy</t>
  </si>
  <si>
    <t>R materiál  tl. 90mm</t>
  </si>
  <si>
    <t>110*0,09=9,900 [A]  
Celkem: A=9,900 [B]</t>
  </si>
  <si>
    <t>56930</t>
  </si>
  <si>
    <t>ZPEVNĚNÍ KRAJNIC ZE ŠTĚRKODRTI</t>
  </si>
  <si>
    <t>ŠDb fr.  0/32 tl. 100mm</t>
  </si>
  <si>
    <t>0,5*(38+16,5)*0,1=2,725 [A]  
Celkem: A=2,725 [B]</t>
  </si>
  <si>
    <t>- dodání kameniva předepsané kvality a zrnitosti    
- rozprostření a zhutnění vrstvy v předepsané tloušťce    
- zřízení vrstvy bez rozlišení šířky, pokládání vrstvy po etapách</t>
  </si>
  <si>
    <t>572741</t>
  </si>
  <si>
    <t>DVOUVRSTVÝ ASFALTOVÝ NÁTĚR DO 2,0KG/M2</t>
  </si>
  <si>
    <t>DV 20</t>
  </si>
  <si>
    <t>110=110,000 [A]  
Celkem: A=110,000 [B]</t>
  </si>
  <si>
    <t>- dodání všech předepsaných materiálů pro nátěry v předepsaném množství    
- provedení dle předepsaného technologického předpisu    
- zřízení vrstvy bez rozlišení šířky, pokládání vrstvy po etapách    
- úpravu napojení, ukončení</t>
  </si>
  <si>
    <t>990</t>
  </si>
  <si>
    <t>014111</t>
  </si>
  <si>
    <t>POPLATKY ZA SKLÁDKU TYP S-IO (INERTNÍ ODPAD)</t>
  </si>
  <si>
    <t>17 05 04 O  demoliční materiál - stavební suť (kámen, beton, železobeton)    
Recyklační středisko stavebních odpadů</t>
  </si>
  <si>
    <t>pol. 11332A kamenivo  
31,5*2,2=69,300 [A]  
Celkem: A=69,300 [B]</t>
  </si>
  <si>
    <t>zahrnuje veškeré poplatky provozovateli skládky související s uložením odpadu na skládce.</t>
  </si>
  <si>
    <t>014121</t>
  </si>
  <si>
    <t>POPLATKY ZA SKLÁDKU TYP S-OO (OSTATNÍ ODPAD)</t>
  </si>
  <si>
    <t>17 05 04 O Vytěžené zeminy a horniny - I. třída těžitelnosti (dříve třídy 1, 2, 3, 4 a), 4 b), 4 c), 4 f))   
Rekultivace - zemina splňující podmínky pro využívání odpadů na povrchu terénu dle vyhlášky č. 294/2005 Sb.</t>
  </si>
  <si>
    <t>pol. 123735 odkop  
12,6*1,8=22,680 [A]  
Celkem: A=22,680 [B]</t>
  </si>
  <si>
    <t xml:space="preserve">  SO 31-38-04</t>
  </si>
  <si>
    <t>ŽST Pardubice-Rosice nad Labem, přístupová komunikace k novému technologickému objektu</t>
  </si>
  <si>
    <t>SO 31-38-04</t>
  </si>
  <si>
    <t>(40+14)*0,20=10,800 [A]</t>
  </si>
  <si>
    <t>113436</t>
  </si>
  <si>
    <t>ODSTRAN KRYTU ZPEVNĚNÝCH PLOCH S ASFALT POJIVEM VČET PODKLADU, ODVOZ DO 12KM</t>
  </si>
  <si>
    <t>asfalt  
(10+5)*0,1=1,500 [A]</t>
  </si>
  <si>
    <t>vozovka  
85*0,2=17,000 [A]  
odstupňování kce  
46*0,2=9,200 [B]  
chodník  
28*0,2=5,600 [C]  
Celkem: A+B+C=31,800 [D]</t>
  </si>
  <si>
    <t>nenamrzavý, nesoudržný materiál</t>
  </si>
  <si>
    <t>vozovka  
85*0,5=42,500 [A]  
odstupňování kce  
46*0,8*0,5=18,400 [B]  
chodník  
28*0,25=7,000 [C]  
Celkem: A+B+C=67,900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</si>
  <si>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</si>
  <si>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vozovka  
85=85,000 [A]  
odstupňování kce  
46*0,5=23,000 [B]  
chodník  
28=28,000 [C]  
Celkem: A+B+C=136,000 [D]</t>
  </si>
  <si>
    <t>28999</t>
  </si>
  <si>
    <t>OPLÁŠTĚNÍ (ZPEVNĚNÍ) Z FÓLIE</t>
  </si>
  <si>
    <t>nopová folie z HDPE pevnost v tlaku 400kN/m2, včetně kotvení a krycí lišty</t>
  </si>
  <si>
    <t>podél domu  
20*1,5=30,000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</si>
  <si>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</si>
  <si>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ŠDb fr.  0/32 tl. 250mm</t>
  </si>
  <si>
    <t>vozovka  
85*0,25=21,250 [A]  
odstupňování kce  
46*0,5*0,25=5,750 [B]  
chodník  
28*0,25=7,000 [C]  
Celkem: A+B+C=34,000 [D]</t>
  </si>
  <si>
    <t>R materiál  tl. 60mm</t>
  </si>
  <si>
    <t>vozovka  
85=85,000 [A]  
odstupňování kce  
46*0,05=2,300 [B]  
Celkem: (A+B)*0,06=5,238 [C]</t>
  </si>
  <si>
    <t>20=20,000 [A]  
Celkem: A*0,1=2,000 [B]</t>
  </si>
  <si>
    <t>572133</t>
  </si>
  <si>
    <t>INFILTRAČNÍ POSTŘIK Z EMULZE DO 1,5KG/M2</t>
  </si>
  <si>
    <t>vozovka  
85*0,25=21,250 [A]  
odstupňování kce  
46*0,5*0,25=5,750 [B]  
Celkem: A+B=27,000 [C]</t>
  </si>
  <si>
    <t>85=85,000 [A]  
odstupňování kce  
46*0,05=2,300 [B]  
Celkem: (A+B)=87,300 [C]</t>
  </si>
  <si>
    <t>- dodání všech předepsaných materiálů pro postřiky v předepsaném množství   
- provedení dle předepsaného technologického předpisu   
- zřízení vrstvy bez rozlišení šířky, pokládání vrstvy po etapách   
- úpravu napojení, ukončení</t>
  </si>
  <si>
    <t>85=85,000 [A]  
Celkem: A=85,000 [B]</t>
  </si>
  <si>
    <t>bet. zámková dlažba vzor ičko,  včetně lože a spárování drtí</t>
  </si>
  <si>
    <t>kce chodník  
15+13=28,000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</si>
  <si>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</si>
  <si>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917212</t>
  </si>
  <si>
    <t>ZÁHONOVÉ OBRUBY Z BETONOVÝCH OBRUBNÍKŮ ŠÍŘ 80MM</t>
  </si>
  <si>
    <t>betonový záhonový obr. přímý 80/250/1000 včetně bet lože s boční opěrou</t>
  </si>
  <si>
    <t>30=30,000 [A]  
Celkem: A=30,000 [B]</t>
  </si>
  <si>
    <t>919112</t>
  </si>
  <si>
    <t>ŘEZÁNÍ ASFALTOVÉHO KRYTU VOZOVEK TL DO 100MM</t>
  </si>
  <si>
    <t>napojení na stávající  asf. plochu</t>
  </si>
  <si>
    <t>4+5=9,000 [A]</t>
  </si>
  <si>
    <t>931311</t>
  </si>
  <si>
    <t>TĚSNĚNÍ DILATAČ SPAR ASF ZÁLIVKOU PRŮŘ DO 100MM2</t>
  </si>
  <si>
    <t>položka zahrnuje dodávku a osazení předepsaného materiálu, očištění ploch spáry před úpravou, očištění okolí spáry po úpravě    
nezahrnuje těsnící profil</t>
  </si>
  <si>
    <t>pol. 11332A kamenivo  
10,8*2,2=23,760 [A]</t>
  </si>
  <si>
    <t>k.č. 17 03 02 - Vybouraný asfaltový beton bez dehtu</t>
  </si>
  <si>
    <t>pol. 113435 vybouraný asf.  
1,5*2,5=3,750 [A]</t>
  </si>
  <si>
    <t>pol. 123735 odkop  
31,38*1,8=56,484 [A]</t>
  </si>
  <si>
    <t xml:space="preserve">  SO 31-38-06</t>
  </si>
  <si>
    <t>ŽST Par.-Rosice n. L., příst. kom. od Př.ev. km 3,301 ,část soukr. vlastník</t>
  </si>
  <si>
    <t>SO 31-38-06</t>
  </si>
  <si>
    <t>stávající nezpevněná cesta  
70*0,3=21,000 [A]  
Celkem: A=21,000 [B]</t>
  </si>
  <si>
    <t>200*0,3=60,000 [A]  
Celkem: A=60,000 [B]</t>
  </si>
  <si>
    <t>590*0,5=295,000 [A]  
Celkem: A=295,000 [B]</t>
  </si>
  <si>
    <t>650=650,000 [A]  
rozšíření pod krajnice  
(160+133)*0,5=146,500 [B]  
Celkem: (A+B)=796,500 [C]</t>
  </si>
  <si>
    <t>1,5*(160+133)*0,15=65,925 [A]  
Celkem: A=65,925 [B]</t>
  </si>
  <si>
    <t>položka zahrnuje:   
nutné přemístění ornice z dočasných skládek vzdálených do 50m   
rozprostření ornice v předepsané tloušťce v rovině a ve svahu do 1:5</t>
  </si>
  <si>
    <t>1,5*(160+133)=439,500 [A]  
Celkem: A=439,500 [B]</t>
  </si>
  <si>
    <t>Zahrnuje dodání předepsané travní směsi, její výsev na ornici, zalévání, první pokosení, to vše bez ohledu na sklon terénu</t>
  </si>
  <si>
    <t>620=620,000 [A]  
rozšíření pod krajnicí  
(160+133)*0,5=146,500 [B]  
Celkem: (A+B)*0,2=153,300 [C]</t>
  </si>
  <si>
    <t>620*0,09=55,800 [A]  
Celkem: A=55,800 [B]</t>
  </si>
  <si>
    <t>0,5*(160+133)*0,1=14,650 [A]  
Celkem: A=14,650 [B]</t>
  </si>
  <si>
    <t>620=620,000 [A]  
Celkem: A=620,000 [B]</t>
  </si>
  <si>
    <t>pol. 11332A kamenivo  
21*2,2=46,200 [A]  
Celkem: A=46,200 [B]</t>
  </si>
  <si>
    <t>pol. 123735 odkop  
200*0,3*1,8=108,000 [A]  
Celkem: A=108,000 [B]</t>
  </si>
  <si>
    <t xml:space="preserve">  SO 32-38-01</t>
  </si>
  <si>
    <t>Pard.-Rosice n.L.- Stéblová, zastávka Pard.-Semtín, přístupové kom. na nást., část Správa železnic</t>
  </si>
  <si>
    <t>SO 32-38-01</t>
  </si>
  <si>
    <t>(10)*0,20=2,000 [A]</t>
  </si>
  <si>
    <t>(140+120)*0,1=26,000 [A]</t>
  </si>
  <si>
    <t>chodník západní přístup  
4,0*3,5=14,000 [A]  
chodník východní přístup  
3,5*3,5=12,250 [B]  
Celkem: A+B=26,250 [C]</t>
  </si>
  <si>
    <t>(140+120)=260,000 [A]</t>
  </si>
  <si>
    <t>chodník západní přístup  
36+10=46,000 [A]  
chodník východní přístup  
55=55,000 [B]  
Celkem: (A+B)*0,1=10,100 [C]</t>
  </si>
  <si>
    <t>chodník západní přístup  
36+10=46,000 [A]  
chodník východní přístup  
55=55,000 [B]  
Celkem: A+B=101,000 [C]</t>
  </si>
  <si>
    <t>nopová folie na rozranní chodníku a objektu podchodu   
(15+31)*1,5=69,000 [A]</t>
  </si>
  <si>
    <t>ŠDb fr.  0/32 tl. 240mm</t>
  </si>
  <si>
    <t>chodník západní přístup  
61=61,000 [A]  
chodník východní přístup  
70=70,000 [B]  
Celkem: (A+B)*0,15=19,650 [C]</t>
  </si>
  <si>
    <t>chodník západní přístup  
31+6+24=61,000 [A]  
chodník východní přístup  
7,5+36+4=47,500 [B]  
Celkem: (A+B)*0,5*0,1=5,425 [C]</t>
  </si>
  <si>
    <t>chodník západní přístup  
61=61,000 [A]  
chodník východní přístup  
70=70,000 [B]  
Celkem: A+B=131,000 [C]</t>
  </si>
  <si>
    <t>917211</t>
  </si>
  <si>
    <t>ZÁHONOVÉ OBRUBY Z BETONOVÝCH OBRUBNÍKŮ ŠÍŘ 50MM</t>
  </si>
  <si>
    <t>betonový záhonový obr. přímý 50/200/500 včetně bet lože s boční opěrou</t>
  </si>
  <si>
    <t>chodník západní přístup  
25+30=55,000 [A]  
chodník východní přístup  
9=9,000 [B]  
Celkem: A+B=64,000 [C]</t>
  </si>
  <si>
    <t>pol. 11332A kamenivo  
2*2,2=4,400 [A]</t>
  </si>
  <si>
    <t>pol. 123735 odkop  
26*1,8=46,800 [A]</t>
  </si>
  <si>
    <t xml:space="preserve">  SO 32-38-02</t>
  </si>
  <si>
    <t>Pard.-Rosice n. L. - Stéblová, zast. Par.-Semtín, přístupové kom. na nást.,část St. m. Pardubice</t>
  </si>
  <si>
    <t>SO 32-38-02</t>
  </si>
  <si>
    <t>(15)*0,20=3,000 [A]</t>
  </si>
  <si>
    <t>(20+123)*0,1=14,300 [A]</t>
  </si>
  <si>
    <t>chodník východní přístup  
(42+30+18)*0,1=9,000 [A]  
Celkem: A=9,000 [B]</t>
  </si>
  <si>
    <t>(20+123)=143,000 [A]</t>
  </si>
  <si>
    <t>chodník západní přístup  
2=2,000 [A]  
chodník východní přístup  
3+1=4,000 [B]  
Celkem: (A+B)*0,1=0,600 [C]</t>
  </si>
  <si>
    <t>chodník západní přístup  
2=2,000 [A]  
chodník východní přístup  
3+1=4,000 [B]  
Celkem: A+B=6,000 [C]</t>
  </si>
  <si>
    <t>nopová folie na rozranní chodníku a objektu podchodu   
(5+3)*1,5=12,000 [A]</t>
  </si>
  <si>
    <t>šedá dlažba   
chodník západní přístup  
8=8,000 [A]  
chodník východní přístup  
40+30+18=88,000 [B]  
varovné pásy  
2=2,000 [C]  
Celkem: (A+B+C)*0,15=14,700 [D]</t>
  </si>
  <si>
    <t>chodník západní přístup  
5=5,000 [A]  
chodník východní přístup  
28+27=55,000 [B]  
Celkem: (A+B)*0,5*0,1=3,000 [C]</t>
  </si>
  <si>
    <t>58250</t>
  </si>
  <si>
    <t>DLÁŽDĚNÉ KRYTY Z BETONOVÝCH DLAŽDIC BEZ LOŽE</t>
  </si>
  <si>
    <t>rovinné dlaždice o rozměrech 200 x 200 mm bez sražené hrany, podél varovného a signálního pásu</t>
  </si>
  <si>
    <t>4*0,2=0,800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</si>
  <si>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</si>
  <si>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chodník západní přístup  
8=8,000 [A]  
chodník východní přístup  
40+30+18=88,000 [B]  
Celkem: A+B=96,000 [C]</t>
  </si>
  <si>
    <t>0,5*4=2,000 [A]</t>
  </si>
  <si>
    <t>chodník západní přístup  
25+30=55,000 [A]  
chodník východní přístup  
8+20+28=56,000 [B]  
Celkem: A+B=111,000 [C]</t>
  </si>
  <si>
    <t>sil. obr. přímý 250/1000/150 (v,d,š) včetně bet lože C16/20 s boční opěrou</t>
  </si>
  <si>
    <t>pol. 11332A kamenivo  
3*2,2=6,600 [A]</t>
  </si>
  <si>
    <t>pol. 123735 odkop  
14,3*1,8=25,740 [A]</t>
  </si>
  <si>
    <t xml:space="preserve">  SO 32-38-05</t>
  </si>
  <si>
    <t>Pardubice-Rosice n. L. - Stéblová, příst.kom. za rušený přejezd ev. km 5,953, část Správa železnic</t>
  </si>
  <si>
    <t>SO 32-38-05</t>
  </si>
  <si>
    <t>odečteno ze situace   
1387+1396=2 783,000 [A]  
rozšíření pod krajnicí  
(927+929)*0,8=1 484,800 [B]  
Celkem: (A+B)*0,6=2 560,680 [C]</t>
  </si>
  <si>
    <t>nesoudržný nenamrzavý materiál</t>
  </si>
  <si>
    <t>odečteno ze situace   
1387+1396=2 783,000 [A]  
rozšíření pod krajnicí  
(927+929)*0,8=1 484,800 [B]  
Celkem: (A+B)*0,2=853,560 [C]</t>
  </si>
  <si>
    <t>odečteno ze situace   
1387+1396=2 783,000 [A]  
rozšíření pod krajnicí  
(927+929)*1,5=2 784,000 [B]  
Celkem: (A+B)=5 567,000 [C]</t>
  </si>
  <si>
    <t>odečteno ze situace  
1387+1396=2 783,000 [A]  
rozšíření pod krajnicí  
(927+929)*1,5=2 784,000 [B]  
Celkem: (A+B)=5 567,000 [C]</t>
  </si>
  <si>
    <t>0,5*(313+329)*0,1=32,100 [A]</t>
  </si>
  <si>
    <t>0,5*(313+329)=321,000 [A]</t>
  </si>
  <si>
    <t>sanace podloží lomovým kámenem  LKD 63-125mm tl. 300mm</t>
  </si>
  <si>
    <t>odečteno ze situace   
1387+1396=2 783,000 [A]  
rozšíření pod krajnicí  
(927+929)*0,8=1 484,800 [B]  
Celkem: (A+B)*0,3=1 280,340 [C]</t>
  </si>
  <si>
    <t>položka zahrnuje dodávku předepsaného kameniva, mimostaveništní a vnitrostaveništní dopravu a jeho uložení    
není-li v zadávací dokumentaci uvedeno jinak, jedná se o nakupovaný materiál</t>
  </si>
  <si>
    <t>netkaná separační geotextilie 300g/m2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</si>
  <si>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</si>
  <si>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1387+1396=2 783,000 [A]  
rozšíření pod krajnicí  
(927+929)*0,5=928,000 [B]  
Celkem: (A+B)*0,2=742,200 [C]</t>
  </si>
  <si>
    <t>(1387+1396)*0,09=250,470 [A]</t>
  </si>
  <si>
    <t>ŠDb fr.  0/32 tl 100mm</t>
  </si>
  <si>
    <t>0,5*(927+929)*0,1=92,800 [A]  
Celkem: A=92,800 [B]</t>
  </si>
  <si>
    <t>1387+1396=2 783,000 [A]</t>
  </si>
  <si>
    <t>pol. 123735 odkop  
2560,68*1,8=4 609,224 [A]  
Celkem: A=4 609,224 [B]</t>
  </si>
  <si>
    <t xml:space="preserve">  SO 32-38-06</t>
  </si>
  <si>
    <t>Pardubice-Rosice n.L. - Stéblová, příst. kom. za rušený přejezd ev. km 5,953, část obec Srch</t>
  </si>
  <si>
    <t>SO 32-38-06</t>
  </si>
  <si>
    <t>1055=1 055,000 [A]  
rozšíření pod krajnicí  
(280+290+28)*0,8=478,400 [B]  
Celkem: (A+B)*0,6=920,040 [C]</t>
  </si>
  <si>
    <t>1055=1 055,000 [A]  
rozšíření pod krajnicí  
(280+290+28)*0,8=478,400 [B]  
Celkem: (A+B)*0,2=306,680 [C]</t>
  </si>
  <si>
    <t>1055=1 055,000 [A]  
rozšíření pod krajnicí  
(280+290+28)*0,5=299,000 [B]  
Celkem: (A+B)=1 354,000 [C]</t>
  </si>
  <si>
    <t>323=323,000 [A]  
rozšíření pod krajnicí  
(280+290+28)=598,000 [B]  
Celkem: (A+B)*0,5*2*0,1=92,100 [C]</t>
  </si>
  <si>
    <t>323=323,000 [A]  
rozšíření pod krajnicí  
(280+290+28)=598,000 [B]  
Celkem: (A+B)*0,5*2=921,000 [C]</t>
  </si>
  <si>
    <t>1055=1 055,000 [A]  
rozšíření pod krajnicí  
(280+290+28)*0,8=478,400 [B]  
Celkem: (A+B)*0,3=460,020 [C]</t>
  </si>
  <si>
    <t>1055=1 055,000 [A]  
rozšíření pod krajnicí  
(280+290+28)*1,5=897,000 [B]  
Celkem: A+B=1 952,000 [C]</t>
  </si>
  <si>
    <t>1055=1 055,000 [A]  
rozšíření pod krajnicí  
(280+290+28)*0,5=299,000 [B]  
Celkem: (A+B)*0,2=270,800 [C]</t>
  </si>
  <si>
    <t>1055*0,09=94,950 [A]  
Celkem: A=94,950 [B]</t>
  </si>
  <si>
    <t>0,5*(280+290+28)*0,1=29,900 [A]  
Celkem: A=29,900 [B]</t>
  </si>
  <si>
    <t>1055=1 055,000 [A]  
Celkem: A=1 055,000 [B]</t>
  </si>
  <si>
    <t>pol. 123735 odkop  
920,04*1,8=1 656,072 [A]  
Celkem: A=1 656,072 [B]</t>
  </si>
  <si>
    <t xml:space="preserve">  SO 34-38-01</t>
  </si>
  <si>
    <t>Medlešice - Pardubice-Rosice n. L., zastávka Staré Jesenčany, úprava příst. kom. na nást.</t>
  </si>
  <si>
    <t>SO 34-38-01</t>
  </si>
  <si>
    <t>asfalt  
3,5*0,5*0,5=0,875 [A]</t>
  </si>
  <si>
    <t>35*0,2=7,000 [A]</t>
  </si>
  <si>
    <t>35*0,6=21,000 [A]</t>
  </si>
  <si>
    <t>35=35,000 [A]</t>
  </si>
  <si>
    <t>(8+7,5)*0,5*0,1=0,775 [A]</t>
  </si>
  <si>
    <t>8+7,5=15,500 [A]</t>
  </si>
  <si>
    <t>ŠDb fr.  0/32 tl. 150mm</t>
  </si>
  <si>
    <t>šedá  
15=15,000 [A]  
barevná reliefni  
2=2,000 [B]  
podél sil. 32226    
3,5*0,5*0,4=0,700 [C]  
Celkem: A+B+C=17,700 [D]</t>
  </si>
  <si>
    <t>(9,5+10+1,8)*0,1=2,130 [A]</t>
  </si>
  <si>
    <t>577222</t>
  </si>
  <si>
    <t>VRSTVY PRO OBNOVU, OPRAVY - SPOJ POSTŘIK DO 1,0KG/M2</t>
  </si>
  <si>
    <t>podél sil. 32226    
3,5*0,5*0,05*2=0,175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</si>
  <si>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</si>
  <si>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5774AE</t>
  </si>
  <si>
    <t>VRSTVY PRO OBNOVU A OPRAVY Z ASF BETONU ACO 11+, 11S</t>
  </si>
  <si>
    <t>ACO 11 2 x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</si>
  <si>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</si>
  <si>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3*0,2=0,600 [A]</t>
  </si>
  <si>
    <t>13+2=15,000 [A]</t>
  </si>
  <si>
    <t>varovné a signální pásy</t>
  </si>
  <si>
    <t>1,5=1,500 [A]</t>
  </si>
  <si>
    <t>9111A1</t>
  </si>
  <si>
    <t>ZÁBRADLÍ SILNIČNÍ S VODOR MADLY - DODÁVKA A MONTÁŽ</t>
  </si>
  <si>
    <t>zábradlí výšky 1,1m včetně bet základu a nátěru</t>
  </si>
  <si>
    <t>3,5=3,500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</si>
  <si>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</si>
  <si>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9,5+10+1,8=21,300 [A]</t>
  </si>
  <si>
    <t>sil. obr. přímý NÁJEZDOVÝ 150/1000/150 (v,d,š) včetně bet lože C20/25 s boční opěrou</t>
  </si>
  <si>
    <t>podél sil. 32226   
3=3,000 [A]</t>
  </si>
  <si>
    <t>podél sil. 32226</t>
  </si>
  <si>
    <t>deska nástupiště - odstranění, odvoz a uložení na skládku včetně poplatku</t>
  </si>
  <si>
    <t>1,5*1,5*0,2=0,450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</si>
  <si>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</si>
  <si>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 113435 vybouraný asf.  
0,875*2,5=2,188 [A]</t>
  </si>
  <si>
    <t>pol. 123735 odkop  
7*1,8=12,600 [A]</t>
  </si>
  <si>
    <t>E.1.9</t>
  </si>
  <si>
    <t>Kabelovody, kolektory</t>
  </si>
  <si>
    <t xml:space="preserve">  SO 31-39-01</t>
  </si>
  <si>
    <t>ŽST Pardubice-Rosice nad Labem, kabelovod</t>
  </si>
  <si>
    <t>SO 31-39-01</t>
  </si>
  <si>
    <t>POPLATKY ZA LIKVIDACI ODPADŮ NEKONTAMINOVANÝCH - 17 05 04 VYTĚŽENÉ ZEMINY A HORNINY - II. TŘÍDA TĚŽITELNOSTI</t>
  </si>
  <si>
    <t>;odvoz horniny na skládku; 
;110*1,83; hmotnost 1,836t/m3;</t>
  </si>
  <si>
    <t>1. 550*0,4 ; výkop štěrku - 40% z celkového objemu výkopu; 
;odvoz na mezideponii - bude použito vše pro zpětný zásyp;</t>
  </si>
  <si>
    <t>131831</t>
  </si>
  <si>
    <t>HLOUBENÍ JAM ZAPAŽ I NEPAŽ TŘ. II, ODVOZ DO 1KM</t>
  </si>
  <si>
    <t>;odvoz na mezideponii - bude použito částečně pro zpětný zásyp; 
1. 550*0,6 ; výkop horniny - 60% z celkového objemu výkopu; 
2. -110; odečet horniny určené k odvozu;</t>
  </si>
  <si>
    <t>131836</t>
  </si>
  <si>
    <t>HLOUBENÍ JAM ZAPAŽ I NEPAŽ TŘ. II, ODVOZ DO 12KM</t>
  </si>
  <si>
    <t>1. 550*0,6 ; výkop horniny - 60% z celkového objemu výkopu; 
2. -220; odečet objemu horniny určené k zásypům; 
; viz tabulka v PD;</t>
  </si>
  <si>
    <t>1. 220; vykopaný štěrk určený k zásypu; 
;vykopávka, naložení a doprava z mezideponie na místo zásypu; 
; viz tabulka v PD</t>
  </si>
  <si>
    <t>125831</t>
  </si>
  <si>
    <t>VYKOPÁVKY ZE ZEMNÍKŮ A SKLÁDEK TŘ. II, ODVOZ DO 1KM</t>
  </si>
  <si>
    <t>1. 220; vykopaná hornina určená k zásypu; 
;vykopávka, naložení a doprava z mezideponie na místo zásypu; 
; viz tabulka v PD</t>
  </si>
  <si>
    <t>1. 440; celkový objem zásypu; 
2. -220, odečet objem zásypu stávajícím štěrkem; 
;viz.tabulka v PD;</t>
  </si>
  <si>
    <t>17491</t>
  </si>
  <si>
    <t>ZÁSYP JAM A RÝH Z JINÝCH MATERIÁLŮ</t>
  </si>
  <si>
    <t>1. 220; zásyp vykopaným stávajícím štěrkem použitelným pro zásyp, bez dodávky materiálu 
; viz tabulka v PD;</t>
  </si>
  <si>
    <t>27232</t>
  </si>
  <si>
    <t>ZÁKLADY ZE ŽELEZOBETONU</t>
  </si>
  <si>
    <t>1. 17,2 + 7,3; podkladní betony; viz.tabulka v PD; ; použity urychlovače a plastifikátory</t>
  </si>
  <si>
    <t>1. (184,2 m2  + 70,1 m2 ) x 8,3kg; podkladní betony - mezišachetní úseky + šachty - KARI 100/100/8; 
;viz.tabulka v PD;</t>
  </si>
  <si>
    <t>PSV</t>
  </si>
  <si>
    <t>711611</t>
  </si>
  <si>
    <t>IZOLACE ŠTOL PROTI ZEM VLHK ASFALT NÁTĚRY</t>
  </si>
  <si>
    <t>1. 334,0; šachty; 
2. 109; mezišachetní úsek; 
; viz.tabulka v PD;</t>
  </si>
  <si>
    <t>711612</t>
  </si>
  <si>
    <t>IZOLACE ŠTOL PROTI ZEM VLHK ASFALT PÁSY</t>
  </si>
  <si>
    <t>;2 vrstvy; 
1. 504,2; šachty; 
2. 218,1*2; mezišachetní úsek; 
; viz.tabulka v PD;</t>
  </si>
  <si>
    <t>711519</t>
  </si>
  <si>
    <t>OCHRANA IZOLACE PODZEMNÍCH OBJEKTŮ TEXTILIÍ</t>
  </si>
  <si>
    <t>;2 vrstvy; 
1. 161,9*2+79,5*2; šachta - strop, stěny + podkladní beton 
2. 218,1*2; mezišachetní úsek - strop, stěny, podkladní beton 
; viz.tabulka v PD;</t>
  </si>
  <si>
    <t>1. 161,9 ;viz tabulka v PD;</t>
  </si>
  <si>
    <t>mezišachetní úseky - prostor mezi trubkami</t>
  </si>
  <si>
    <t>1. 30,9m3; viz tabulka v PD;; použity urychlovače a plastifikátory</t>
  </si>
  <si>
    <t>899573</t>
  </si>
  <si>
    <t>OBETONOVÁNÍ POTRUBÍ ZE ŽELEZOBETONU DO C16/20 VČETNĚ VÝZTUŽE</t>
  </si>
  <si>
    <t>šachta a mezišachetní úseky - betonové stěny a strop; použity urychlovače a plastifikátory</t>
  </si>
  <si>
    <t>1. 16,2; obetonování šachet (stěna +strop tl.100mm); 
2. 24,4; obetonování mezišachetních úseků (stěna +strop tl.150mm); 
;viz.tabulka v PD</t>
  </si>
  <si>
    <t>8984H</t>
  </si>
  <si>
    <t>KABELOVÉ KOMORY ŽELEZOBETONOVÉ VČ. VÝZTUŽE, UŽITNÝ OBJEM NAD 15M3</t>
  </si>
  <si>
    <t>1. 2,7*4,0*2,9 + 2,4*4,0*3,3 + 2,7*3,5*2,9; šachty</t>
  </si>
  <si>
    <t>89911J</t>
  </si>
  <si>
    <t>POKLOP C250 0,6/0,9</t>
  </si>
  <si>
    <t>kompozit C250</t>
  </si>
  <si>
    <t>1. poklop 0,6/0,9 - 1 ks</t>
  </si>
  <si>
    <t>89911I</t>
  </si>
  <si>
    <t>POKLOP C250 0,6/0,6</t>
  </si>
  <si>
    <t>1. poklop 0,6/0,6 - 1 ks</t>
  </si>
  <si>
    <t>89911N</t>
  </si>
  <si>
    <t>BETONOVÝ POKLOP pro zadláždění B125 0,9/0,6</t>
  </si>
  <si>
    <t>1. poklop 0,9/0,6 - 3 ks</t>
  </si>
  <si>
    <t>89911M</t>
  </si>
  <si>
    <t>BETONOVÝ POKLOP pro zadláždění B125 0,6/0,6</t>
  </si>
  <si>
    <t>1. poklop 0,6/0,6 - 2 ks</t>
  </si>
  <si>
    <t>R31390101</t>
  </si>
  <si>
    <t>Vodotěsná těsnění průchodky pro jednotlivé kabely 0,25/0,4</t>
  </si>
  <si>
    <t>1 ;viz tabulka v PD</t>
  </si>
  <si>
    <t>Položka zahrnuje veškeré prácem výkony a dodávky nutné pro provedení konkmpletního prvku/konstrukce dle PD</t>
  </si>
  <si>
    <t>R31390102</t>
  </si>
  <si>
    <t>Vodotěsná těsnění průchodky pro jednotlivé kabely 0,25/0,55</t>
  </si>
  <si>
    <t>6, viz tabulka v PD</t>
  </si>
  <si>
    <t>38824A</t>
  </si>
  <si>
    <t>KABELOVOD Z MULTIKANÁLŮ DEVÍTIOTVOROVÝCH STANDARDNÍCH</t>
  </si>
  <si>
    <t>214; viz tabulka v PD , DODÁVKA TRUBKY  796 m</t>
  </si>
  <si>
    <t>E.2</t>
  </si>
  <si>
    <t>Pozemní stavební objekty</t>
  </si>
  <si>
    <t xml:space="preserve">  SO 31-51-01</t>
  </si>
  <si>
    <t>ŽST Pardubice-Rosice nad Labem, stavební úpravy výpravní budovy</t>
  </si>
  <si>
    <t>SO 31-51-01</t>
  </si>
  <si>
    <t>139751101</t>
  </si>
  <si>
    <t>Vykopávky v uzavřených prostorech v hornině třídy těžitelnosti I, skupiny 1 až 3 ručně</t>
  </si>
  <si>
    <t>ÚRS - CÚ 2020</t>
  </si>
  <si>
    <t>šachta, kanál - venkovní část, vnitřní část</t>
  </si>
  <si>
    <t>7.605</t>
  </si>
  <si>
    <t>Technická specifikace odpovídá příslušné cenové soustavě</t>
  </si>
  <si>
    <t>162251102</t>
  </si>
  <si>
    <t>Vodorovné přemístění do 50 m výkopku/sypaniny z horniny třídy těžitelnosti I, skupiny 1 až 3</t>
  </si>
  <si>
    <t>výkopy+násypy</t>
  </si>
  <si>
    <t>7,605+2,185</t>
  </si>
  <si>
    <t>162751117</t>
  </si>
  <si>
    <t>Vodorovné přemístění do 10000 m výkopku/sypaniny z horniny třídy těžitelnosti I, skupiny 1 až 3</t>
  </si>
  <si>
    <t>výkopy-násypy</t>
  </si>
  <si>
    <t>7,605-2,185</t>
  </si>
  <si>
    <t>162751119</t>
  </si>
  <si>
    <t>Příplatek k vodorovnému přemístění výkopku/sypaniny z horniny třídy těžitelnosti I, skupiny 1 až 3 ZKD 1000 m přes 10000 m</t>
  </si>
  <si>
    <t>koeficient přepočtu množství</t>
  </si>
  <si>
    <t>5,42*10</t>
  </si>
  <si>
    <t>171201221</t>
  </si>
  <si>
    <t>Poplatek za uložení na skládce (skládkovné) zeminy a kamení kód odpadu 17 05 04</t>
  </si>
  <si>
    <t>5,42*1,8</t>
  </si>
  <si>
    <t>174101101</t>
  </si>
  <si>
    <t>Zásyp jam, šachet rýh nebo kolem objektů sypaninou se zhutněním</t>
  </si>
  <si>
    <t>zásyp šachty ze stávající zeminy</t>
  </si>
  <si>
    <t>2.185</t>
  </si>
  <si>
    <t>181951112</t>
  </si>
  <si>
    <t>Úprava pláně v hornině třídy těžitelnosti I, skupiny 1 až 3 se zhutněním</t>
  </si>
  <si>
    <t>šachta: venkovní část + vnitřní část</t>
  </si>
  <si>
    <t>3,3+6,386</t>
  </si>
  <si>
    <t>Zakládání</t>
  </si>
  <si>
    <t>273313511</t>
  </si>
  <si>
    <t>Základové desky z betonu tř. C 12/15</t>
  </si>
  <si>
    <t>šachta + kanál</t>
  </si>
  <si>
    <t>1,144+1,205</t>
  </si>
  <si>
    <t>273321411</t>
  </si>
  <si>
    <t>Základové desky ze ŽB bez zvýšených nároků na prostředí tř. C 20/25</t>
  </si>
  <si>
    <t>kanál - dno (vnitřní část)</t>
  </si>
  <si>
    <t>0.352</t>
  </si>
  <si>
    <t>273323511</t>
  </si>
  <si>
    <t>Základové desky ze ŽB pro konstrukce bílých van tř. C 25/30</t>
  </si>
  <si>
    <t>šachta - dno (venkovní část)</t>
  </si>
  <si>
    <t>0.2</t>
  </si>
  <si>
    <t>273351121</t>
  </si>
  <si>
    <t>Zřízení bednění základových desek</t>
  </si>
  <si>
    <t>3.297</t>
  </si>
  <si>
    <t>273351122</t>
  </si>
  <si>
    <t>Odstranění bednění základových desek</t>
  </si>
  <si>
    <t>273361821</t>
  </si>
  <si>
    <t>Výztuž základových desek betonářskou ocelí 10 505 (R)</t>
  </si>
  <si>
    <t>šachta + kanál, předpoklad 170 kg/m3</t>
  </si>
  <si>
    <t>0.103</t>
  </si>
  <si>
    <t>274313511</t>
  </si>
  <si>
    <t>Základové pásy z betonu tř. C 12/15</t>
  </si>
  <si>
    <t>obetonování vnitř.kanálu + zabetonování stávajícího kanálu</t>
  </si>
  <si>
    <t>2,222+2,75</t>
  </si>
  <si>
    <t>279113141</t>
  </si>
  <si>
    <t>Základová zeď tl 150 mm z tvárnic ztraceného bednění včetně výplně z betonu tř. C 20/25</t>
  </si>
  <si>
    <t>kanál vnitřní</t>
  </si>
  <si>
    <t>3.85</t>
  </si>
  <si>
    <t>279323111</t>
  </si>
  <si>
    <t>Základová zeď ze ŽB pro konstrukce bílých van tř. C 25/30</t>
  </si>
  <si>
    <t>šachty, stěny</t>
  </si>
  <si>
    <t>0.416</t>
  </si>
  <si>
    <t>279351121</t>
  </si>
  <si>
    <t>Zřízení oboustranného bednění základových zdí</t>
  </si>
  <si>
    <t>4.766</t>
  </si>
  <si>
    <t>279351122</t>
  </si>
  <si>
    <t>Odstranění oboustranného bednění základových zdí</t>
  </si>
  <si>
    <t>279361821</t>
  </si>
  <si>
    <t>Výztuž základových zdí nosných betonářskou ocelí 10 505</t>
  </si>
  <si>
    <t>šachty, stěny, předpoklad 170 kg/m3</t>
  </si>
  <si>
    <t>0.176</t>
  </si>
  <si>
    <t>29211111</t>
  </si>
  <si>
    <t>Montáž pomocné konstrukce ocelové pro zvláštní zakládání z terénu</t>
  </si>
  <si>
    <t>podchycení základů pomocí L-profilů</t>
  </si>
  <si>
    <t>L100/100/12, 2 ks po 1 metru; 2*17,8/1000</t>
  </si>
  <si>
    <t>13010290</t>
  </si>
  <si>
    <t>tyč ocelová jakost 11 375 100x12mm</t>
  </si>
  <si>
    <t>Dodávka L-profilů</t>
  </si>
  <si>
    <t>Svislé a kompletní konstrukce</t>
  </si>
  <si>
    <t>310236261</t>
  </si>
  <si>
    <t>Zazdívka otvorů pl do 0,09 m2 ve zdivu nadzákladovém cihlami pálenými tl do 600 mm</t>
  </si>
  <si>
    <t>1. np</t>
  </si>
  <si>
    <t>310239211</t>
  </si>
  <si>
    <t>Zazdívka otvorů pl do 4 m2 ve zdivu nadzákladovém cihlami pálenými na MVC</t>
  </si>
  <si>
    <t>0.756</t>
  </si>
  <si>
    <t>310321111</t>
  </si>
  <si>
    <t>Zabetonování otvorů do pl 1 m2 ve zdivu nadzákladovém včetně bednění a výztuže</t>
  </si>
  <si>
    <t>základ</t>
  </si>
  <si>
    <t>0.138</t>
  </si>
  <si>
    <t>340239212</t>
  </si>
  <si>
    <t>Zazdívka otvorů v příčkách nebo stěnách plochy do 4 m2 cihlami plnými tl přes 100 mm</t>
  </si>
  <si>
    <t>1.818</t>
  </si>
  <si>
    <t>Úprava povrchů vnitřních</t>
  </si>
  <si>
    <t>611135101</t>
  </si>
  <si>
    <t>Hrubá výplň rýh ve stropech maltou jakékoli šířky rýhy</t>
  </si>
  <si>
    <t>1. np a 2. np - z 10%</t>
  </si>
  <si>
    <t>8.827</t>
  </si>
  <si>
    <t>611325401</t>
  </si>
  <si>
    <t>Oprava vnitřní vápenocementové hrubé omítky stropů v rozsahu plochy do 10%</t>
  </si>
  <si>
    <t>1. np a 2. np</t>
  </si>
  <si>
    <t>88.27</t>
  </si>
  <si>
    <t>612135101</t>
  </si>
  <si>
    <t>Hrubá výplň rýh ve stěnách maltou jakékoli šířky rýhy</t>
  </si>
  <si>
    <t>1. np a 2. np - z 30%</t>
  </si>
  <si>
    <t>73.388</t>
  </si>
  <si>
    <t>612315225</t>
  </si>
  <si>
    <t>Vápenná štuková omítka malých ploch do 4,0 m2 na stěnách</t>
  </si>
  <si>
    <t>612325402</t>
  </si>
  <si>
    <t>Oprava vnitřní vápenocementové hrubé omítky stěn v rozsahu plochy do 30%</t>
  </si>
  <si>
    <t>1. np + 2. np</t>
  </si>
  <si>
    <t>244.627</t>
  </si>
  <si>
    <t>Podlahy a podlahové konstrukce</t>
  </si>
  <si>
    <t>631312141</t>
  </si>
  <si>
    <t>Doplnění rýh v dosavadních mazaninách betonem prostým</t>
  </si>
  <si>
    <t>1. np - předpoklad 10%</t>
  </si>
  <si>
    <t>0.573</t>
  </si>
  <si>
    <t>632450131</t>
  </si>
  <si>
    <t>Vyrovnávací cementový potěr tl do 20 mm ze suchých směsí provedený v ploše</t>
  </si>
  <si>
    <t>35.17</t>
  </si>
  <si>
    <t>632451234</t>
  </si>
  <si>
    <t>Potěr cementový samonivelační litý C25 tl do 50 mm</t>
  </si>
  <si>
    <t>doplnění podlahy</t>
  </si>
  <si>
    <t>20.091</t>
  </si>
  <si>
    <t>233</t>
  </si>
  <si>
    <t>701001</t>
  </si>
  <si>
    <t>OZNAČOVACÍ ŠTÍTEK KABELOVÉHO VEDENÍ, SPOJKY NEBO KABELOVÉ SKŘÍNĚ (VČETNĚ OBJÍMKY)</t>
  </si>
  <si>
    <t>234</t>
  </si>
  <si>
    <t>702521</t>
  </si>
  <si>
    <t>PRŮRAZ ZDIVEM (PŘÍČKOU) BETONOVÝM TLOUŠŤKY DO 45 CM</t>
  </si>
  <si>
    <t>235</t>
  </si>
  <si>
    <t>703421</t>
  </si>
  <si>
    <t>ELEKTROINSTALAČNÍ TRUBKA PLASTOVÁ UV STABILNÍ VČETNĚ UPEVNĚNÍ A PŘÍSLUŠENSTVÍ DN PRŮMĚRU DO 25 MM</t>
  </si>
  <si>
    <t>DN 25</t>
  </si>
  <si>
    <t>236</t>
  </si>
  <si>
    <t>703422</t>
  </si>
  <si>
    <t>ELEKTROINSTALAČNÍ TRUBKA PLASTOVÁ UV STABILNÍ VČETNĚ UPEVNĚNÍ A PŘÍSLUŠENSTVÍ DN PRŮMĚRU PŘES 25 DO 40 MM</t>
  </si>
  <si>
    <t>DN 32</t>
  </si>
  <si>
    <t>237</t>
  </si>
  <si>
    <t>703511</t>
  </si>
  <si>
    <t>ELEKTROINSTALAČNÍ LIŠTA ŠÍŘKY DO 30 MM</t>
  </si>
  <si>
    <t>238</t>
  </si>
  <si>
    <t>Izolace proti vodě, vlhkosti a plynům</t>
  </si>
  <si>
    <t>711111001</t>
  </si>
  <si>
    <t>Provedení izolace proti zemní vlhkosti vodorovné za studena nátěrem penetračním</t>
  </si>
  <si>
    <t>kanál vnitřní + kanál dopnění podlahy</t>
  </si>
  <si>
    <t>4,125+9,041</t>
  </si>
  <si>
    <t>11163150</t>
  </si>
  <si>
    <t>lak penetrační asfaltový</t>
  </si>
  <si>
    <t>přepočet koeficientem množství</t>
  </si>
  <si>
    <t>13,166*0,0003</t>
  </si>
  <si>
    <t>711112001</t>
  </si>
  <si>
    <t>Provedení izolace proti zemní vlhkosti svislé za studena nátěrem penetračním</t>
  </si>
  <si>
    <t>7.315</t>
  </si>
  <si>
    <t>7,315*0,00035</t>
  </si>
  <si>
    <t>711141559</t>
  </si>
  <si>
    <t>Provedení izolace proti zemní vlhkosti pásy přitavením vodorovné NAIP</t>
  </si>
  <si>
    <t>13.166</t>
  </si>
  <si>
    <t>62856011</t>
  </si>
  <si>
    <t>pás asfaltový natavitelný modifikovaný SBS tl 4,0mm s vložkou z hliníkové fólie, hliníkové fólie s textilií a spalitelnou PE fólií nebo jemnozrnný min</t>
  </si>
  <si>
    <t>13,166*1,2</t>
  </si>
  <si>
    <t>711142559</t>
  </si>
  <si>
    <t>Provedení izolace proti zemní vlhkosti pásy přitavením svislé NAIP</t>
  </si>
  <si>
    <t>7,315*1,2</t>
  </si>
  <si>
    <t>711161222</t>
  </si>
  <si>
    <t>Izolace proti zemní vlhkosti nopovou fólií s textilií svislá, nopek v 8,0 mm, tl do 0,6 mm</t>
  </si>
  <si>
    <t>713131141</t>
  </si>
  <si>
    <t>Montáž izolace tepelné stěn a základů lepením celoplošně rohoží, pásů, dílců, desek</t>
  </si>
  <si>
    <t>28376438</t>
  </si>
  <si>
    <t>deska z polystyrénu XPS, hrana rovná a strukturovaný povrch 250kPa tl 30mm</t>
  </si>
  <si>
    <t>3,85*1,05</t>
  </si>
  <si>
    <t>ZTI</t>
  </si>
  <si>
    <t>248</t>
  </si>
  <si>
    <t>722173104</t>
  </si>
  <si>
    <t>Potrubí z plastových trubek ze síťovaného polyethylenu (PE-Xa) spojované mechanicky násuvnou objímkou plastovou D 25/3,5</t>
  </si>
  <si>
    <t>ÚRS 2020 01</t>
  </si>
  <si>
    <t>7.3</t>
  </si>
  <si>
    <t>249</t>
  </si>
  <si>
    <t>R72112</t>
  </si>
  <si>
    <t>podomítkový klimatizační sifon</t>
  </si>
  <si>
    <t>dodávka a montáž sifonu</t>
  </si>
  <si>
    <t>725</t>
  </si>
  <si>
    <t>Zdravotechnika - zařizovací předměty</t>
  </si>
  <si>
    <t>725210821</t>
  </si>
  <si>
    <t>Demontáž umyvadel bez výtokových armatur</t>
  </si>
  <si>
    <t>SOUBOR</t>
  </si>
  <si>
    <t>725820802</t>
  </si>
  <si>
    <t>Demontáž baterie stojánkové do jednoho otvoru</t>
  </si>
  <si>
    <t>725860811</t>
  </si>
  <si>
    <t>Demontáž uzávěrů zápachu jednoduchých</t>
  </si>
  <si>
    <t>Vytápění</t>
  </si>
  <si>
    <t>239</t>
  </si>
  <si>
    <t>R7329</t>
  </si>
  <si>
    <t>Demontáž otopných těles panelových dvouřadých stavební délky do 1500mm</t>
  </si>
  <si>
    <t>tělesa RADIK 22VK/600-1400</t>
  </si>
  <si>
    <t>240</t>
  </si>
  <si>
    <t>R7230</t>
  </si>
  <si>
    <t>Demontáž otopných těles panelových dvouřadých stavební délky přes 1500mm do 2820mm</t>
  </si>
  <si>
    <t>demontáž včetně stávajících radiátorových konzol, šroubení a termohlavice - těleso</t>
  </si>
  <si>
    <t>RADIK 22VK/600-1600; 1</t>
  </si>
  <si>
    <t>241</t>
  </si>
  <si>
    <t>R7231</t>
  </si>
  <si>
    <t>Zpětná montáž otopných těles panelových dvouřadých stavební délky přes 1500mm do 2820mm</t>
  </si>
  <si>
    <t>montáž stávajícího otopného tělesa RADIK 22VK/600-1600 s využitím stávajících</t>
  </si>
  <si>
    <t>radiátorových konzol, šroubení a termohlavice; 1</t>
  </si>
  <si>
    <t>242</t>
  </si>
  <si>
    <t>R7232</t>
  </si>
  <si>
    <t>Demontáž potrubí z trubek ocelových závitových DN přes 15 do 32</t>
  </si>
  <si>
    <t>243</t>
  </si>
  <si>
    <t>R7233</t>
  </si>
  <si>
    <t>Potrubí z ocelových trub závitových DN15 (D + M)</t>
  </si>
  <si>
    <t>alternativně Cu potrubí 15x1 spojované pomocí lisovaných tvarovek; 8</t>
  </si>
  <si>
    <t>244</t>
  </si>
  <si>
    <t>R7234</t>
  </si>
  <si>
    <t>Navaření odbočky na stávající potrubí, odbočka DN15</t>
  </si>
  <si>
    <t>245</t>
  </si>
  <si>
    <t>R7235</t>
  </si>
  <si>
    <t>Zaslepení potrubí skováním a zavařením DN20</t>
  </si>
  <si>
    <t>246</t>
  </si>
  <si>
    <t>R7236</t>
  </si>
  <si>
    <t>Návleková tepelná izolace z minerálních vláken s vnější hliníkovou fólií</t>
  </si>
  <si>
    <t>(?=0,031 W/mK)</t>
  </si>
  <si>
    <t>pro potrubí vnějšího průměru 22mm  tl.20mm (D + M)</t>
  </si>
  <si>
    <t>247</t>
  </si>
  <si>
    <t>R7237</t>
  </si>
  <si>
    <t>Nátěr potrubí (ocel) syntetický základní do DN 50 (D + M)</t>
  </si>
  <si>
    <t>R741533-1</t>
  </si>
  <si>
    <t>A - PŘISAZENÉ PRŮMYSLOVÉ LED SVÍTIDLO 36W</t>
  </si>
  <si>
    <t>Přisazené průmyslové LED svítidlo, opálový polykarbonátový kryt, 36W, IP66, 4000K, elektronický předřadník</t>
  </si>
  <si>
    <t>1. Položka obsahuje:  
- kompletní svítidlo vč. zdroje a příslušenství  
- montáž svítidla včetně zapojení  
2. Položka neobsahuje:  
 X  
3. Způsob měření:  
Udává se počet kusů kompletní konstrukce nebo práce.</t>
  </si>
  <si>
    <t>R741533-2</t>
  </si>
  <si>
    <t>AN - PŘISAZENÉ PRŮMYSLOVÉ LED SVÍTIDLO 36W, S NOUZOVÝM MODULEM</t>
  </si>
  <si>
    <t>Přisazené průmyslové LED svítidlo, opálový polykarbonátový kryt, 36W, IP66, 4000K, elektronický předřadník, nouzový modul t=1hod s autotestem</t>
  </si>
  <si>
    <t>741172</t>
  </si>
  <si>
    <t>KRABICE (ROZVODKA) INSTALAČNÍ KABELOVÁ VE VYŠŠÍM KRYTÍ - MIN. IP 44 VČETNĚ PRŮCHODEK SE SVORKAMI 3-F DO 10 MM2</t>
  </si>
  <si>
    <t>741212</t>
  </si>
  <si>
    <t>SPÍNAČ INSTALAČNÍ JEDNODUCHÝ KOMPLETNÍ NÁSTĚNNÝ - KRYTÍ MIN. IP 44</t>
  </si>
  <si>
    <t>řazení 1: 1 ks</t>
  </si>
  <si>
    <t>741312</t>
  </si>
  <si>
    <t>ZÁSUVKA INSTALAČNÍ JEDNODUCHÁ, NÁSTĚNNÁ VE VYŠŠÍM KRYTÍ - MIN. IP 44</t>
  </si>
  <si>
    <t>bílá: 2 ks</t>
  </si>
  <si>
    <t>741612</t>
  </si>
  <si>
    <t>PŘÍMOTOP S TERMOSTATEM PŘES 1000 DO 2000 W</t>
  </si>
  <si>
    <t>přímotop 1,5 kW: 2 ks</t>
  </si>
  <si>
    <t>741C01</t>
  </si>
  <si>
    <t>EKVIPOTENCIÁLNÍ PŘÍPOJNICE</t>
  </si>
  <si>
    <t>742F12</t>
  </si>
  <si>
    <t>KABEL NN NEBO VODIČ JEDNOŽÍLOVÝ CU S PLASTOVOU IZOLACÍ OD 4 DO 16 MM2</t>
  </si>
  <si>
    <t>CYA 4ZŽ: 120m; CYA 6 ZŽ: 60m</t>
  </si>
  <si>
    <t>742F13</t>
  </si>
  <si>
    <t>KABEL NN NEBO VODIČ JEDNOŽÍLOVÝ CU S PLASTOVOU IZOLACÍ OD 25 DO 50 MM2</t>
  </si>
  <si>
    <t>CYA 25ZŽ: 60m</t>
  </si>
  <si>
    <t>CYKY-J 3x1,5: 50m; CYKY-O 3x1,5: 5m; CYKY-J 3x2,5: 110m</t>
  </si>
  <si>
    <t>CYKY-J 5x6: 40m</t>
  </si>
  <si>
    <t>742K12</t>
  </si>
  <si>
    <t>UKONČENÍ JEDNOŽÍLOVÉHO KABELU V ROZVADĚČI NEBO NA PŘÍSTROJI OD 4 DO 16 MM2</t>
  </si>
  <si>
    <t>744634</t>
  </si>
  <si>
    <t>JISTIČ TŘÍPÓLOVÝ (10 KA) OD 25 DO 40 A</t>
  </si>
  <si>
    <t>jistič 3x25A char."B"</t>
  </si>
  <si>
    <t>744O14</t>
  </si>
  <si>
    <t>ELEKTROMĚR</t>
  </si>
  <si>
    <t>ED 310.DR</t>
  </si>
  <si>
    <t>744O31</t>
  </si>
  <si>
    <t>PŘÍPLATEK ZA KOMUNIKAČNÍ ROZHRANÍ K MĚŘÍCÍMU PŘÍSTROJI</t>
  </si>
  <si>
    <t>rozhraní RS485</t>
  </si>
  <si>
    <t>744O33</t>
  </si>
  <si>
    <t>ÚŘEDNÍ CEJCHOVÁNÍ MĚŘÍCÍHO PŘÍSTROJE</t>
  </si>
  <si>
    <t>744Q11</t>
  </si>
  <si>
    <t>SVODIČ PŘEPĚTÍ TYP 1 (TŘÍDA B) 1-2 PÓLOVÝ</t>
  </si>
  <si>
    <t>747212</t>
  </si>
  <si>
    <t>CELKOVÁ PROHLÍDKA, ZKOUŠENÍ, MĚŘENÍ A VYHOTOVENÍ VÝCHOZÍ REVIZNÍ ZPRÁVY, PRO OBJEM IN PŘES 100 DO 500 TIS. KČ</t>
  </si>
  <si>
    <t>223</t>
  </si>
  <si>
    <t>224</t>
  </si>
  <si>
    <t>747541</t>
  </si>
  <si>
    <t>MĚŘENÍ INTENZITY OSVĚTLENÍ INSTALOVANÉHO V ROZSAHU TOHOTO SO/PS</t>
  </si>
  <si>
    <t>225</t>
  </si>
  <si>
    <t>226</t>
  </si>
  <si>
    <t>747702</t>
  </si>
  <si>
    <t>ÚPRAVA ZAPOJENÍ STÁVAJÍCÍCH KABELOVÝCH SKŘÍNÍ/ROZVADĚČŮ</t>
  </si>
  <si>
    <t>227</t>
  </si>
  <si>
    <t>228</t>
  </si>
  <si>
    <t>229</t>
  </si>
  <si>
    <t>230</t>
  </si>
  <si>
    <t>R744115-1</t>
  </si>
  <si>
    <t>Rozvaděč RS1 - NÁSTĚNNÝ OCELOPLECHOVÝ ROZVADĚČ, Š.550 V.800 H.161, 120 MODULŮ, KRYTÍ MIN. IP 30/20, TŘ. II, In=32A,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</si>
  <si>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</si>
  <si>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231</t>
  </si>
  <si>
    <t>R744115-2</t>
  </si>
  <si>
    <t>Rozvaděč RSděl2 - NÁSTĚNNÝ OCELOPLECHOVÝ ROZVADĚČ, Š.810 V.1650 H.250, KRYTÍ MIN. IP 30/20, In=63A, Ik``? 10kA, PŘÍSTROJOVÉ VYBAVENÍ VIZ. VÝKRESOVÁ DO</t>
  </si>
  <si>
    <t>232</t>
  </si>
  <si>
    <t>R747701-2</t>
  </si>
  <si>
    <t>POMOCNÝ, DROBNÝ A DÁLE NESPECIFIKOVANÝ MATERIÁL</t>
  </si>
  <si>
    <t>Položka zahrnuje veškerý pomocný a drobný materiál, včetně veškerého příslušenství a jeho montáže.</t>
  </si>
  <si>
    <t>762</t>
  </si>
  <si>
    <t>Konstrukce tesařské</t>
  </si>
  <si>
    <t>762521812</t>
  </si>
  <si>
    <t>Demontáž podlah bez polštářů z prken nebo fošen tloušťky přes 32 mm</t>
  </si>
  <si>
    <t>763</t>
  </si>
  <si>
    <t>Konstrukce suché výstavby</t>
  </si>
  <si>
    <t>763131411</t>
  </si>
  <si>
    <t>SDK podhled desky 1xA 12,5 bez izolace dvouvrstvá spodní kce profil CD+UD</t>
  </si>
  <si>
    <t>m103</t>
  </si>
  <si>
    <t>12.6</t>
  </si>
  <si>
    <t>763131831</t>
  </si>
  <si>
    <t>Demontáž SDK podhledu s jednovrstvou nosnou kcí z ocelových profilů opláštění jednoduché</t>
  </si>
  <si>
    <t>766</t>
  </si>
  <si>
    <t>Konstrukce truhlářské</t>
  </si>
  <si>
    <t>766441822</t>
  </si>
  <si>
    <t>Demontáž parapetních desek dřevěných nebo plastových šířky přes 30 cm délky přes 1,0 m</t>
  </si>
  <si>
    <t>1.2</t>
  </si>
  <si>
    <t>T02</t>
  </si>
  <si>
    <t>Dmtž a zpětná mtž stáv kuch linky, vč spotřebičů</t>
  </si>
  <si>
    <t>Položka obsahuje kompletní dmtž a zpětnou montáž kuchyňské linky vč. spotřebičů</t>
  </si>
  <si>
    <t>T03</t>
  </si>
  <si>
    <t>Dmtž stávajíccího kování vstupních dveří a dodávka + mtž nového bezpečnostního kování</t>
  </si>
  <si>
    <t>Položka obsahuje kompletní dmtž kování vstupních dveří a dodávku , mtž nového, vč, dopravy</t>
  </si>
  <si>
    <t>767</t>
  </si>
  <si>
    <t>Konstrukce zámečnické</t>
  </si>
  <si>
    <t>767590830</t>
  </si>
  <si>
    <t>Demontáž podlah zdvojených - desek</t>
  </si>
  <si>
    <t>Z1</t>
  </si>
  <si>
    <t>D+M ocel poklop - slzičkový plech, navařené výztužné profily - L20/20/3, žár pozink, nátěr, vel.700/1200</t>
  </si>
  <si>
    <t>Položka zahrnuje kompletní dodávku a montáž poklopu vč. povrchových úprav.</t>
  </si>
  <si>
    <t>771</t>
  </si>
  <si>
    <t>Podlahy z dlaždic</t>
  </si>
  <si>
    <t>771121011</t>
  </si>
  <si>
    <t>Nátěr penetrační na podlahu</t>
  </si>
  <si>
    <t>771474111</t>
  </si>
  <si>
    <t>Montáž soklů z dlaždic keramických rovných flexibilní lepidlo v do 65 mm</t>
  </si>
  <si>
    <t>(4,95+7,03)*2</t>
  </si>
  <si>
    <t>59761011</t>
  </si>
  <si>
    <t>dlažba keramická slinutá hladká do interiéru i exteriéru do 9ks/m2</t>
  </si>
  <si>
    <t>23,96*0,06</t>
  </si>
  <si>
    <t>771574111</t>
  </si>
  <si>
    <t>Montáž podlah keramických hladkých lepených flexibilním lepidlem do 9 ks/m2</t>
  </si>
  <si>
    <t>35,17*1,1</t>
  </si>
  <si>
    <t>771591115</t>
  </si>
  <si>
    <t>Podlahy spárování silikonem</t>
  </si>
  <si>
    <t>23.96</t>
  </si>
  <si>
    <t>R77161</t>
  </si>
  <si>
    <t>Přípl za přechodové, dilatační, ukončující lišty</t>
  </si>
  <si>
    <t>Položka obsahuje náklady za zvýšenou náročnost v oblasti lišty</t>
  </si>
  <si>
    <t>776</t>
  </si>
  <si>
    <t>Podlahy povlakové</t>
  </si>
  <si>
    <t>776111311</t>
  </si>
  <si>
    <t>Vysátí podkladu povlakových podlah</t>
  </si>
  <si>
    <t>12,6+9,5</t>
  </si>
  <si>
    <t>776121111</t>
  </si>
  <si>
    <t>Vodou ředitelná penetrace savého podkladu povlakových podlah ředěná v poměru 1:3</t>
  </si>
  <si>
    <t>776141112</t>
  </si>
  <si>
    <t>Vyrovnání podkladu povlakových podlah stěrkou pevnosti 20 MPa tl 5 mm</t>
  </si>
  <si>
    <t>776201812</t>
  </si>
  <si>
    <t>Demontáž lepených povlakových podlah s podložkou ručně</t>
  </si>
  <si>
    <t>776251111</t>
  </si>
  <si>
    <t>Lepení pásů z přírodního linolea (marmolea) standardním lepidlem</t>
  </si>
  <si>
    <t>28411025</t>
  </si>
  <si>
    <t>PVC homogenní zátěžová antistatické tl 2,00mm, R &lt;1000M?, třída zátěže 34/43, hořlavost Bfl S1</t>
  </si>
  <si>
    <t>(12,6+13,86)*1,1</t>
  </si>
  <si>
    <t>28411012</t>
  </si>
  <si>
    <t>PVC heterogenní protiskluzná tl 2,00mm,  nášlapná vrstva 0,70mm, třída zátěže 34/43, otlak do 0,05mm, R10, hořlavost Bfl S1</t>
  </si>
  <si>
    <t>9,5*1,1</t>
  </si>
  <si>
    <t>776411112</t>
  </si>
  <si>
    <t>Montáž obvodových soklíků výšky do 100 mm</t>
  </si>
  <si>
    <t>28.62</t>
  </si>
  <si>
    <t>1.63</t>
  </si>
  <si>
    <t>1.518</t>
  </si>
  <si>
    <t>776421111</t>
  </si>
  <si>
    <t>Montáž obvodových lišt lepením</t>
  </si>
  <si>
    <t>28411009</t>
  </si>
  <si>
    <t>lišta soklová PVC 18x80mm</t>
  </si>
  <si>
    <t>28,62*1,1</t>
  </si>
  <si>
    <t>VZT</t>
  </si>
  <si>
    <t>250</t>
  </si>
  <si>
    <t>R782111</t>
  </si>
  <si>
    <t>Venkovní klimatizační jednotka</t>
  </si>
  <si>
    <t>Split systém 6kW/220-240 V/15 A</t>
  </si>
  <si>
    <t>dodávka a montáž klimatizační jednotky</t>
  </si>
  <si>
    <t>251</t>
  </si>
  <si>
    <t>R782112</t>
  </si>
  <si>
    <t>Konzole pod jednotku</t>
  </si>
  <si>
    <t>dodávka a montáž konzole pod jednotku</t>
  </si>
  <si>
    <t>252</t>
  </si>
  <si>
    <t>R78113</t>
  </si>
  <si>
    <t>Vnitřní klimatizační jednotka</t>
  </si>
  <si>
    <t>Qch = 4,2 kW, Qt = 5,4 kW</t>
  </si>
  <si>
    <t>dodtávka a montáž vč. kabelového ovladače</t>
  </si>
  <si>
    <t>253</t>
  </si>
  <si>
    <t>R78114</t>
  </si>
  <si>
    <t>Dohledový modul vnitřních jednotek</t>
  </si>
  <si>
    <t>podpora Modbus</t>
  </si>
  <si>
    <t>dodávka a montáž klima jednotky bez obládání nadřazeného systému</t>
  </si>
  <si>
    <t>254</t>
  </si>
  <si>
    <t>R78115</t>
  </si>
  <si>
    <t>potrubí chladiva Cu vč. izolace a kumulačních kabelů</t>
  </si>
  <si>
    <t>255</t>
  </si>
  <si>
    <t>R78116</t>
  </si>
  <si>
    <t>Ventilátor axiální</t>
  </si>
  <si>
    <t>napětí jmenovité 230 V / 50 Hz, příkon (P1) 54 W, průtok vzduchu max 120 m3/hod</t>
  </si>
  <si>
    <t>dodávka a montáž</t>
  </si>
  <si>
    <t>256</t>
  </si>
  <si>
    <t>R78117</t>
  </si>
  <si>
    <t>Pevná žaluzie 265 x 275, síto proti hrubým nečistotám včetně</t>
  </si>
  <si>
    <t>257</t>
  </si>
  <si>
    <t>R78118</t>
  </si>
  <si>
    <t>Spiro potrubí DN 100</t>
  </si>
  <si>
    <t>dle výkresu</t>
  </si>
  <si>
    <t>258</t>
  </si>
  <si>
    <t>R78119</t>
  </si>
  <si>
    <t>VZT potrubí čtyřhranné 200 x 200</t>
  </si>
  <si>
    <t>259</t>
  </si>
  <si>
    <t>R78120</t>
  </si>
  <si>
    <t>Síto tahakov 200 x 200</t>
  </si>
  <si>
    <t>260</t>
  </si>
  <si>
    <t>R78121</t>
  </si>
  <si>
    <t>Montážní, spojovací a těsnící materiál dle požadavků na montáž</t>
  </si>
  <si>
    <t>261</t>
  </si>
  <si>
    <t>R78122</t>
  </si>
  <si>
    <t>Příprava ke komplexnímu vyzkoušení, oživení a vyregulování zařízení</t>
  </si>
  <si>
    <t>262</t>
  </si>
  <si>
    <t>R78123</t>
  </si>
  <si>
    <t>Komplexní zkoušky a zaregulování</t>
  </si>
  <si>
    <t>263</t>
  </si>
  <si>
    <t>R78124</t>
  </si>
  <si>
    <t>Projekt výrobní dokumentace, vypracování provozních předpisů a zaškolení obsluhy</t>
  </si>
  <si>
    <t>784</t>
  </si>
  <si>
    <t>Dokončovací práce - malby a tapety</t>
  </si>
  <si>
    <t>784111011</t>
  </si>
  <si>
    <t>Obroušení podkladu omítnutého v místnostech výšky do 3,80 m</t>
  </si>
  <si>
    <t>stěny, stropy, 1. np, 2. np</t>
  </si>
  <si>
    <t>332.897</t>
  </si>
  <si>
    <t>784181121</t>
  </si>
  <si>
    <t>Hloubková jednonásobná penetrace podkladu v místnostech výšky do 3,80 m</t>
  </si>
  <si>
    <t>784221101</t>
  </si>
  <si>
    <t>Dvojnásobné bílé malby ze směsí za sucha dobře otěruvzdorných v místnostech do 3,80 m</t>
  </si>
  <si>
    <t>799</t>
  </si>
  <si>
    <t>KP</t>
  </si>
  <si>
    <t>D+M kompozitní poklop šachty vč rámu a příslušenství, vel.600/600</t>
  </si>
  <si>
    <t>Položka zahrnuje dodávku a montáž zařízení vč. dopravy dle PD.</t>
  </si>
  <si>
    <t>M1</t>
  </si>
  <si>
    <t>D+M multikanál vel.385/385, vč vodotěsné ucpávky</t>
  </si>
  <si>
    <t>D+M multikanál vel.385/385, vč protipožární ucpávky EI60</t>
  </si>
  <si>
    <t>BF</t>
  </si>
  <si>
    <t>D+M bezpečnostní folie lepené na sklo s funkcí ochranné UV folie</t>
  </si>
  <si>
    <t>3.74</t>
  </si>
  <si>
    <t>Ostatní konstrukce a práce-bourání</t>
  </si>
  <si>
    <t>949101112</t>
  </si>
  <si>
    <t>Lešení pomocné pro objekty pozemních staveb s lešeňovou podlahou v do 3,5 m zatížení do 150 kg/m2</t>
  </si>
  <si>
    <t>1, np + 2. np</t>
  </si>
  <si>
    <t>952901221</t>
  </si>
  <si>
    <t>Vyčištění budov průmyslových objektů při jakékoliv výšce podlaží</t>
  </si>
  <si>
    <t>953334443</t>
  </si>
  <si>
    <t>Těsnící plech ve svitku do pracovních spar betonových kcí s bitumenem oboustranným š 150 mm</t>
  </si>
  <si>
    <t>šachta</t>
  </si>
  <si>
    <t>1*4</t>
  </si>
  <si>
    <t>975043121</t>
  </si>
  <si>
    <t>Jednořadové podchycení stropů pro osazení nosníků v do 3,5 m pro zatížení do 1000 kg/m</t>
  </si>
  <si>
    <t>1. np - otvor v základu</t>
  </si>
  <si>
    <t>4.91</t>
  </si>
  <si>
    <t>R901</t>
  </si>
  <si>
    <t>Montážní zakrytí podlahy proti poškození</t>
  </si>
  <si>
    <t>2. np</t>
  </si>
  <si>
    <t>Položka obsahuje veškeré práce a materiál potřebný k zakrytí podlahy proti poškození, vč. jejo odklizení.</t>
  </si>
  <si>
    <t>Bourání konstrukcí</t>
  </si>
  <si>
    <t>965043341</t>
  </si>
  <si>
    <t>Bourání podkladů pod dlažby betonových s potěrem nebo teracem tl do 100 mm pl přes 4 m2</t>
  </si>
  <si>
    <t>34,17*0,02</t>
  </si>
  <si>
    <t>965081212</t>
  </si>
  <si>
    <t>Bourání podlah z dlaždic keramických nebo xylolitových tl do 10 mm plochy do 1 m2</t>
  </si>
  <si>
    <t>965081611</t>
  </si>
  <si>
    <t>Odsekání soklíků rovných</t>
  </si>
  <si>
    <t>1. np - sokl</t>
  </si>
  <si>
    <t>24.06</t>
  </si>
  <si>
    <t>968072355</t>
  </si>
  <si>
    <t>Vybourání kovových rámů oken zdvojených včetně křídel pl do 2 m2</t>
  </si>
  <si>
    <t>1.68</t>
  </si>
  <si>
    <t>968072455</t>
  </si>
  <si>
    <t>Vybourání kovových dveřních zárubní pl do 2 m2</t>
  </si>
  <si>
    <t>971042551</t>
  </si>
  <si>
    <t>Vybourání otvorů v betonových příčkách a zdech pl do 1 m2</t>
  </si>
  <si>
    <t>0.234</t>
  </si>
  <si>
    <t>973031813</t>
  </si>
  <si>
    <t>Vysekání kapes ve zdivu cihelném na MV nebo MVC pro zavázání příček tl do 150 mm</t>
  </si>
  <si>
    <t>4.04</t>
  </si>
  <si>
    <t>973031826</t>
  </si>
  <si>
    <t>Vysekání kapes ve zdivu cihelném na MV nebo MVC pro zavázání zdí tl do 600 mm</t>
  </si>
  <si>
    <t>2.8</t>
  </si>
  <si>
    <t>978059511</t>
  </si>
  <si>
    <t>Odsekání a odebrání obkladů stěn z vnitřních obkládaček plochy do 1 m2</t>
  </si>
  <si>
    <t>2.52</t>
  </si>
  <si>
    <t>977151126</t>
  </si>
  <si>
    <t>Jádrové vrty diamantovými korunkami do D 225 mm do stavebních materiálů</t>
  </si>
  <si>
    <t>0.65</t>
  </si>
  <si>
    <t>977151129</t>
  </si>
  <si>
    <t>Jádrové vrty diamantovými korunkami do D 350 mm do stavebních materiálů</t>
  </si>
  <si>
    <t>997</t>
  </si>
  <si>
    <t>Přesun sutě</t>
  </si>
  <si>
    <t>997013501</t>
  </si>
  <si>
    <t>Odvoz suti a vybouraných hmot na skládku nebo meziskládku do 1 km se složením</t>
  </si>
  <si>
    <t>4.945</t>
  </si>
  <si>
    <t>997013509</t>
  </si>
  <si>
    <t>Příplatek k odvozu suti a vybouraných hmot na skládku ZKD 1 km přes 1 km</t>
  </si>
  <si>
    <t>4,945*19</t>
  </si>
  <si>
    <t>997013601</t>
  </si>
  <si>
    <t>Poplatek za uložení na skládce (skládkovné) stavebního odpadu betonového kód odpadu 17 01 01</t>
  </si>
  <si>
    <t>1.547</t>
  </si>
  <si>
    <t>997013603</t>
  </si>
  <si>
    <t>Poplatek za uložení na skládce (skládkovné) stavebního odpadu cihelného kód odpadu 17 01 02</t>
  </si>
  <si>
    <t>0.725</t>
  </si>
  <si>
    <t>997013631</t>
  </si>
  <si>
    <t>Poplatek za uložení na skládce (skládkovné) stavebního odpadu směsného kód odpadu 17 09 04</t>
  </si>
  <si>
    <t>0.822</t>
  </si>
  <si>
    <t>VRN</t>
  </si>
  <si>
    <t>013294000</t>
  </si>
  <si>
    <t>Ostatní dokumentace - výrobní dokumentace</t>
  </si>
  <si>
    <t>vypracování výrovní dokumentace stavebního objektu dle požadavků</t>
  </si>
  <si>
    <t xml:space="preserve">  SO 31-51-02</t>
  </si>
  <si>
    <t>ŽST Pardubice-Rosice nad Labem, nový technologický objekt</t>
  </si>
  <si>
    <t>SO 31-51-02</t>
  </si>
  <si>
    <t>121151113</t>
  </si>
  <si>
    <t>Sejmutí ornice plochy do 500 m2 tl vrstvy do 200 mm strojně</t>
  </si>
  <si>
    <t>ÚRS_2020</t>
  </si>
  <si>
    <t>ornice</t>
  </si>
  <si>
    <t>405.588</t>
  </si>
  <si>
    <t>131251104</t>
  </si>
  <si>
    <t>Hloubení jam nezapažených v hornině třídy těžitelnosti I, skupiny 3 objem do 500 m3 strojně</t>
  </si>
  <si>
    <t>htú - 1,68</t>
  </si>
  <si>
    <t>527.413</t>
  </si>
  <si>
    <t>133251101</t>
  </si>
  <si>
    <t>Hloubení šachet nezapažených v hornině třídy těžitelnosti I, skupiny 3 objem do 20 m3</t>
  </si>
  <si>
    <t>šachty - 2,82</t>
  </si>
  <si>
    <t>77.839</t>
  </si>
  <si>
    <t>výkopy + násypy</t>
  </si>
  <si>
    <t>605,252+315,799</t>
  </si>
  <si>
    <t>605,252-315,799</t>
  </si>
  <si>
    <t>přepočteno foeficientem množství</t>
  </si>
  <si>
    <t>289,453*10</t>
  </si>
  <si>
    <t>289,453*1,8</t>
  </si>
  <si>
    <t>htú 1,82, šachty 2,82</t>
  </si>
  <si>
    <t>315.799</t>
  </si>
  <si>
    <t>htú</t>
  </si>
  <si>
    <t>výkop 35/80: 115 m; výkop 20/40: 105 m</t>
  </si>
  <si>
    <t>tl. betonu 0,1 m, to + šachty</t>
  </si>
  <si>
    <t>20,864+0,945+1,025</t>
  </si>
  <si>
    <t>273321511</t>
  </si>
  <si>
    <t>Základové desky ze ŽB bez zvýšených nároků na prostředí tř. C 25/30 XC2</t>
  </si>
  <si>
    <t>to</t>
  </si>
  <si>
    <t>17,3*12,06*0,2</t>
  </si>
  <si>
    <t>šachty dno</t>
  </si>
  <si>
    <t>1,8*2,9*0,2 + 1,6*2,8*0,2</t>
  </si>
  <si>
    <t>to + šachty dno</t>
  </si>
  <si>
    <t>21.656</t>
  </si>
  <si>
    <t>předpoklad 170 kg/m3</t>
  </si>
  <si>
    <t>2.184</t>
  </si>
  <si>
    <t>273362021</t>
  </si>
  <si>
    <t>Výztuž základových desek svařovanými sítěmi Kari</t>
  </si>
  <si>
    <t>2.929</t>
  </si>
  <si>
    <t>274313611</t>
  </si>
  <si>
    <t>Základové pásy z betonu tř. C 16/20</t>
  </si>
  <si>
    <t>7.319</t>
  </si>
  <si>
    <t>274351121</t>
  </si>
  <si>
    <t>Zřízení bednění základových pasů rovného</t>
  </si>
  <si>
    <t>27.132</t>
  </si>
  <si>
    <t>274351122</t>
  </si>
  <si>
    <t>Odstranění bednění základových pasů rovného</t>
  </si>
  <si>
    <t>šachty, stěny a komínek</t>
  </si>
  <si>
    <t>7.324</t>
  </si>
  <si>
    <t>78.168</t>
  </si>
  <si>
    <t>šachty, stěny a komínek - předpoklad 170 kg/m3</t>
  </si>
  <si>
    <t>1.37</t>
  </si>
  <si>
    <t>Stěny a příčky</t>
  </si>
  <si>
    <t>342272245</t>
  </si>
  <si>
    <t>Příčka z pórobetonových hladkých tvárnic na tenkovrstvou maltu tl 150 mm</t>
  </si>
  <si>
    <t>1 np</t>
  </si>
  <si>
    <t>14.242</t>
  </si>
  <si>
    <t>342291112</t>
  </si>
  <si>
    <t>Ukotvení příček montážní polyuretanovou pěnou tl příčky přes 100 mm</t>
  </si>
  <si>
    <t>2.78</t>
  </si>
  <si>
    <t>342291131</t>
  </si>
  <si>
    <t>Ukotvení příček k betonovým konstrukcím plochými kotvami</t>
  </si>
  <si>
    <t>8.72</t>
  </si>
  <si>
    <t>Různé kompletní konstrukce</t>
  </si>
  <si>
    <t>R3801</t>
  </si>
  <si>
    <t>D+M prefa želbet buněk spojených do funkčního celku, vč příslušenství, prostupů, montážní spáry, dopravy, vel.16900/11660/4830</t>
  </si>
  <si>
    <t>viz. TZ, vzorové a příčné řezy</t>
  </si>
  <si>
    <t>Položka zahrnuje kompletní dodávku a montáž prefa buněk vč. dopravy, spojovacího materiálu a montážní spáry.</t>
  </si>
  <si>
    <t>411321414.1</t>
  </si>
  <si>
    <t>Stropy deskové ze ŽB tř. C 25/30 pro konstrukce bílých van</t>
  </si>
  <si>
    <t>šachty - strop</t>
  </si>
  <si>
    <t>2.26</t>
  </si>
  <si>
    <t>411351011</t>
  </si>
  <si>
    <t>Zřízení bednění stropů deskových tl do 25 cm bez podpěrné kce</t>
  </si>
  <si>
    <t>16.3</t>
  </si>
  <si>
    <t>411351012</t>
  </si>
  <si>
    <t>Odstranění bednění stropů deskových tl do 25 cm bez podpěrné kce</t>
  </si>
  <si>
    <t>411361821</t>
  </si>
  <si>
    <t>Výztuž stropů betonářskou ocelí 10 505</t>
  </si>
  <si>
    <t>čachty - strop, předpoklad 170 kg/m3</t>
  </si>
  <si>
    <t>0.423</t>
  </si>
  <si>
    <t>612321141</t>
  </si>
  <si>
    <t>Vápenocementová omítka štuková dvouvrstvá vnitřních stěn nanášená ručně</t>
  </si>
  <si>
    <t>příčky</t>
  </si>
  <si>
    <t>14,242*2</t>
  </si>
  <si>
    <t>R61291</t>
  </si>
  <si>
    <t>Přípl za omítkové lišty</t>
  </si>
  <si>
    <t>Příplatek za zvýšenou pracnost omítnutí lišty</t>
  </si>
  <si>
    <t>Úprava povrchů vnější</t>
  </si>
  <si>
    <t>622211021</t>
  </si>
  <si>
    <t>Montáž kontaktního zateplení vnějších stěn lepením a mechanickým kotvením polystyrénových desek tl do 120 mm</t>
  </si>
  <si>
    <t>základy, sokl</t>
  </si>
  <si>
    <t>84.216</t>
  </si>
  <si>
    <t>28376444</t>
  </si>
  <si>
    <t>deska z polystyrénu XPS, hrana rovná a strukturovaný povrch 300kPa tl 120mm</t>
  </si>
  <si>
    <t>84,216*1,05</t>
  </si>
  <si>
    <t>622221001</t>
  </si>
  <si>
    <t>Montáž kontaktního zateplení vnějších stěn lepením a mechanickým kotvením desek z minerální vlny s podélnou orientací vláken tl do 40 mm</t>
  </si>
  <si>
    <t>1, np - ostění</t>
  </si>
  <si>
    <t>6.432</t>
  </si>
  <si>
    <t>63151518</t>
  </si>
  <si>
    <t>deska tepelně izolační minerální kontaktních fasád podélné vlákno ?=0,036 tl 40mm</t>
  </si>
  <si>
    <t>6,432*1,05</t>
  </si>
  <si>
    <t>622221031</t>
  </si>
  <si>
    <t>Montáž kontaktního zateplení vnějších stěn lepením a mechanickým kotvením desek z minerální vlny s podélnou orientací vláken tl do 160 mm</t>
  </si>
  <si>
    <t>1. np - fasády, štíty</t>
  </si>
  <si>
    <t>214.085</t>
  </si>
  <si>
    <t>63151538</t>
  </si>
  <si>
    <t>deska tepelně izolační minerální kontaktních fasád podélné vlákno ?=0,036 tl 160mm</t>
  </si>
  <si>
    <t>214,085*1,05</t>
  </si>
  <si>
    <t>622511111</t>
  </si>
  <si>
    <t>Tenkovrstvá akrylátová mozaiková střednězrnná omítka včetně penetrace vnějších stěn</t>
  </si>
  <si>
    <t>sokl</t>
  </si>
  <si>
    <t>15.101</t>
  </si>
  <si>
    <t>622521021</t>
  </si>
  <si>
    <t>Tenkovrstvá silikátová zrnitá omítka tl. 2,0 mm včetně penetrace vnějších stěn</t>
  </si>
  <si>
    <t>fasáda</t>
  </si>
  <si>
    <t>220.517</t>
  </si>
  <si>
    <t>R62291</t>
  </si>
  <si>
    <t>příplatek k omítce za zvýšenou náročnost omítnutí lišty</t>
  </si>
  <si>
    <t>304.733</t>
  </si>
  <si>
    <t>Položka zahrnuje náklady za omítnutí lišty</t>
  </si>
  <si>
    <t>632481215</t>
  </si>
  <si>
    <t>Separační vrstva z geotextilie</t>
  </si>
  <si>
    <t>okap, chodník</t>
  </si>
  <si>
    <t>23.61</t>
  </si>
  <si>
    <t>637121113</t>
  </si>
  <si>
    <t>Okapový chodník z kačírku tl 200 mm s udusáním</t>
  </si>
  <si>
    <t>703211</t>
  </si>
  <si>
    <t>KABELOVÝ ŽLAB NOSNÝ/DRÁTĚNÝ ŽÁROVĚ ZINKOVANÝ VČETNĚ UPEVNĚNÍ A PŘÍSLUŠENSTVÍ SVĚTLÉ ŠÍŘKY DO 100 MM</t>
  </si>
  <si>
    <t>100/60: 55m</t>
  </si>
  <si>
    <t>703212</t>
  </si>
  <si>
    <t>KABELOVÝ ŽLAB NOSNÝ/DRÁTĚNÝ ŽÁROVĚ ZINKOVANÝ VČETNĚ UPEVNĚNÍ A PŘÍSLUŠENSTVÍ SVĚTLÉ ŠÍŘKY PŘES 100 DO 250 MM</t>
  </si>
  <si>
    <t>150/60: 35m</t>
  </si>
  <si>
    <t>to - základ</t>
  </si>
  <si>
    <t>208.638</t>
  </si>
  <si>
    <t>208,638*0,0003</t>
  </si>
  <si>
    <t>to- základ</t>
  </si>
  <si>
    <t>94.248</t>
  </si>
  <si>
    <t>94,248*0,00035</t>
  </si>
  <si>
    <t>208,638*1,15</t>
  </si>
  <si>
    <t>94,248*1,15</t>
  </si>
  <si>
    <t>základy</t>
  </si>
  <si>
    <t>69.115</t>
  </si>
  <si>
    <t>711161384</t>
  </si>
  <si>
    <t>Izolace proti zemní vlhkosti nopovou fólií ukončení provětrávací lištou</t>
  </si>
  <si>
    <t>58.08</t>
  </si>
  <si>
    <t>711767278</t>
  </si>
  <si>
    <t>Izolace proti vodě opracování trubních prostupů folie s dotmelením na přírubu průměru do 200 mm</t>
  </si>
  <si>
    <t>vodotěsná průchodka</t>
  </si>
  <si>
    <t>5+4+1</t>
  </si>
  <si>
    <t>R71101</t>
  </si>
  <si>
    <t>kabelová těsnící průchodka D150</t>
  </si>
  <si>
    <t>Dodávka kabelové průchodky</t>
  </si>
  <si>
    <t>712</t>
  </si>
  <si>
    <t>Povlakové krytiny</t>
  </si>
  <si>
    <t>712331111</t>
  </si>
  <si>
    <t>Provedení povlakové krytiny střech do 10° podkladní vrstvy pásy na sucho samolepící</t>
  </si>
  <si>
    <t>strop nad 1. np - parotěs</t>
  </si>
  <si>
    <t>16,9*11,66</t>
  </si>
  <si>
    <t>28329282</t>
  </si>
  <si>
    <t>fólie PE vyztužená Al vrstvou pro parotěsnou vrstvu 170g/m2</t>
  </si>
  <si>
    <t>197,054*1,15</t>
  </si>
  <si>
    <t>712361701</t>
  </si>
  <si>
    <t>Provedení povlakové krytiny střech do 10° fólií položenou volně s přilepením spojů</t>
  </si>
  <si>
    <t>63150818</t>
  </si>
  <si>
    <t>fólie kontaktní difuzně propustná pro doplňkovou hydroizolační vrstvu, jednovrstvá mikrovláknitá s reflexní a funkční vrstvou tl 175µm</t>
  </si>
  <si>
    <t>713111111</t>
  </si>
  <si>
    <t>Montáž izolace tepelné vrchem stropů volně kladenými rohožemi, pásy, dílci, deskami</t>
  </si>
  <si>
    <t>strop nad 1. np</t>
  </si>
  <si>
    <t>27.5</t>
  </si>
  <si>
    <t>721174043</t>
  </si>
  <si>
    <t>Potrubí z trub polypropylenových připojovací DN 50</t>
  </si>
  <si>
    <t>36.8</t>
  </si>
  <si>
    <t>264</t>
  </si>
  <si>
    <t>721173401</t>
  </si>
  <si>
    <t>Potrubí z trub PVC SN 4 svodné (ležatéú Dn 110</t>
  </si>
  <si>
    <t>1.6</t>
  </si>
  <si>
    <t>265</t>
  </si>
  <si>
    <t>741110511</t>
  </si>
  <si>
    <t>Montáž lišt a kanálků elektroinstalačních se spojkami, ohyby a rohy a s nasunutím do krabic vkládacích s víčkem, šířky do 60 mm</t>
  </si>
  <si>
    <t>266</t>
  </si>
  <si>
    <t>34571008</t>
  </si>
  <si>
    <t>lišta elektroinstalační hranatá bílá 40x40</t>
  </si>
  <si>
    <t>267</t>
  </si>
  <si>
    <t>974031121</t>
  </si>
  <si>
    <t>Vysekání rýh ve zdivu na maltu vápennou nebo vápenocementovou do hl. 30 mm a šířky do 30 mm</t>
  </si>
  <si>
    <t>268</t>
  </si>
  <si>
    <t>977151118</t>
  </si>
  <si>
    <t>Jádrové vrty diamantovými korunkami do stavebního materiálu průměru přes 90 do 100 mm</t>
  </si>
  <si>
    <t>7*0,24+6*0,12</t>
  </si>
  <si>
    <t>269</t>
  </si>
  <si>
    <t>97151123</t>
  </si>
  <si>
    <t>Jádrové vrty diamantovými korunkami do stavebního materiálu průměru přes 130 do 150 mm</t>
  </si>
  <si>
    <t>1*0,12</t>
  </si>
  <si>
    <t>270</t>
  </si>
  <si>
    <t>R72120</t>
  </si>
  <si>
    <t>HTR redukce nesouosá DN 110/50</t>
  </si>
  <si>
    <t>dodávka KG tvarovek; 1</t>
  </si>
  <si>
    <t>dodávka a montáž redukce</t>
  </si>
  <si>
    <t>271</t>
  </si>
  <si>
    <t>28611350</t>
  </si>
  <si>
    <t>koleno kanalizace PVC KG 110x30°</t>
  </si>
  <si>
    <t>272</t>
  </si>
  <si>
    <t>R72122</t>
  </si>
  <si>
    <t>klimatizační sifon</t>
  </si>
  <si>
    <t>dodávka a montáž klima sifonu</t>
  </si>
  <si>
    <t>273</t>
  </si>
  <si>
    <t>R72123</t>
  </si>
  <si>
    <t>objímka s kotvícím prvkem</t>
  </si>
  <si>
    <t>dodávka a montáž objímky vč. kotvení</t>
  </si>
  <si>
    <t>274</t>
  </si>
  <si>
    <t>727111146</t>
  </si>
  <si>
    <t>Protipožární trubní ucpávky předizolované kovové potrubí prostup stěnou tl. 150 mm požární odolnost EI 180 D 54</t>
  </si>
  <si>
    <t>7 x tl. 240 mm a 6 x tl. 120 mm</t>
  </si>
  <si>
    <t>7*2+(6+1)</t>
  </si>
  <si>
    <t>Zdravotechnika - vnitřní kanalizace</t>
  </si>
  <si>
    <t>721241102</t>
  </si>
  <si>
    <t>Lapač střešních splavenin z litiny DN 125</t>
  </si>
  <si>
    <t>R741533-3</t>
  </si>
  <si>
    <t>B - PŘISAZENÉ PRŮMYSLOVÉ LED SVÍTIDLO 36W</t>
  </si>
  <si>
    <t>Přisazené průmyslové LED svítidlo, opálový polykarbonátový kryt, 36W, IP66, 4000K, l=670mm, elektronický předřadník</t>
  </si>
  <si>
    <t>R741533-4</t>
  </si>
  <si>
    <t>BN - PŘISAZENÉ PRŮMYSLOVÉ LED SVÍTIDLO 36W, S NOUZOVÝM MODULEM</t>
  </si>
  <si>
    <t>Přisazené průmyslové LED svítidlo, opálový polykarbonátový kryt, 36W, IP66, 4000K, l=670mm, elektronický předřadník, nouzový modul t=1hod s autotestem</t>
  </si>
  <si>
    <t>R741532-1</t>
  </si>
  <si>
    <t>C - PŘISAZENÉ PRŮMYSLOVÉ LED SVÍTIDLO 18W</t>
  </si>
  <si>
    <t>Přisazené průmyslové LED svítidlo, opálový polykarbonátový kryt, 18W, IP66, 4000K, l=670mm, elektronický předřadník</t>
  </si>
  <si>
    <t>R741532-2</t>
  </si>
  <si>
    <t>CN - PŘISAZENÉ PRŮMYSLOVÉ LED SVÍTIDLO 18W, S NOUZOVÝM MODULEM</t>
  </si>
  <si>
    <t>Přisazené průmyslové LED svítidlo, opálový polykarbonátový kryt, 18W, IP66, 4000K, l=670mm, elektronický předřadník, nouzový modul t=1hod s autotestem</t>
  </si>
  <si>
    <t>R741533-5</t>
  </si>
  <si>
    <t>D - PŘISAZENÉ PRŮMYSLOVÉ LED SVÍTIDLO 42W</t>
  </si>
  <si>
    <t>Zavěšené LED svítidlo, mikroprismatický difuzor, 42W, IP40, 4000K, elektronický předřadník, délka závěsu 0,5m</t>
  </si>
  <si>
    <t>OTSKP 2019</t>
  </si>
  <si>
    <t>řazení 1: 9 ks; řazení 6: 2 ks</t>
  </si>
  <si>
    <t>bílá: 24 ks; červená: 1 ks</t>
  </si>
  <si>
    <t>741322</t>
  </si>
  <si>
    <t>ZÁSUVKA INSTALAČNÍ JEDNODUCHÁ S PŘEPĚŤOVOU OCHRANOU, NÁSTĚNNÁ VE VYŠŠÍM KRYTÍ - MIN. IP 44</t>
  </si>
  <si>
    <t>zásuvka 16A: 1 ks</t>
  </si>
  <si>
    <t>přímotop 1,5 kW: 1 ks</t>
  </si>
  <si>
    <t>741732</t>
  </si>
  <si>
    <t>PROSTOROVÝ TERMOSTAT 0-40 ST.C</t>
  </si>
  <si>
    <t>krytí min. IP54: 3 ks</t>
  </si>
  <si>
    <t>741821</t>
  </si>
  <si>
    <t>UZEMŇOVACÍ VODIČ NA POVRCHU NEREZOVÝ (V4A) DO 120 MM2</t>
  </si>
  <si>
    <t>pásek 30x4</t>
  </si>
  <si>
    <t>741921</t>
  </si>
  <si>
    <t>UZEMŇOVACÍ VODIČ V ZEMI NEREZOVÝ (V4A) DO 120 MM2</t>
  </si>
  <si>
    <t>741B21</t>
  </si>
  <si>
    <t>ZEMNÍCÍ TYČ NEREZOVÁ (V4A) DÉLKY DO 2 M</t>
  </si>
  <si>
    <t>l=2m, d=25mm</t>
  </si>
  <si>
    <t>741C07</t>
  </si>
  <si>
    <t>VYVEDENÍ UZEMŇOVACÍCH VODIČŮ NA POVRCH/KONSTRUKCI</t>
  </si>
  <si>
    <t>741D11</t>
  </si>
  <si>
    <t>HROMOSVODOVÝ VODIČ FEZN NA POVRCHU</t>
  </si>
  <si>
    <t>FeZn pr.8</t>
  </si>
  <si>
    <t>741E11</t>
  </si>
  <si>
    <t>HROMOSVODOVÁ JÍMÁCÍ TYČ KOVOVÁ VČETNĚ STOJANU/DRŽÁKU DÉLKY DO 3 M</t>
  </si>
  <si>
    <t>l=1m</t>
  </si>
  <si>
    <t>741I01</t>
  </si>
  <si>
    <t>SPOJOVÁNÍ A PŘIPOJOVÁNÍ HROMOSVODOVÝCH VODIČŮ</t>
  </si>
  <si>
    <t>741I04</t>
  </si>
  <si>
    <t>OCHRANNÝ ÚHELNÍK KE SVODOVÉMU VODIČI</t>
  </si>
  <si>
    <t>CYA 4ZŽ: 405m; CYA 6 ZŽ: 220m</t>
  </si>
  <si>
    <t>CYKY-J 3x1,5: 285m; CYKY-O 3x1,5: 230m; CYKY-J 3x2,5: 360m</t>
  </si>
  <si>
    <t>CYKY-J 3x4: 155m</t>
  </si>
  <si>
    <t>742H11</t>
  </si>
  <si>
    <t>KABEL NN ČTYŘ- A PĚTIŽÍLOVÝ CU S PLASTOVOU IZOLACÍ DO 2,5 MM2</t>
  </si>
  <si>
    <t>CYKY-J 5x1,5: 90m; CYKY-J 5x2,5: 15m</t>
  </si>
  <si>
    <t>CYKY-J 5x4: 75m; CYKY-J 5x6: 150m; CYKY-J 5x10: 50m</t>
  </si>
  <si>
    <t>CYKY-J 7x1,5: 75m</t>
  </si>
  <si>
    <t>742M11</t>
  </si>
  <si>
    <t>747414</t>
  </si>
  <si>
    <t>MĚŘENÍ ZEMNÍCH ODPORŮ - ZEMNICÍ SÍTĚ DÉLKY PÁSKU PŘES 100 DO 200 M</t>
  </si>
  <si>
    <t>Rozvaděč RS1 - NÁSTĚNNÝ OCELOPLECHOVÝ ROZVADĚČ, Š.550 V.950 H.161, 144 MODULŮ, KRYTÍ MIN. IP 30/20, TŘ. II, In=32A, Ik``? 10kA, PŘÍSTROJOVÉ VYBAVENÍ V</t>
  </si>
  <si>
    <t>Rozvaděč RS2 - NÁSTĚNNÝ OCELOPLECHOVÝ ROZVADĚČ, Š.550 V.800 H.161, 120 MODULŮ, KRYTÍ MIN. IP 30/20, TŘ. II, In=32A, Ik``? 10kA, PŘÍSTROJOVÉ VYBAVENÍ V</t>
  </si>
  <si>
    <t>R744115-3</t>
  </si>
  <si>
    <t>Rozvaděč RS3 - NÁSTĚNNÝ OCELOPLECHOVÝ ROZVADĚČ, Š.550 V.950 H.161, 144 MODULŮ, KRYTÍ MIN. IP 30/20, TŘ. II, In=32A, Ik``? 10kA, PŘÍSTROJOVÉ VYBAVENÍ V</t>
  </si>
  <si>
    <t>R744115-4</t>
  </si>
  <si>
    <t>Rozvaděč RS4 - NÁSTĚNNÝ OCELOPLECHOVÝ ROZVADĚČ, Š.550 V.650 H.161, 96 MODULŮ, KRYTÍ MIN. IP 30/20, TŘ. II, In=32A, Ik``? 10kA, PŘÍSTROJOVÉ VYBAVENÍ VI</t>
  </si>
  <si>
    <t>R744115-5</t>
  </si>
  <si>
    <t>Rozvaděč RSděl1 - NÁSTĚNNÝ OCELOPLECHOVÝ ROZVADĚČ, Š.550 V.1100 H.161, 168 MODULŮ, KRYTÍ MIN. IP 30/20, TŘ. II, In=32A, Ik``? 10kA, PŘÍSTROJOVÉ VYBAVE</t>
  </si>
  <si>
    <t>762083121</t>
  </si>
  <si>
    <t>Impregnace řeziva proti dřevokaznému hmyzu, houbám a plísním máčením třída ohrožení 1 a 2</t>
  </si>
  <si>
    <t>11.082</t>
  </si>
  <si>
    <t>762085103</t>
  </si>
  <si>
    <t>Montáž kotevních želez, příložek, patek nebo táhel</t>
  </si>
  <si>
    <t>pozednice</t>
  </si>
  <si>
    <t>18*4</t>
  </si>
  <si>
    <t>R76201</t>
  </si>
  <si>
    <t>ocel kotva pozednice M12, na chem kotvu</t>
  </si>
  <si>
    <t>762332132</t>
  </si>
  <si>
    <t>Montáž vázaných kcí krovů pravidelných z hraněného řeziva průřezové plochy do 224 cm2</t>
  </si>
  <si>
    <t>67.586</t>
  </si>
  <si>
    <t>60512130</t>
  </si>
  <si>
    <t>hranol stavební řezivo průřezu do 224cm2 do dl 6m</t>
  </si>
  <si>
    <t>0.952</t>
  </si>
  <si>
    <t>762341210</t>
  </si>
  <si>
    <t>Montáž bednění střech rovných a šikmých sklonu do 60° z hrubých prken na sraz</t>
  </si>
  <si>
    <t>232.046</t>
  </si>
  <si>
    <t>60511081</t>
  </si>
  <si>
    <t>řezivo jehličnaté středové smrk tl 18-32mm dl 4-5m</t>
  </si>
  <si>
    <t>střecha</t>
  </si>
  <si>
    <t>5.616</t>
  </si>
  <si>
    <t>762341610</t>
  </si>
  <si>
    <t>Montáž bednění štítových okapových říms z hrubých prken</t>
  </si>
  <si>
    <t>31.061</t>
  </si>
  <si>
    <t>štít</t>
  </si>
  <si>
    <t>0.854</t>
  </si>
  <si>
    <t>762341660</t>
  </si>
  <si>
    <t>Montáž bednění štítových okapových říms z palubek</t>
  </si>
  <si>
    <t>římsy</t>
  </si>
  <si>
    <t>24.576</t>
  </si>
  <si>
    <t>61191173</t>
  </si>
  <si>
    <t>palubky obkladové smrk profil klasický 19x121mm jakost A/B</t>
  </si>
  <si>
    <t>24,576*1,1</t>
  </si>
  <si>
    <t>762342214</t>
  </si>
  <si>
    <t>Montáž laťování na střechách jednoduchých sklonu do 60° osové vzdálenosti do 360 mm</t>
  </si>
  <si>
    <t>232.01</t>
  </si>
  <si>
    <t>60514101</t>
  </si>
  <si>
    <t>řezivo jehličnaté lať 10-25cm2</t>
  </si>
  <si>
    <t>2.451</t>
  </si>
  <si>
    <t>762342441</t>
  </si>
  <si>
    <t>Montáž lišt trojúhelníkových nebo kontralatí na střechách sklonu do 60°</t>
  </si>
  <si>
    <t>střecha, štít</t>
  </si>
  <si>
    <t>262.97</t>
  </si>
  <si>
    <t>0.695</t>
  </si>
  <si>
    <t>762395000</t>
  </si>
  <si>
    <t>Spojovací prostředky krovů, bednění, laťování, nadstřešních konstrukcí</t>
  </si>
  <si>
    <t>762511247</t>
  </si>
  <si>
    <t>Podlahové kce podkladové z desek OSB tl 25 mm na sraz šroubovaných</t>
  </si>
  <si>
    <t>chodníček v půdě</t>
  </si>
  <si>
    <t>10.661</t>
  </si>
  <si>
    <t>762595001</t>
  </si>
  <si>
    <t>Spojovací prostředky pro položení dřevěných podlah a zakrytí kanálů</t>
  </si>
  <si>
    <t>R76202</t>
  </si>
  <si>
    <t>D+M střešní kce z  dřev příhradových vazníků sedlových, vč kotvení, spoj materiálu, imregnace</t>
  </si>
  <si>
    <t>216.234</t>
  </si>
  <si>
    <t>Položka obsahuje kompletní dodávku a montáž konstruce dle PD.</t>
  </si>
  <si>
    <t>764</t>
  </si>
  <si>
    <t>Konstrukce klempířské</t>
  </si>
  <si>
    <t>764212634</t>
  </si>
  <si>
    <t>Oplechování štítu závětrnou lištou z Pz s povrchovou úpravou rš 330 mm</t>
  </si>
  <si>
    <t>kl6</t>
  </si>
  <si>
    <t>26.5</t>
  </si>
  <si>
    <t>764212663</t>
  </si>
  <si>
    <t>Oplechování rovné okapové hrany z Pz s povrchovou úpravou rš 250 mm</t>
  </si>
  <si>
    <t>kl5</t>
  </si>
  <si>
    <t>35.2</t>
  </si>
  <si>
    <t>764216603</t>
  </si>
  <si>
    <t>Oplechování rovných parapetů mechanicky kotvené z Pz s povrchovou úpravou rš 250 mm</t>
  </si>
  <si>
    <t>kl1</t>
  </si>
  <si>
    <t>764216665</t>
  </si>
  <si>
    <t>Příplatek za zvýšenou pracnost oplechování rohů rovných parapetů z PZ s povrch úpravou rš do 400 mm</t>
  </si>
  <si>
    <t>764511612.1</t>
  </si>
  <si>
    <t>Žlab podokapní hranatý z Pz s povrchovou úpravou rš 400 mm</t>
  </si>
  <si>
    <t>kl2</t>
  </si>
  <si>
    <t>764511662.1</t>
  </si>
  <si>
    <t>Kotlík hranatý pro podokapní žlaby z Pz s povrchovou úpravou 400/120 mm</t>
  </si>
  <si>
    <t>kl4</t>
  </si>
  <si>
    <t>104</t>
  </si>
  <si>
    <t>764518623.1</t>
  </si>
  <si>
    <t>Svody hranaté včetně objímek, kolen, odskoků z Pz s povrchovou úpravou průměru 120 mm</t>
  </si>
  <si>
    <t>kl3</t>
  </si>
  <si>
    <t>14.4</t>
  </si>
  <si>
    <t>765</t>
  </si>
  <si>
    <t>Krytina skládaná</t>
  </si>
  <si>
    <t>765133001</t>
  </si>
  <si>
    <t>Krytina vláknocementová sklonu do 30° skládaná ze šablon s povrchem hladkým</t>
  </si>
  <si>
    <t>6,6*17,58*2</t>
  </si>
  <si>
    <t>765133011</t>
  </si>
  <si>
    <t>Okapová hrana vláknocementové krytiny jednoduché krytí ze šablon povrchem hladkým</t>
  </si>
  <si>
    <t>35.16</t>
  </si>
  <si>
    <t>765133035</t>
  </si>
  <si>
    <t>Hřeben vláknocementové krytiny z hřebenáčů s větracím pásem</t>
  </si>
  <si>
    <t>17.58</t>
  </si>
  <si>
    <t>765135001</t>
  </si>
  <si>
    <t>Montáž střešních doplňků skládané vláknocementové krytiny plochy do 0,2m2</t>
  </si>
  <si>
    <t>23.206</t>
  </si>
  <si>
    <t>59161148</t>
  </si>
  <si>
    <t>hlavice větrací plast pro šablony vláknocementové krytiny</t>
  </si>
  <si>
    <t>23.67</t>
  </si>
  <si>
    <t>765191001</t>
  </si>
  <si>
    <t>Montáž pojistné hydroizolační nebo parotěsné fólie kladené ve sklonu do 20° lepením na bednění nebo izolaci</t>
  </si>
  <si>
    <t>28329036</t>
  </si>
  <si>
    <t>fólie kontaktní difuzně propustná pro doplňkovou hydroizolační vrstvu, třívrstvá mikroporézní PP 150g/m2 s integrovanou samolepící páskou</t>
  </si>
  <si>
    <t>232,056*1,2</t>
  </si>
  <si>
    <t>766629214</t>
  </si>
  <si>
    <t>Příplatek k montáži oken rovné ostění připojovací spára do 15 mm - páska</t>
  </si>
  <si>
    <t>tšsnící páska interiérová + exteriérová</t>
  </si>
  <si>
    <t>42.7</t>
  </si>
  <si>
    <t>D+M okno plast O+S, izol trojsklo, bílá x antracitová, bezpečnotní folie, kování, vnitřní žaluzie, vel.1200/800</t>
  </si>
  <si>
    <t>Položka zahrnuje kompletní dodávku a montáž zařízení dle PD vč. dopravy</t>
  </si>
  <si>
    <t>D1</t>
  </si>
  <si>
    <t>D+M dveře vstupní jednokř hliník, plné, záruben, práh, bezpečnostní kování, vel.1000/2150</t>
  </si>
  <si>
    <t>D2a</t>
  </si>
  <si>
    <t>D+M dveře vstupní jednokř hliník, plné, záruben, práh, bezpečnostní kování, vel.1400/2150</t>
  </si>
  <si>
    <t>D2b</t>
  </si>
  <si>
    <t>D+M dveře vstupní jednokř hliník, plné, záruben, práh, bezpečnostní kování, větrací mřížka s protideštovou žaluzií a sítkou proti hmyzu, vel.1400/2150</t>
  </si>
  <si>
    <t>D3</t>
  </si>
  <si>
    <t>D+M dveře vnitřní jednokř dřevěné, plné, foliové, EI30 DP3-C, ocel záruben, práh, kování, samozavírač, vel.900/2100</t>
  </si>
  <si>
    <t>D4</t>
  </si>
  <si>
    <t>Přípl za systém generálního klíče</t>
  </si>
  <si>
    <t>Zvýšené náklady ze systém generálního klíče.</t>
  </si>
  <si>
    <t>119</t>
  </si>
  <si>
    <t>T01</t>
  </si>
  <si>
    <t>D+M vnitřní parapet okna s nosem a koncovkami, dl.1200</t>
  </si>
  <si>
    <t>120</t>
  </si>
  <si>
    <t>D+M ocel poklop - slzičkový plech, obvodový rám, kování, žár pozink, nátěr, vel.600/800</t>
  </si>
  <si>
    <t>232.56</t>
  </si>
  <si>
    <t>121</t>
  </si>
  <si>
    <t>Z2</t>
  </si>
  <si>
    <t>D+M ocel poklop - slzičkový plech, obvodový rám, kování, žár pozink, nátěr, vel.800/400</t>
  </si>
  <si>
    <t>21.28</t>
  </si>
  <si>
    <t>122</t>
  </si>
  <si>
    <t>Z3</t>
  </si>
  <si>
    <t>D+M ocel podlaha - slzičkový plech, ocel nosníky - HEB 120, vyztužení, podklad úhelníky, žár pozink, nátěr, vel.2000/2780</t>
  </si>
  <si>
    <t>1109.34</t>
  </si>
  <si>
    <t>123</t>
  </si>
  <si>
    <t>Z4</t>
  </si>
  <si>
    <t>D+M ocel podlaha - slzičkový plech, ocel nosníky - HEB 120, vyztužení, podklad úhelníky, žár pozink, nátěr, vel.1580/2780</t>
  </si>
  <si>
    <t>124</t>
  </si>
  <si>
    <t>Z5</t>
  </si>
  <si>
    <t>D+M ocel stupadlo - D25, kotveno na chem kotvu, žár pozink, nátěr</t>
  </si>
  <si>
    <t>125</t>
  </si>
  <si>
    <t>163.54</t>
  </si>
  <si>
    <t>126</t>
  </si>
  <si>
    <t>127</t>
  </si>
  <si>
    <t>128</t>
  </si>
  <si>
    <t>129</t>
  </si>
  <si>
    <t>179.894</t>
  </si>
  <si>
    <t>130</t>
  </si>
  <si>
    <t>124.08</t>
  </si>
  <si>
    <t>131</t>
  </si>
  <si>
    <t>13.649</t>
  </si>
  <si>
    <t>132</t>
  </si>
  <si>
    <t>133</t>
  </si>
  <si>
    <t>136.488</t>
  </si>
  <si>
    <t>275</t>
  </si>
  <si>
    <t>místnost pro elektrorozvaděče + sdělovací místnost; 2+2</t>
  </si>
  <si>
    <t>276</t>
  </si>
  <si>
    <t>277</t>
  </si>
  <si>
    <t>278</t>
  </si>
  <si>
    <t>279</t>
  </si>
  <si>
    <t>místnost pro elektrorozvaděče + sdělovací místnost;</t>
  </si>
  <si>
    <t>15+15</t>
  </si>
  <si>
    <t>280</t>
  </si>
  <si>
    <t>místnost pro elektrorozvaděče + sdělovací místnost+ transformátory + stanoviště TL; 1+1+2+1</t>
  </si>
  <si>
    <t>281</t>
  </si>
  <si>
    <t>místnost pro elektrorozvaděče + sdělovací místnost</t>
  </si>
  <si>
    <t>1+1</t>
  </si>
  <si>
    <t>282</t>
  </si>
  <si>
    <t>5+5</t>
  </si>
  <si>
    <t>283</t>
  </si>
  <si>
    <t>284</t>
  </si>
  <si>
    <t>285</t>
  </si>
  <si>
    <t>místnost pro elektrorozvaděče + sdělovací místnost + transformátory</t>
  </si>
  <si>
    <t>286</t>
  </si>
  <si>
    <t>287</t>
  </si>
  <si>
    <t>288</t>
  </si>
  <si>
    <t>289</t>
  </si>
  <si>
    <t>R78125</t>
  </si>
  <si>
    <t>VZT spiropotrubí Dn 560 mm kruhové vč. tvarovek</t>
  </si>
  <si>
    <t>pro transformátory</t>
  </si>
  <si>
    <t>dodávka a montáž spiro potrubí</t>
  </si>
  <si>
    <t>290</t>
  </si>
  <si>
    <t>R78126</t>
  </si>
  <si>
    <t>Mřížka z tahokovu do 560</t>
  </si>
  <si>
    <t>pro transformátory a pro stanoviště TL</t>
  </si>
  <si>
    <t>2+1</t>
  </si>
  <si>
    <t>dodávka a montáž mřížky</t>
  </si>
  <si>
    <t>291</t>
  </si>
  <si>
    <t>R78127</t>
  </si>
  <si>
    <t>Krycí žaluzie 800 x 800</t>
  </si>
  <si>
    <t>dodávka a montáž žaluzie</t>
  </si>
  <si>
    <t>292</t>
  </si>
  <si>
    <t>R78128</t>
  </si>
  <si>
    <t>zpětná klapka průměr do 560</t>
  </si>
  <si>
    <t>dodávka a montáž klapky</t>
  </si>
  <si>
    <t>293</t>
  </si>
  <si>
    <t>R78129</t>
  </si>
  <si>
    <t>Filtr pevných částic 800/800</t>
  </si>
  <si>
    <t>dodávka a montáž filtru</t>
  </si>
  <si>
    <t>294</t>
  </si>
  <si>
    <t>R78130</t>
  </si>
  <si>
    <t>Pružná vložka průměr do 560</t>
  </si>
  <si>
    <t>4+2</t>
  </si>
  <si>
    <t>dodávka a montáž pevné vložky</t>
  </si>
  <si>
    <t>134</t>
  </si>
  <si>
    <t>962.548</t>
  </si>
  <si>
    <t>135</t>
  </si>
  <si>
    <t>136</t>
  </si>
  <si>
    <t>137</t>
  </si>
  <si>
    <t>138</t>
  </si>
  <si>
    <t>139</t>
  </si>
  <si>
    <t>140</t>
  </si>
  <si>
    <t>MB</t>
  </si>
  <si>
    <t>D+M měřícího bodu - osazen do fasády</t>
  </si>
  <si>
    <t>141</t>
  </si>
  <si>
    <t>S1</t>
  </si>
  <si>
    <t>D+M protipožární skládací půdní schody s poklopem, EI45, vel.600/1400</t>
  </si>
  <si>
    <t>142</t>
  </si>
  <si>
    <t>S2</t>
  </si>
  <si>
    <t>D+M hliník teleskopický žebřík, v. 4,4m</t>
  </si>
  <si>
    <t>916331112</t>
  </si>
  <si>
    <t>Osazení zahradního obrubníku betonového do lože z betonu s boční opěrou</t>
  </si>
  <si>
    <t>50.22</t>
  </si>
  <si>
    <t>59217002</t>
  </si>
  <si>
    <t>obrubník betonový zahradní šedý 1000x50x200mm</t>
  </si>
  <si>
    <t>50,22*1,05</t>
  </si>
  <si>
    <t>941211111</t>
  </si>
  <si>
    <t>Montáž lešení řadového rámového lehkého zatížení do 200 kg/m2 š do 0,9 m v do 10 m</t>
  </si>
  <si>
    <t>1. np - fasáda, štíty</t>
  </si>
  <si>
    <t>263.055</t>
  </si>
  <si>
    <t>941211211</t>
  </si>
  <si>
    <t>Příplatek k lešení řadovému rámovému lehkému š 0,9 m v do 25 m za první a ZKD den použití</t>
  </si>
  <si>
    <t>263,055*60</t>
  </si>
  <si>
    <t>941211811</t>
  </si>
  <si>
    <t>Demontáž lešení řadového rámového lehkého zatížení do 200 kg/m2 š do 0,9 m v do 10 m</t>
  </si>
  <si>
    <t>179.05</t>
  </si>
  <si>
    <t>technické podlaží</t>
  </si>
  <si>
    <t>350.78</t>
  </si>
  <si>
    <t>šachty</t>
  </si>
  <si>
    <t>17,2 + 21,6</t>
  </si>
  <si>
    <t>961044111</t>
  </si>
  <si>
    <t>Bourání základů z betonu prostého</t>
  </si>
  <si>
    <t>svár trafostanice</t>
  </si>
  <si>
    <t>22.2</t>
  </si>
  <si>
    <t>981011315</t>
  </si>
  <si>
    <t>Demolice budov zděných na MVC podíl konstrukcí do 30 % postupným rozebíráním</t>
  </si>
  <si>
    <t>437.76</t>
  </si>
  <si>
    <t>285.312</t>
  </si>
  <si>
    <t>285,312*19</t>
  </si>
  <si>
    <t>44.4</t>
  </si>
  <si>
    <t>240,768*0,7</t>
  </si>
  <si>
    <t>240,768*0,3</t>
  </si>
  <si>
    <t>Ostatní rozpočtové náklady</t>
  </si>
  <si>
    <t>143</t>
  </si>
  <si>
    <t>URS 2020</t>
  </si>
  <si>
    <t xml:space="preserve">  SO 31-51-03</t>
  </si>
  <si>
    <t>ŽST Pardubice-Rosice nad Labem, úpravy oplocení</t>
  </si>
  <si>
    <t>SO 31-51-03</t>
  </si>
  <si>
    <t>122736</t>
  </si>
  <si>
    <t>ODKOPÁVKY A PROKOPÁVKY OBECNÉ TŘ. I, ODVOZ DO 12KM</t>
  </si>
  <si>
    <t>1: Odkop pro patky sloupků oplocení 
2: 6 
3: Viz. TZ a situace</t>
  </si>
  <si>
    <t>1: Uložení výkopku na skládku 
2: 6 
3: Viz. TZ</t>
  </si>
  <si>
    <t>1: Bet. základ D 0,3 m v. 0,8 m pro sloupky oplocení 
2: 6 
3: Viz. TZ a situace</t>
  </si>
  <si>
    <t>33817C</t>
  </si>
  <si>
    <t>SLOUPKY PLOTOVÉ Z DÍLCŮ KOVOVÝCH  DO BETONOVÝCH PATEK</t>
  </si>
  <si>
    <t>1: sloupky po 2,5 m D 48 mm, poplastovaný vč. čepičky 
2: 175/2,5 
3: Viz. TZ, situace a půdorys</t>
  </si>
  <si>
    <t>33817D</t>
  </si>
  <si>
    <t>VZPĚRY PLOTOVÉ Z DÍLCŮ KOVOVÝCH  DO BETONOVÝCH PATEK</t>
  </si>
  <si>
    <t>1: Vzpěry v lomu po 2,5 m D 48 mm, dl. 25 m 
2: 10+10 
3: Viz. TZ a situace</t>
  </si>
  <si>
    <t>916811</t>
  </si>
  <si>
    <t>ODDĚL OPLOCENÍ S PODSTAVCI DRÁTĚNNÉ - DOD A MONTÁŽ</t>
  </si>
  <si>
    <t>1: Provizorní oplocení z plotových dílců, střední část vč. bavoletu (drát ve 3 řadách) 
2: 80+88+65 
3: Viz. TZ a půdorys</t>
  </si>
  <si>
    <t>916813</t>
  </si>
  <si>
    <t>ODDĚL OPLOCENÍ S PODSTAVCI DRÁTĚNNÉ - DEMONTÁŽ</t>
  </si>
  <si>
    <t>1: Demontáž provizorního oplocení  
2: 80+88+65 
3: Viz. TZ a půdorys</t>
  </si>
  <si>
    <t>966842</t>
  </si>
  <si>
    <t>ODSTRANĚNÍ OPLOCENÍ Z DRÁT PLETIVA</t>
  </si>
  <si>
    <t>1: Kompletní odstranění stávajícího oplocení vč. sloupků a bavoletů s odvozem na místo určené Objednatelem 
2: 80+88+65 
3: Viz. TZ, situace a půdorys (stávající stav)</t>
  </si>
  <si>
    <t>1: uložení nevyužitého výkopku na skládku, 1 m3 = 1,8 t 
2: 6*1,8 
3: Viz. TZ a situace</t>
  </si>
  <si>
    <t>1: Poplatek za odstraněné betonové patky, 1 m3 = 2,3 t 
2: 2*2,3 
3: Odstraněné ŽB sloupky ze stávajícího oplocení, 1 m3 = 2,4 t 
4: 65/2,5*(0,1*0,1*2,5)*2,4 
5: Viz. TZ</t>
  </si>
  <si>
    <t>767911</t>
  </si>
  <si>
    <t>OPLOCENÍ Z DRÁTĚNÉHO PLETIVA POZINKOVANÉHO STANDARDNÍHO</t>
  </si>
  <si>
    <t>1: Oplocení z pozink poplast.pletiva , oko 50 x 50 mm, vč. jednostranného bavoletu 87 m (3 řady ostnatého drátu ) 
2: Délky x výška; (87+88)*1,8 
3: Viz. TZ, situace a půdorys</t>
  </si>
  <si>
    <t xml:space="preserve">  SO 31-51-04</t>
  </si>
  <si>
    <t>ŽST Pardubice-Rosice nad Labem, základy RD u přejezdu v km 4,232</t>
  </si>
  <si>
    <t>SO 31-51-04</t>
  </si>
  <si>
    <t>1: přebytek výkopku, 1 m3 = 1,8 t 
2: 6,486*1,8 
3: Viz. TZ</t>
  </si>
  <si>
    <t>R2914</t>
  </si>
  <si>
    <t>OSTATNÍ POŽADAVKY - GEODETICKÉ VYTÝČENÍ</t>
  </si>
  <si>
    <t>Položka obsahuje veškeré práce spojené s geodetickým vytýčenm před zahájením stavby.</t>
  </si>
  <si>
    <t>1: Odkop vč. sejmutí ornice v tl. 0,3 m s odvozem na mezideponii 
2: 4,25*3,45*0,95 
3: 0,475*(3,75+3,75+3,65) 
4: přebytek materiálu na skládku; -6,486 
5: Viz. TZ a vzorový příčný řez</t>
  </si>
  <si>
    <t>1: Odkop vč. sejmutí ornice v tl. 0,3 m s odvozem přebytečnho výkopku na skládku 
2: 4,25*3,45*0,95 
3: 0,475*(3,75+3,75+3,65) 
4: dle pol. 122731; -12,74 
5: Viz. TZ a vzorový příčný řez</t>
  </si>
  <si>
    <t>1: odtěžení výkopku z mezideponie pro zpětný zásyp; 12,74 
2: Viz. TZ a situace</t>
  </si>
  <si>
    <t>1: uložení výkopku na mezideponii a na skládku 
2: 12,74+6,486 
3: Viz. TZ</t>
  </si>
  <si>
    <t>1: Zpětný zásyp materiálem vhodným z výkopu 
2: 0,7*(2*5,45+2*3,65) 
3: Viz. TZ, situace a vzorový příčný řez</t>
  </si>
  <si>
    <t>1: Zásyp štěrkodrtí fr. 16-32 
2: 1,525*1,85 
3: Viz. TZ, půdorys a vzorový příčný řez</t>
  </si>
  <si>
    <t>27227</t>
  </si>
  <si>
    <t>ZÁKLADY Z CIHEL A TVÁRNIC NEPÁLENÝCH</t>
  </si>
  <si>
    <t>1: základy z bednících dílců - tvárnic ztraceného bednění 
2: 3,3*1 
3: Viz. TZ, půdorys a příčný řez</t>
  </si>
  <si>
    <t>1: Prolití tvárnic ztraceného bednění betonem C 20/25 
2: 3,5*50/100 
3: Základový bet. pás z betonu C 20/25 
4: (2,55+2,55+3+3)*0,08 
5: Viz. TZ, půdorys a vzorový příčný řez</t>
  </si>
  <si>
    <t>1: Podklad pod betonovými panely z kameniva tl. 100 mm, fr. 8-16 mm  
2: 0,5+0,5 
3: Viz. TZ, situace a vzorový příčný řez</t>
  </si>
  <si>
    <t>1: Betonový panel 1000 x 1500 x 80 mm 
2: 4,7*0,08 
3: Betonový panel 1500 x 500 x 40 mm 
4: 4,8*0,04 
5: Viz. TZ, situace a vzorový příčný řez</t>
  </si>
  <si>
    <t>702212</t>
  </si>
  <si>
    <t>KABELOVÁ CHRÁNIČKA ZEMNÍ DN PŘES 100 DO 200 MM</t>
  </si>
  <si>
    <t>1: DN 160; 7*5,7 
2: DN 110; 2*3,7 
3: Viz. TZ</t>
  </si>
  <si>
    <t>711112</t>
  </si>
  <si>
    <t>IZOLACE BĚŽNÝCH KONSTRUKCÍ PROTI ZEMNÍ VLHKOSTI ASFALTOVÝMI PÁSY</t>
  </si>
  <si>
    <t>1: hydroizolace z asf. pásů tl. 10 mm 
2: 3,5 
3: Viz. TZ, půdorys a vzorový příčný řez</t>
  </si>
  <si>
    <t xml:space="preserve">  SO 31-52-01</t>
  </si>
  <si>
    <t>ŽST Pardubice-Rosice nad Labem, zastřešení nástupiště č. 1</t>
  </si>
  <si>
    <t>SO 31-52-01</t>
  </si>
  <si>
    <t>Ostatní</t>
  </si>
  <si>
    <t>R31520101</t>
  </si>
  <si>
    <t>Vypracování výrobní dokumentace - zastřešení</t>
  </si>
  <si>
    <t>R - položka</t>
  </si>
  <si>
    <t>1*1</t>
  </si>
  <si>
    <t>POLOŽKA ZAHRNUJE VEŠKERÉ PRÁCE, VÝKONY A DODÁVKY NUTNÉ K REALIZACI KOMPLETNÍHO PRVKU/KONSTRUKCE/ČINOSTI DLE PD</t>
  </si>
  <si>
    <t>R31520102</t>
  </si>
  <si>
    <t>Vypracování výrobní dokumentace - přístřešek</t>
  </si>
  <si>
    <t>131193</t>
  </si>
  <si>
    <t>Hloubení jam zapažených i nepažených tř.3</t>
  </si>
  <si>
    <t>zastřešení = 4*1,75*2*0,75 + 5*2*1,75*2 + 5*13,5 + přístřešek = 0,15*0,8*1*6</t>
  </si>
  <si>
    <t>Zásyp jam a rýh z nakupovaných materiálů</t>
  </si>
  <si>
    <t>5*13,5</t>
  </si>
  <si>
    <t>Technická specifikace položky odpovídá příslušné cenové soustavě.</t>
  </si>
  <si>
    <t>POPLATKY ZA LIKVIDACŮ ODPADŮ NEKONTAMINOVANÝCH - 16 02 14  ELEKTROŠROT (VYŘAZENÁ EL. ZAŘÍZENÍ A PŘÍSTR. - AL, CU A VZ. KOVY)</t>
  </si>
  <si>
    <t>Základy a zpevňování hornin</t>
  </si>
  <si>
    <t>Polštáře pod základy z kameniva drceného</t>
  </si>
  <si>
    <t>Zastřešení = 9*2*1,75*0,15 + Přístřešek = 6*0,8*1*0,1</t>
  </si>
  <si>
    <t>Základy z prostého betonu do C25/30</t>
  </si>
  <si>
    <t>Zastřešení = 9*2*1,75*1,3 + přístřešek = 6*0,8*1 0,8</t>
  </si>
  <si>
    <t>R31520103</t>
  </si>
  <si>
    <t>Obetonování kotev</t>
  </si>
  <si>
    <t>Zastřešení = 9*1 + přístřešek = 6*1</t>
  </si>
  <si>
    <t>703442</t>
  </si>
  <si>
    <t>ELEKTROINSTALAČNÍ TRUBKA OCELOVÁ VČETNĚ UPEVNĚNÍ A PŘÍSLUŠENSTVÍ DN PRŮMĚRU PŘES 25 DO 40 MM</t>
  </si>
  <si>
    <t>DN40mm</t>
  </si>
  <si>
    <t>DN25mm</t>
  </si>
  <si>
    <t>703762</t>
  </si>
  <si>
    <t>KABELOVÁ UCPÁVKA VODĚ ODOLNÁ PRO VNITŘNÍ PRŮMĚR OTVORU 65 - 110MM</t>
  </si>
  <si>
    <t>Silnoproudé rozvody</t>
  </si>
  <si>
    <t>krabice na přístřešku pro ukončení kabelového vedení CYKY-O</t>
  </si>
  <si>
    <t>vodič v místě výstupu, opatřete nátěrem případně návlekem v barvě ZŽ</t>
  </si>
  <si>
    <t>741C06</t>
  </si>
  <si>
    <t>kompletní vyvedení pro přístřešky = 2ks</t>
  </si>
  <si>
    <t>CYKY-O 4x1,5</t>
  </si>
  <si>
    <t>odjutování kabelu, pomocné práce při protahování v kabelovodu (ochrana kabelu)</t>
  </si>
  <si>
    <t>2% z celkové délky kabelového vedení</t>
  </si>
  <si>
    <t>R101-74D111</t>
  </si>
  <si>
    <t>PŘIPEVNĚNÍ SVÍTIDLA (BEZ DODÁVKY SVÍTIDLA) NA ŽELEZNOU KONSTRUKCI NEBO PODHLEDU PŘÍSTŘEŠKU VČETNĚ MONTÁŽNÍHO MATERIÁLU</t>
  </si>
  <si>
    <t>10ks malý přístřešek, 60ks velký přístřešek</t>
  </si>
  <si>
    <t>Technická specifikace položky odpovídá popisu položky</t>
  </si>
  <si>
    <t>743566</t>
  </si>
  <si>
    <t>SVÍTIDLO DRÁŽNÍ LED, MIN. IP 54, ELEKTRONICKÝ PŘEDŘADNÍK, PŘES 25 DO 45 W</t>
  </si>
  <si>
    <t>MĚŘENÍ ZEMNÍCH ODPORŮ - ZEMNICÍ SÍTĚ DÉLKY PÁSKU DO 100 M</t>
  </si>
  <si>
    <t>Konstrukce montované - střešní plášť</t>
  </si>
  <si>
    <t>R31520104</t>
  </si>
  <si>
    <t>Střešní trapézový plech s antikondenzační úpravou - zastřešení - dodávka</t>
  </si>
  <si>
    <t>viz příloha PD</t>
  </si>
  <si>
    <t>R31520105</t>
  </si>
  <si>
    <t>Střešní trapézový plech s antikondenzační úpravou - zastřešení - montáž</t>
  </si>
  <si>
    <t>R31520106</t>
  </si>
  <si>
    <t>Spojovací materiál - trapézový plech - zastřešení</t>
  </si>
  <si>
    <t>(1*1)</t>
  </si>
  <si>
    <t>R31520107</t>
  </si>
  <si>
    <t>Kabelový žlab - zastřešení - dodávka</t>
  </si>
  <si>
    <t>74,15*4</t>
  </si>
  <si>
    <t>R31520108</t>
  </si>
  <si>
    <t>Kabelový žlab - zastřešení - montáž</t>
  </si>
  <si>
    <t>R31520109</t>
  </si>
  <si>
    <t>Modifikovatelný asfaltový lepenkový pás - přístřešek - dodávka</t>
  </si>
  <si>
    <t>Finální vrstva - modifikovatelný lepenkový pás</t>
  </si>
  <si>
    <t>15,2*3</t>
  </si>
  <si>
    <t>R31520110</t>
  </si>
  <si>
    <t>Modifikovatelný asfaltový lepenkový pás - přístřešek - montáž</t>
  </si>
  <si>
    <t>R31520111</t>
  </si>
  <si>
    <t>Podkladní asfaltový pás - přístřešek - dodávka</t>
  </si>
  <si>
    <t>Modifikovaný asfaltový pás</t>
  </si>
  <si>
    <t>R31520112</t>
  </si>
  <si>
    <t>Podkladní asfaltový pás - přístřešek - montáž</t>
  </si>
  <si>
    <t>R31520113</t>
  </si>
  <si>
    <t>Konstrukční lepená deska - přístřešek - dodávka</t>
  </si>
  <si>
    <t>3-vrstvá kostrukční lepená deska</t>
  </si>
  <si>
    <t>R31520114</t>
  </si>
  <si>
    <t>Konstrukční lepená deska - přístřešek - montáž</t>
  </si>
  <si>
    <t>Klempířské konstrukce</t>
  </si>
  <si>
    <t>R31520115</t>
  </si>
  <si>
    <t>Odvodňovací žlab - zastřešení - dodávka</t>
  </si>
  <si>
    <t>74,2*1</t>
  </si>
  <si>
    <t>R31520116</t>
  </si>
  <si>
    <t>Odvodňovací žlab - přístřešek - dodávka</t>
  </si>
  <si>
    <t>15,2*1</t>
  </si>
  <si>
    <t>R31520117</t>
  </si>
  <si>
    <t>Odvodňovací žlab - montáž</t>
  </si>
  <si>
    <t>zastřešení  = 74,2 m + přístřešek = 15,2 m</t>
  </si>
  <si>
    <t>R31520118</t>
  </si>
  <si>
    <t>Okapnice - zastřešení - dodávka</t>
  </si>
  <si>
    <t>74,2*2</t>
  </si>
  <si>
    <t>R31520119</t>
  </si>
  <si>
    <t>Okapnice - zastřešení - montáž</t>
  </si>
  <si>
    <t>R31520120</t>
  </si>
  <si>
    <t>Okapnice - přístřešek - dodávka</t>
  </si>
  <si>
    <t>15,2*2</t>
  </si>
  <si>
    <t>R31520121</t>
  </si>
  <si>
    <t>Okapnice - přístřešek - montáž</t>
  </si>
  <si>
    <t>R31520122</t>
  </si>
  <si>
    <t>Odvodňovací potrubí - dodávka a montáž</t>
  </si>
  <si>
    <t>zastřešení 8*4 + 2 = 34,0 m + přístřešek 3,4*2 = 6,8 m</t>
  </si>
  <si>
    <t>R31520123</t>
  </si>
  <si>
    <t>Oplechování krajní vaznice - zastřešení - dodávka a montáž</t>
  </si>
  <si>
    <t>75+13+22+5+53+9+3</t>
  </si>
  <si>
    <t>R31520124</t>
  </si>
  <si>
    <t>Oplechování krajní vaznice - přístřešek - dodávka a montáž</t>
  </si>
  <si>
    <t>15,2*2 + 3*2</t>
  </si>
  <si>
    <t>Opláštění, obklady, podkonstrukce</t>
  </si>
  <si>
    <t>R31520125</t>
  </si>
  <si>
    <t>Ocelová podkonstrukce podhledu - dodávka</t>
  </si>
  <si>
    <t>zastřešení = 74*9 + 22*5 = 776,0 + přístřešek 2,7*15,2 = 41,0</t>
  </si>
  <si>
    <t>Ocelová podkonstrukce podhledu</t>
  </si>
  <si>
    <t>R31520126</t>
  </si>
  <si>
    <t>Ocelová podkonstrukce podhledu - montáž</t>
  </si>
  <si>
    <t>R31520127</t>
  </si>
  <si>
    <t>Podkonstrukce podhledu - dodávka</t>
  </si>
  <si>
    <t>Hliníková rektifikovatelná podkonstrukce podhledu</t>
  </si>
  <si>
    <t>R31520128</t>
  </si>
  <si>
    <t>Podkonstrukce podhledu - montáž</t>
  </si>
  <si>
    <t>Hliníková rektifikovatelná podkonstrukce podhledu - montáž</t>
  </si>
  <si>
    <t>R31520129</t>
  </si>
  <si>
    <t>Podhled - dodávka</t>
  </si>
  <si>
    <t>Opláštění podhledu z kompozitních desek</t>
  </si>
  <si>
    <t>R31520130</t>
  </si>
  <si>
    <t>Podhled - montáž</t>
  </si>
  <si>
    <t>Opláštění podhledu z kompozitních desek - montáž</t>
  </si>
  <si>
    <t>R31520131</t>
  </si>
  <si>
    <t>Opláštění bočních stěn tahokovem - zastřešení - dodávka</t>
  </si>
  <si>
    <t>51*4,15</t>
  </si>
  <si>
    <t>Opláštění bočních stěn Al tahokovem</t>
  </si>
  <si>
    <t>R31520132</t>
  </si>
  <si>
    <t>Opláštění bočních stěn tahokovem - zastřešení - montáž</t>
  </si>
  <si>
    <t>Opláštění bočních stěn Al tahokovem - montáž</t>
  </si>
  <si>
    <t>R31520133</t>
  </si>
  <si>
    <t>Rektifikovatelná podkonstrukce pro opláštění sloupů - zastřešení - dodávka</t>
  </si>
  <si>
    <t>R31520134</t>
  </si>
  <si>
    <t>Rektifikovatelná podkonstrukce pro opláštění sloupů - zastřešení - montáž</t>
  </si>
  <si>
    <t>R31520135</t>
  </si>
  <si>
    <t>Obklad sloupu lakovaným plechem - zastřešení - dodávka</t>
  </si>
  <si>
    <t>R31520136</t>
  </si>
  <si>
    <t>Obklad sloupu lakovaným plechem - zastřešení - montáž</t>
  </si>
  <si>
    <t>R31520137</t>
  </si>
  <si>
    <t>Opláštění čel lakovaným plechem - přístřešek - dodávka</t>
  </si>
  <si>
    <t>1,25*2</t>
  </si>
  <si>
    <t>R31520138</t>
  </si>
  <si>
    <t>Opláštění čel lakovaným plechem - přístřešek - montáž</t>
  </si>
  <si>
    <t>R31520139</t>
  </si>
  <si>
    <t>D+M Kotevní šrouby s kotevní hlavou do M30 - včetně přesného zaměření, osazení a zabezpečení polohy</t>
  </si>
  <si>
    <t>9*4 +15*2 +2</t>
  </si>
  <si>
    <t>R31520140</t>
  </si>
  <si>
    <t>D+M Kotevní šrouby s kotevní hlavou do M24 - včetně přesného zaměření, osazení a zabezpečení polohy</t>
  </si>
  <si>
    <t>Zastřešení = 39*2 + přístřešek 6*4</t>
  </si>
  <si>
    <t>R31520141</t>
  </si>
  <si>
    <t>Podlití sloupů plastmaltou</t>
  </si>
  <si>
    <t>Zastřešení = 24*1 + ořístřešek = 6*1</t>
  </si>
  <si>
    <t>R31520142</t>
  </si>
  <si>
    <t>Ocelové konstrukce - dpdávka</t>
  </si>
  <si>
    <t>Zastřešení = 94 334,1 kg + přístřešek = 6 655,7 kg</t>
  </si>
  <si>
    <t>R31520143</t>
  </si>
  <si>
    <t>Ocelové konstrukce - montáž</t>
  </si>
  <si>
    <t>R31520144</t>
  </si>
  <si>
    <t>Spojovací materiál - ocelové konstrukce</t>
  </si>
  <si>
    <t>1*1 (Zastřešení = 152 000 + přístřešek 20 000)</t>
  </si>
  <si>
    <t>R31520145</t>
  </si>
  <si>
    <t>ocelové zábradlí - madlo na betonových zídkách - dodávka a montáž</t>
  </si>
  <si>
    <t>dle výpisu prvků na výkrese</t>
  </si>
  <si>
    <t>Dokončovací práce</t>
  </si>
  <si>
    <t>R31520146</t>
  </si>
  <si>
    <t>Žárové zinkování</t>
  </si>
  <si>
    <t>R315201147</t>
  </si>
  <si>
    <t>Nátěry ocelové konstrukce</t>
  </si>
  <si>
    <t>Zastřešení = 3 101,1 m2 + přístřešek = 181,9 m2</t>
  </si>
  <si>
    <t>Nátěry ocelové konstrukce ONS 01</t>
  </si>
  <si>
    <t>R31520148</t>
  </si>
  <si>
    <t>Příplatek za nátěr ocelové konstrukce</t>
  </si>
  <si>
    <t>R31520149</t>
  </si>
  <si>
    <t>Oprava PKO po přepravě a montáži</t>
  </si>
  <si>
    <t>R31520150</t>
  </si>
  <si>
    <t>Demolice přístřešku před VB</t>
  </si>
  <si>
    <t>(5*1,2/2 + 3,4*5)*21,6</t>
  </si>
  <si>
    <t>R31520151</t>
  </si>
  <si>
    <t>Napojení dešťových svodů na kanalizaci - dodávka a montáž</t>
  </si>
  <si>
    <t>pomocí dvorní vpusti a lapače nečistot</t>
  </si>
  <si>
    <t>Zastřešení = 8*1 + přístřešek = 2*1</t>
  </si>
  <si>
    <t>R31520152</t>
  </si>
  <si>
    <t>Jeřábová technika</t>
  </si>
  <si>
    <t>1*1 (zastřešení = 255 000 + přístřešek = 60 000)</t>
  </si>
  <si>
    <t>R31520153</t>
  </si>
  <si>
    <t>Montážní plošina</t>
  </si>
  <si>
    <t>1*1 (zastřešení = 205 000 + přístřešek = 40 000)</t>
  </si>
  <si>
    <t>R31520154</t>
  </si>
  <si>
    <t>Lešení</t>
  </si>
  <si>
    <t>1*1 (zastřešení = 21 000 + přístřešek 15 000)</t>
  </si>
  <si>
    <t>R31520155</t>
  </si>
  <si>
    <t>Vnitrostaveništní přepravy</t>
  </si>
  <si>
    <t>1*1 (zastřešení = 60 000 + přístřešek = 20 000)</t>
  </si>
  <si>
    <t>R31520156</t>
  </si>
  <si>
    <t>Dopravy materiálu</t>
  </si>
  <si>
    <t>1*1 (zastřešení = 90 000 + přístřešek 26 000)</t>
  </si>
  <si>
    <t xml:space="preserve">  SO 31-52-02</t>
  </si>
  <si>
    <t>ŽST Pardubice-Rosice nad Labem, zastřešení nástupiště č. 2</t>
  </si>
  <si>
    <t>SO 31-52-02</t>
  </si>
  <si>
    <t>R31520201</t>
  </si>
  <si>
    <t>Vypracování výrobní dokumentace</t>
  </si>
  <si>
    <t>0,75*1,75*4*2 + 0,75*1,65*4</t>
  </si>
  <si>
    <t>0,15*1,75*4*2 + 0,15*1,65*4</t>
  </si>
  <si>
    <t>1,3*1,75*4*2 + 1,3*1,65*4 + 0,972</t>
  </si>
  <si>
    <t>kompletní vyvedení pro přístřešky = 1ks</t>
  </si>
  <si>
    <t>38ks</t>
  </si>
  <si>
    <t>R31520202</t>
  </si>
  <si>
    <t>Střešní trapézový plech s antikondenzační úpravou</t>
  </si>
  <si>
    <t>7,69*90,45</t>
  </si>
  <si>
    <t>R31520203</t>
  </si>
  <si>
    <t>Střešní trapézový plech s antikondenzační úpravou - montáž</t>
  </si>
  <si>
    <t>R31520204</t>
  </si>
  <si>
    <t>Spojovací materiál - trapézový plech</t>
  </si>
  <si>
    <t>R31520205</t>
  </si>
  <si>
    <t>Kabelový žlab</t>
  </si>
  <si>
    <t>90,5*2</t>
  </si>
  <si>
    <t>R31520206</t>
  </si>
  <si>
    <t>Kabelový žlab - montáž</t>
  </si>
  <si>
    <t>R31520207</t>
  </si>
  <si>
    <t>Odvodňovací žlab</t>
  </si>
  <si>
    <t>91*1</t>
  </si>
  <si>
    <t>R31520208</t>
  </si>
  <si>
    <t>R31520209</t>
  </si>
  <si>
    <t>Okapnice</t>
  </si>
  <si>
    <t>91*2</t>
  </si>
  <si>
    <t>R31520210</t>
  </si>
  <si>
    <t>Okapnice - montáž</t>
  </si>
  <si>
    <t>R31520211</t>
  </si>
  <si>
    <t>Odvodňovací potrubí</t>
  </si>
  <si>
    <t>R31520212</t>
  </si>
  <si>
    <t>Oplechování krajní vaznice</t>
  </si>
  <si>
    <t>R31520213</t>
  </si>
  <si>
    <t>viz.výkresová dokumentace - výpis prvků</t>
  </si>
  <si>
    <t>R31520214</t>
  </si>
  <si>
    <t>R31520215</t>
  </si>
  <si>
    <t>Podkonstrukce podhledu</t>
  </si>
  <si>
    <t>R31520216</t>
  </si>
  <si>
    <t>R31520217</t>
  </si>
  <si>
    <t>Podhled</t>
  </si>
  <si>
    <t>R31520218</t>
  </si>
  <si>
    <t>R31520219</t>
  </si>
  <si>
    <t>Opláštění bočních stěn tahokovem</t>
  </si>
  <si>
    <t>21,3*4</t>
  </si>
  <si>
    <t>R31520220</t>
  </si>
  <si>
    <t>Opláštění bočních stěn tahokovem - montáž</t>
  </si>
  <si>
    <t>R31520221</t>
  </si>
  <si>
    <t>Rektifikovatelná podkonstrukce pro opláštění sloupů</t>
  </si>
  <si>
    <t>R31520222</t>
  </si>
  <si>
    <t>Rektifikovatelná podkonstrukce pro opláštění sloupů - montáž</t>
  </si>
  <si>
    <t>R31520223</t>
  </si>
  <si>
    <t>Obklad sloupu lakovaným plechem</t>
  </si>
  <si>
    <t>R31520224</t>
  </si>
  <si>
    <t>Obklad sloupu lakovaným plechem - montáž</t>
  </si>
  <si>
    <t>R31520225</t>
  </si>
  <si>
    <t>6*4 + 20*2 + 2</t>
  </si>
  <si>
    <t>R31520226</t>
  </si>
  <si>
    <t>16*2</t>
  </si>
  <si>
    <t>R31520227</t>
  </si>
  <si>
    <t>27*1</t>
  </si>
  <si>
    <t>R31520228</t>
  </si>
  <si>
    <t>Ocelové konstrukce</t>
  </si>
  <si>
    <t>R31520229</t>
  </si>
  <si>
    <t>R31520230</t>
  </si>
  <si>
    <t>R31520231</t>
  </si>
  <si>
    <t>R31520232</t>
  </si>
  <si>
    <t>R31520233</t>
  </si>
  <si>
    <t>R31520234</t>
  </si>
  <si>
    <t>R31520235</t>
  </si>
  <si>
    <t>R31520236</t>
  </si>
  <si>
    <t>dle PD</t>
  </si>
  <si>
    <t>R31520237</t>
  </si>
  <si>
    <t>R31520238</t>
  </si>
  <si>
    <t>R31520239</t>
  </si>
  <si>
    <t>R31520240</t>
  </si>
  <si>
    <t>R31520241</t>
  </si>
  <si>
    <t xml:space="preserve">  SO 31-54-01</t>
  </si>
  <si>
    <t>ŽST Pardubice-Rosice nad Labem, orientační systém</t>
  </si>
  <si>
    <t>SO 31-54-01</t>
  </si>
  <si>
    <t>OTSKP_ŽS19</t>
  </si>
  <si>
    <t>1: viz příl. Řezy; výkop = rozměry základů pro umístění tabulí + 200mm</t>
  </si>
  <si>
    <t>1: viz příl. Řezy; výkop - základy pro umístění tabulí</t>
  </si>
  <si>
    <t>461313</t>
  </si>
  <si>
    <t>PATKY Z PROSTÉHO BETONU C16/20</t>
  </si>
  <si>
    <t>1: viz příl. Řezy; rozměry základů pro umístění tabulí</t>
  </si>
  <si>
    <t>76799</t>
  </si>
  <si>
    <t>OSTATNÍ KOVOVÉ DOPLŇK KONSTRUKCE</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</si>
  <si>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</si>
  <si>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</si>
  <si>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</si>
  <si>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</si>
  <si>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</si>
  <si>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</si>
  <si>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ŽST.</t>
  </si>
  <si>
    <t>(T1a) - 600X5300 MM. 17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</si>
  <si>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</si>
  <si>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t>
  </si>
  <si>
    <t>R923731-01</t>
  </si>
  <si>
    <t>TABULE ORIENT. SYSTÉMU - SMĚRY JÍZDY</t>
  </si>
  <si>
    <t>(T2a-c) - 450X1400 MM. T2a - 2 KS, T2b - 4 KS, T2c - 1 KS</t>
  </si>
  <si>
    <t>R923761-01</t>
  </si>
  <si>
    <t>TABULE ORIENT. SYSTÉMU - OZNAČENÍ VÝCHODU</t>
  </si>
  <si>
    <t>(T3a,b) - 240X440 MM. 3a - 3 KS, 3b - 2 KS</t>
  </si>
  <si>
    <t>R923761-02</t>
  </si>
  <si>
    <t>TABULE ORIENT. SYSTÉMU - OZNAČENÍ VÝCHODU Z NÁST.</t>
  </si>
  <si>
    <t>(T4) - 240X640 MM. 1 KS</t>
  </si>
  <si>
    <t>R923761-03</t>
  </si>
  <si>
    <t>(T5) - 240X640 MM. 1 KS</t>
  </si>
  <si>
    <t>R923761-04</t>
  </si>
  <si>
    <t>TABULE ORIENT. SYSTÉMU - OZNAČENÍ PŘILEHLÝCH KOLEJÍ</t>
  </si>
  <si>
    <t>(T6) - 240X640 MM. 2 KS</t>
  </si>
  <si>
    <t>R923761-05</t>
  </si>
  <si>
    <t>TABULE ORIENT. SYSTÉMU - OZNAČENÍ VÝCHODU A PŘÍSTUPU K OSTR. NÁST.</t>
  </si>
  <si>
    <t>(T7) - 240X1560 MM. 1 KS</t>
  </si>
  <si>
    <t>R923761-06</t>
  </si>
  <si>
    <t>(T8) - 240X1040 MM. 1 KS</t>
  </si>
  <si>
    <t>R923761-07</t>
  </si>
  <si>
    <t>TABULE ORIENT. SYSTÉMU - OZNAČENÍ PŘILEHLÉ KOL. Č. 2 A PŘÍSTUPU KE KOL. Č. 1</t>
  </si>
  <si>
    <t>(T9) - 240X1560 MM. 1 KS</t>
  </si>
  <si>
    <t>R923761-08</t>
  </si>
  <si>
    <t>(T10) - 240X1040 MM. 1 KS</t>
  </si>
  <si>
    <t>R923761-09</t>
  </si>
  <si>
    <t>TABULE ORIENT. SYSTÉMU - OZNAČENÍ PŘILEHLÉ KOLEJE U VÝSTUPU Z PODCHODU</t>
  </si>
  <si>
    <t>(T11a - d) - 340X340 MM.  T11a - 2 KS, T11b - 4 KS, T11c - 4 KS, T11d - 2KS</t>
  </si>
  <si>
    <t>R923761-10</t>
  </si>
  <si>
    <t>TABULE ORIENT. SYSTÉMU - OZNAČENÍ SEKTORŮ</t>
  </si>
  <si>
    <t>(T12) - 340X340 MM.  1KS</t>
  </si>
  <si>
    <t>R923761-11</t>
  </si>
  <si>
    <t>(T13) - 340X340 MM.  1KS</t>
  </si>
  <si>
    <t>R923761-12</t>
  </si>
  <si>
    <t>(T14) - 340X340 MM.  2KS</t>
  </si>
  <si>
    <t>R923761-13</t>
  </si>
  <si>
    <t>(T15a,b) - 340X340 MM. A 1 KS</t>
  </si>
  <si>
    <t>R923761-14</t>
  </si>
  <si>
    <t>TABULE ORIENT. SYSTÉMU - OZNAČENÍ PŘÍSTUPU K NÁST. U KOL. Č. 3 A 4</t>
  </si>
  <si>
    <t>(T16a,b) - 240X640 MM. A 1 KS</t>
  </si>
  <si>
    <t>R923761-15</t>
  </si>
  <si>
    <t>TABULE ORIENT. SYSTÉMU - OZNAČENÍ SMĚRU VÝCHODU Z PODCHODU</t>
  </si>
  <si>
    <t>(T17a-c) - 160X750 MM. A 2 KS</t>
  </si>
  <si>
    <t>R923761-16</t>
  </si>
  <si>
    <t>TABULE ORIENT. SYSTÉMU - ZÁKAZ KOUŘENÍ</t>
  </si>
  <si>
    <t>(T18) - 240X240 MM. 5 KS</t>
  </si>
  <si>
    <t>R923761-17</t>
  </si>
  <si>
    <t>(Ts 1A - Ts 4G) - 340X450 MM. A 2 KS</t>
  </si>
  <si>
    <t>nabídka A</t>
  </si>
  <si>
    <t>ORIENTAČNÍ HLASOVÝ MAJÁČEK</t>
  </si>
  <si>
    <t>R</t>
  </si>
  <si>
    <t>(OHM)</t>
  </si>
  <si>
    <t>1. Položka obsahuje:  
- dodávku a montáž orientačních hlasových majáčků  
2. Položka neobsahuje:  
- zhotovení přívodu napájení</t>
  </si>
  <si>
    <t>nabídka B</t>
  </si>
  <si>
    <t>ORIENTAČNÍ HLASOVÝ MAJÁČEK S AKUMULÁTOREM</t>
  </si>
  <si>
    <t>nabídka C</t>
  </si>
  <si>
    <t>HMATNÝ ŠTÍTEK</t>
  </si>
  <si>
    <t>(HŠ)</t>
  </si>
  <si>
    <t>1: viz TZ</t>
  </si>
  <si>
    <t>1. Položka obsahuje:  
- dodávku a montáž hmatných štítků</t>
  </si>
  <si>
    <t>nabídka D</t>
  </si>
  <si>
    <t>HMATNÝ ŠTÍTEK S PRISMATICKÝM PÍSMEM</t>
  </si>
  <si>
    <t>1. Položka obsahuje:  
- dodávku a montáž hmatných štítků s prismatickým písmem</t>
  </si>
  <si>
    <t xml:space="preserve">  SO 31-55-01</t>
  </si>
  <si>
    <t>ŽST Pardubice-Rosice nad Labem, demolice stavědla č. 1</t>
  </si>
  <si>
    <t>SO 31-55-01</t>
  </si>
  <si>
    <t>229*0,3*1,8=123.660 [A]30% z obestav. prostoru</t>
  </si>
  <si>
    <t>29,9*1,32*2,4=94.723 [A]základy  
(1,9+9,4)*0,05*2,4=1.356 [B]zpev. plocha  
Celkem: A+B=96.079 [C]</t>
  </si>
  <si>
    <t>POPLATKY ZA LIKVIDACŮ ODPADŮ NEKONTAMINOVANÝCH - 17 02 01 DŘEVO PO STAVEBNÍM POUŽITÍ, Z DEMOLIC</t>
  </si>
  <si>
    <t>4,58*0,7=3.206 [A]</t>
  </si>
  <si>
    <t>015760</t>
  </si>
  <si>
    <t>POPLATKY ZA LIKVIDACŮ ODPADŮ NEBEZPEČNÝCH - 17 06 03* IZOLAČNÍ MATERIÁLY OBSAHUJÍCÍ NEBEZPEČNÉ LÁTKY</t>
  </si>
  <si>
    <t>0,003*229l*1,4=0.962 [A]lepenka</t>
  </si>
  <si>
    <t>02851</t>
  </si>
  <si>
    <t>PRŮZKUMNÉ PRÁCE DIAGNOSTIKY KONSTRUKCÍ NA POVRCHU</t>
  </si>
  <si>
    <t>11315A</t>
  </si>
  <si>
    <t>ODSTRANĚNÍ KRYTU ZPEVNĚNÝCH PLOCH Z BETONU - BEZ DOPRAVY</t>
  </si>
  <si>
    <t>(1,9+9,4)*0,05=0.565 [A]</t>
  </si>
  <si>
    <t>11315B</t>
  </si>
  <si>
    <t>ODSTRANĚNÍ KRYTU ZPEVNĚNÝCH PLOCH Z BETONU - DOPRAVA</t>
  </si>
  <si>
    <t>0,565*2,4*10=13.560 [A]odvoz na skládku</t>
  </si>
  <si>
    <t>39,47*1,3=51.311 [A]zemina na zásypy-objem základů+30%  
34*1,3*0,15=6.630 [B]ornice na ohumusování  
Celkem: A+B=57.941 [C]</t>
  </si>
  <si>
    <t>57,941*8=463.528 [A]dovoz materiálu na zásypy a ornice na ohumusování</t>
  </si>
  <si>
    <t>39,47*1,3=51.311 [A]zásyp po vybourání základů</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</si>
  <si>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</si>
  <si>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44,2=44.200 [A]</t>
  </si>
  <si>
    <t>Zahrnuje pokosení se shrabáním, naložení shrabků na dopravní prostředek, s odvozem a se složením, to vše bez ohledu na sklon terénu    
zahrnuje nutné zalití a hnojení</t>
  </si>
  <si>
    <t>44,2*0,08=3.536 [A]</t>
  </si>
  <si>
    <t>96615A</t>
  </si>
  <si>
    <t>BOURÁNÍ KONSTRUKCÍ Z PROSTÉHO BETONU - BEZ DOPRAVY</t>
  </si>
  <si>
    <t>29,9*0,6*2,2*2,4=94.723 [A]bourání základů</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</si>
  <si>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</si>
  <si>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</si>
  <si>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</si>
  <si>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94,72*10=947.200 [A]odvoz na skládku</t>
  </si>
  <si>
    <t>98133A</t>
  </si>
  <si>
    <t>DEMOLICE BUDOV CIHELNÝCH S PODÍLEM KONSTRUKCÍ DO 30% - BEZ DOPRAVY</t>
  </si>
  <si>
    <t>229=229.000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</si>
  <si>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</si>
  <si>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98133B</t>
  </si>
  <si>
    <t>DEMOLICE BUDOV CIHELNÝCH S PODÍLEM KONSTRUKCÍ DO 30% - DOPRAVA</t>
  </si>
  <si>
    <t>123,66*10+0,96*42+3,21*42+0,36*5=1 413.540 [A]</t>
  </si>
  <si>
    <t>R98133</t>
  </si>
  <si>
    <t>Odpojení objektu určeného k demolici od inženýrských sítí</t>
  </si>
  <si>
    <t>2015_OTSKP</t>
  </si>
  <si>
    <t>odpojení objektu od všech inženýrských sít před zahájením demoličních prací</t>
  </si>
  <si>
    <t xml:space="preserve">  SO 31-55-02</t>
  </si>
  <si>
    <t>ŽST Pardubice-Rosice nad Labem, demolice trafostanice</t>
  </si>
  <si>
    <t>SO 31-55-02</t>
  </si>
  <si>
    <t>422*0,3*1,8=227.880 [A]30% z obestav. prostoru</t>
  </si>
  <si>
    <t>51*0,9*2,4=110.160 [A]základy  
11*0,05*2,4=1.320 [B]zpev. plocha  
63,03*0,2*2,4=30.254 [C]panelová cesta  
Celkem: A+B+C=141.734 [D]</t>
  </si>
  <si>
    <t>8,44*0,7=5.908 [A]</t>
  </si>
  <si>
    <t>45*0,02*1,8=1.620 [A]</t>
  </si>
  <si>
    <t>1,27*1,4=1.778 [A]</t>
  </si>
  <si>
    <t>11*0,05=0.550 [A]</t>
  </si>
  <si>
    <t>11*0,05*2,4*10=13.200 [A]odvoz na skládku</t>
  </si>
  <si>
    <t>63,03*0,2=12.606 [A]</t>
  </si>
  <si>
    <t>63,03*0,2*2,4*10=302.544 [A]odvoz na skládku</t>
  </si>
  <si>
    <t>45,9*1,3=59.670 [A]zemina na zásypy-objem základů+30%  
84*1,3*0,15=16.380 [B]ornice na ohumusování  
Celkem: A+B=76.050 [C]</t>
  </si>
  <si>
    <t>76,05*10=760.500 [A]dovoz materiálu na zásypy a ornice na ohumusování</t>
  </si>
  <si>
    <t>45,9*1,3=59.670 [A]zásyp po vybourání základů</t>
  </si>
  <si>
    <t>109,2=109.200 [A]</t>
  </si>
  <si>
    <t>109,2*0,08=8.736 [A]</t>
  </si>
  <si>
    <t>51*0,9=45.900 [A]</t>
  </si>
  <si>
    <t>45,9*2,4*10=1 101.600 [A]</t>
  </si>
  <si>
    <t>422=422.000 [A]</t>
  </si>
  <si>
    <t>227,88*10+1,77*42+1,62*42+5,91*42+0,67*5=2 672.750 [A]</t>
  </si>
  <si>
    <t xml:space="preserve">  SO 31-55-03</t>
  </si>
  <si>
    <t>ŽST Pardubice-Rosice nad Labem, demolice stavědla č. 2</t>
  </si>
  <si>
    <t>SO 31-55-03</t>
  </si>
  <si>
    <t>187*0,3*1,8=100.980 [A]30% z obestav. prostoru</t>
  </si>
  <si>
    <t>27,9*1,32*2,4=88.387 [A]základy  
16,4*0,05*2,4=1.968 [B]zpev. plocha  
Celkem: A+B=90.355 [C]</t>
  </si>
  <si>
    <t>3,74*0,7=2.618 [A]</t>
  </si>
  <si>
    <t>0,561*1,4=0.785 [A]</t>
  </si>
  <si>
    <t>16,4*0,05=0.820 [A]</t>
  </si>
  <si>
    <t>0,82*2,4*10=19.680 [A]odvoz na skládku</t>
  </si>
  <si>
    <t>36,83*1,3=47.879 [A]zemina na zásypy-objem základů+30%  
29*1,3*0,15=5.655 [B]ornice na ohumusování  
Celkem: A+B=53.534 [C]</t>
  </si>
  <si>
    <t>53,534*8=428.272 [A]dovoz materiálu na zásypy a ornice na ohumusování</t>
  </si>
  <si>
    <t>27,9*1,32*1,3=47.876 [A]zásyp po vybourání základů</t>
  </si>
  <si>
    <t>37,7=37.700 [A]</t>
  </si>
  <si>
    <t>37,7*0,08=3.016 [A]</t>
  </si>
  <si>
    <t>27,9*1,32=36.828 [A]bourání základů</t>
  </si>
  <si>
    <t>36,83*2,4*10=883.920 [A]odvoz na skládku</t>
  </si>
  <si>
    <t>187=187.000 [A]</t>
  </si>
  <si>
    <t>100,98*10+0,79*42+2,62*42+1,33*5=1 159.670 [A]</t>
  </si>
  <si>
    <t xml:space="preserve">  SO 32-51-01</t>
  </si>
  <si>
    <t>Pardubice-Rosice nad Labem, úpravy oplocení</t>
  </si>
  <si>
    <t>SO 32-51-01</t>
  </si>
  <si>
    <t>**</t>
  </si>
  <si>
    <t>014102</t>
  </si>
  <si>
    <t>POPLATKY ZA SKLÁDKU - 17 05 04  VYTĚŽENÉ ZEMINY A HORNINY NEKONTAMINOVANÉ-  I. TŘÍDA TĚŽITELNOSTI</t>
  </si>
  <si>
    <t>1: nevyužitý výkopek na skládku, přepočet dle objemové hmotnosti 1 m3 = 1,8 t 
2: (13+364,586+91,412-156,771)*1,8 
3: Bude fakturováno dle skutečnosti po odsouhlasení TDS 
4: Viz. odpadové hospodářství</t>
  </si>
  <si>
    <t>R01412</t>
  </si>
  <si>
    <t>POPLATKY ZA SKLÁDKU - 170101 - ARMOVANÝ BETON</t>
  </si>
  <si>
    <t>1: Demontované stávající oplocení ze ŽB sloupků, počet sloupků 262 o rozměru 0,15 x 0,15 x 2,5 m, 1 m3 = 2,4 t 
2: odhad hmotnosti; 262*0,15*0,15*2,5*2,4 
3: Viz. TZ</t>
  </si>
  <si>
    <t>Položka obsahuje veškeré náklady za likvidaci odpadu provozovatele skládky v blízkosti stavby.</t>
  </si>
  <si>
    <t>1: u kovošrodu + u daňků + zast. Stéblová obec; tl. 0,15 m 
2: 121,80*(2,0+2,0)*0,15 
3: (474,0-2,09*2-3,12)*(2,0+2,0)*0,15 
4: (108,0-5,15-100,0)*(2,0+2,0)*0,15 
5: 182,0*(2,0+2,0)*0,15 
6: Viz. TZ a situace</t>
  </si>
  <si>
    <t>1: Odkop pro patky sloupků oplocení 
2: 13 
3: Viz. TZ a situace</t>
  </si>
  <si>
    <t>1: Odtěžení zeminy z mezideponie pro zpětný zásyp 
2: 156,771 
3: Odtěžení ornice z mezideponie pro zpětný zásyp; 3093,4*0,15 
4: Viz. TZ a situace</t>
  </si>
  <si>
    <t>1: zast. Stéblová obec a u Kovošrotu; 117,586 
2: oplocení v km 5,3-5,8 vlevo: výkop do úrovně vrtání pilot; 247                                                                                                                                                                                                                                                                                                                                                                                                                                      3. Viz. TZ a situace, příloha č. 03.05</t>
  </si>
  <si>
    <t>133736</t>
  </si>
  <si>
    <t>HLOUBENÍ ŠACHET ZAPAŽ I NEPAŽ TŘ. I, ODVOZ DO 12KM</t>
  </si>
  <si>
    <t>1: 91,412 
2: Viz. TZ a situace</t>
  </si>
  <si>
    <t>1: u kovošrodu + zast. Stéblová obec 
2: 0,65*0,65*0,15*40+0,65*0,65*0,15*59 
3: Viz. TZ a sitauce</t>
  </si>
  <si>
    <t>1: Uložení výkopku na skládku dle pol; 122736; 13 
2: zemina dle pol. 132736 a pol 133736; 364,586+91,412 
3: výkopek z pilot; 213,520</t>
  </si>
  <si>
    <t>1: ZÁSYP JAM A RÝH Z nesoudržných materiálů - využití stávajícího materiálu 
2: 156,771 
3: Viz. TZ a vzorový příčný řez</t>
  </si>
  <si>
    <t>1: OPLOCENÍ KM 5,3 - 5,8 vlevo;                                                                                                                                                                                                                                                                                                                                                                                                                                                                                            2: hutněný zásyp hlav pilot vhodným příp. podmíněčně vhodným materiálem, hutnit po vrstvách max. tl. 0,3m na hodnotu Id=0,90 resp. D=100%PS (NOVÝ MATERIÁL); 247 
3: viz. TZ a situace</t>
  </si>
  <si>
    <t>1: 3093,4 
2: Viz. TZ a situace</t>
  </si>
  <si>
    <t>1: založení trávníku - plocha ohumusování 
2: 3093,4 
3: Viz. TZ a situace</t>
  </si>
  <si>
    <t>1: plocha trávníku 
2: 3093,4 
3: Viz. TZ a sitauce</t>
  </si>
  <si>
    <t>oplocení v km 5,3 - 5,8 vlevo</t>
  </si>
  <si>
    <t>1: objem betonu dřík C25/30 - XA1; 132*1,55+4*2,23; viz příl. 03.05</t>
  </si>
  <si>
    <t>1:  objem betonu kalich C30/37 - XF2; 132*0,31+4*0,45; viz příl. 03.07.1</t>
  </si>
  <si>
    <t>oplocení km 5,3 - 5,8 vlevo</t>
  </si>
  <si>
    <t>1: (101,7*132/1000+157,1*4/1000); viz příl. 03.07.1</t>
  </si>
  <si>
    <t>1: celková délka vrtů O 750mm; viz příl. 03.07.1 
3,3*132</t>
  </si>
  <si>
    <t>1: celková délka vrtů O 900mm; viz příl. 03.07.1 
3,3*4</t>
  </si>
  <si>
    <t>1: Bet. základ D 0,3 m v. 0,8 m pro sloupky oplocení s pletivem 
2:kolmé sloupky  0,06*129+ vzpěry  0,07*28 
3: Viz. TZ a situace</t>
  </si>
  <si>
    <t>1: zast. Stéblová obec 
2: (0,65+0,20*2)*(0,65+0,20*2)*1,20*4 
3: Viz. TZ a řezy</t>
  </si>
  <si>
    <t>272124</t>
  </si>
  <si>
    <t>ZÁKLADY Z DÍLCŮ ŽELEZOBETONOVÝCH DO C25/30</t>
  </si>
  <si>
    <t>1: u kovošrotu; 0,65*0,65*0,9*40-3,14*0,2*0,2*0,9*40                                                                                                                                                                                                                                                                                                                                                                                                                                                      
2:   zast. Stéblová obec; 0,65*0,65*0,9*59-3,14*0,2*0,2*0,9*59                                                                                                                                                                                                                                                                                                                                                                                                                                                                                                                                                                                                                           3: oz. ZP2; 1,0*1,0*0,9*37-3,14*0,2*0,2*0,9*37                                                                                                                                                                                                                                                                                                                                                                                                                                                          Viz. TZ, vzorový příčný řez</t>
  </si>
  <si>
    <t>1: kotevní trn betonového sloupku; viz příl. 03.07.1 
OCEL S355JR, o 20 mm, dl. 160mm, 0,054 t; 136 ks</t>
  </si>
  <si>
    <t>1: propustná vrstva 
podsyp soklového panelu; viz příl. 03.05 
ŠTĚRKODRŤ fr. 16/32 tl. 200mm, š. 700mm; 535*0,2*0,7</t>
  </si>
  <si>
    <t>318126</t>
  </si>
  <si>
    <t>ZDI ODDĚLOVACÍ A OHRADNÍ Z DÍLCŮ ŽELEZOBETON DO C40/50</t>
  </si>
  <si>
    <t>U kovošrotu;  ((3,0-0,05*2)*0,08*0,60*36)+((3,0-0,05*2)*0,08*1,80*39)</t>
  </si>
  <si>
    <t>plné oplocení v km 5,3- 5,8 dle přílohy 0,.07.1; 152,84                                                                                                                                                                                                                                                                                                                                                                                                                                                                                  zast. Stéblová obec + rybiny; ((3,0-0,05*2)*0,08*0,60*116)+4,512</t>
  </si>
  <si>
    <t>31817A</t>
  </si>
  <si>
    <t>SLOUPKY ZDÍ ODDĚL A OHRAD Z DÍLCŮ KOVOVÝCH S 235</t>
  </si>
  <si>
    <t>1: 0,057 
2: Viz. TZ a situace</t>
  </si>
  <si>
    <t>R318126</t>
  </si>
  <si>
    <t>ZDI ODDĚLOVACÍ A OHRADNÍ Z DÍLCŮ ŽELEZOBETON DO C40/50, STRUKTUROVANÝ POVRCH - JEDNOSTRANNÝ</t>
  </si>
  <si>
    <t>1: 38,649 
2: Viz. TZ a řezy</t>
  </si>
  <si>
    <t>Položka obsahuje dodávku a osazení dílců pořadovaných vlastnosti předepsaných v PD vč. dopravy, spojovacího materiálu a úpravy povrchu.</t>
  </si>
  <si>
    <t>33812</t>
  </si>
  <si>
    <t>SLOUPKY OHRADNÍ A PLOTOVÉ Z DÍLCŮ ŽELEZOBETON</t>
  </si>
  <si>
    <t>U kovošrotu + zast. Stéblová obec; 14,536</t>
  </si>
  <si>
    <t>plné oplocení v km 5,3 - 5,8: 136 betonových sloupků; 34 
2: Viz. TZ , situace a příloha 0.07.1</t>
  </si>
  <si>
    <t>33817B</t>
  </si>
  <si>
    <t>SLOUPKY OHRADNÍ A PLOTOVÉ Z DÍLCŮ KOVOVÝCH  DODATEČNĚ KOTVENÉ</t>
  </si>
  <si>
    <t>plné oplocení v km 5,3-5,8; 0,287</t>
  </si>
  <si>
    <t>1: 0,287 
2: Viz. TZ a situace</t>
  </si>
  <si>
    <t>1: sloupky po 2,5 m D 48 mm, poplastovaný vč. čepičky 
2: 317/2,5 
3: Viz. TZ, situace a půdorys</t>
  </si>
  <si>
    <t>1: Vzpěry v lomu po 25 m D 48 mm, dl. 2,5 m 
2: 4ks vzpěr pro oplocení dl. 37m, 24ks vzpěr pro oplocení dl.280m 
3: Viz. TZ a situace</t>
  </si>
  <si>
    <t>R38938</t>
  </si>
  <si>
    <t>DOBETONOVÁNÍ PREFABRIKOVANÝCH KONSTRUKCÍ</t>
  </si>
  <si>
    <t>1: 26,555 
2: Výplň prefabrikovaných dílců monolitickým betonem 
3: Cena položky zohledňuje jednotlivě malý rozsah prací 
4: Viz. TZ</t>
  </si>
  <si>
    <t>Položka obsahuje dodávku betonu a provedení dobetonávky do prefabrikátů dle PD.</t>
  </si>
  <si>
    <t>R34840</t>
  </si>
  <si>
    <t>MONTÁŽ, NAPNUTÍ A DODÁVKA OSTNATÉHO DRÁTU NA OPLOCENÍ</t>
  </si>
  <si>
    <t>1: plné oplo ,,u kovošrotu" 124m a pletivové oplocení v dl.37m</t>
  </si>
  <si>
    <t>Montáž a dodávka ostnatého drátu, napínání ostnatého drátu</t>
  </si>
  <si>
    <t>plné oplocení v km 5,3 - 5,8</t>
  </si>
  <si>
    <t>1: "adhezní můstek, ošetření koruny piloty 
před betonáží hlavy piloty", viz. přil. 03.07.1 
0,45*132+0,64*4</t>
  </si>
  <si>
    <t>1: 22,414 
2: Viz. TZ</t>
  </si>
  <si>
    <t>63150</t>
  </si>
  <si>
    <t>NÁSYP PODLAH Z KAMENIVA</t>
  </si>
  <si>
    <t>1: 80,907 
2: Viz. TZ</t>
  </si>
  <si>
    <t>R6412</t>
  </si>
  <si>
    <t>OKNA KOMPLETNÍ S HLINÍK RÁMEM</t>
  </si>
  <si>
    <t>1: Osazení a montáž hliníkového rámu, dodávka hliníkového drátu 
2: 15,714 
3: V ceně je obsaženo zednické osazení do betonu</t>
  </si>
  <si>
    <t>Položka obsahuje kompletní dodávku a osazení oken dle parametrů PD, vč. dopravy a očištění ostění.</t>
  </si>
  <si>
    <t>1: Provizorní oplocení z plotových dílců, střední část vč. bavoletu (drát ve 3 řadách) 
2: 985 
3: Viz. TZ a půdorys</t>
  </si>
  <si>
    <t>1: Demontáž provizorního oplocení  
2: 985 
3: Viz. TZ a půdorys</t>
  </si>
  <si>
    <t>1: Kompletní odstranění stávajícího oplocení vč. sloupků a bavoletů s odvozem na místo určené Objednatelem 
2: 111+112 
3: Viz. TZ, situace a půdorys (stávající stav)</t>
  </si>
  <si>
    <t>966845</t>
  </si>
  <si>
    <t>ODSTRANĚNÍ OPLOCENÍ Z BETON DÍLCŮ</t>
  </si>
  <si>
    <t>1: Oplocení je tvořeno železobetonovými sloupky čtvercového průřez 100/100mm délky 2200mm. Sloupky jsou umístěny po vzdálenosti 3,0m. 
2: 298+490 
3: Viz. TZ a situace</t>
  </si>
  <si>
    <t>1: Oplocení z pozink poplast.pletiva , oko 50 x 50 mm, v.1800mm 
2: Délky x výška;(280+37)*1,8 
3: Viz. TZ, situace a půdorys</t>
  </si>
  <si>
    <t>1: 7,047 
2: Viz. TZ</t>
  </si>
  <si>
    <t>1: U kovošrotu a zast. Stéblová obec; 407,16 
2: plné oplocení v km 5,3-5,8 ; 2*1040 
3: Viz. NÁTĚR PREFA PANELŮ, BAREVNÉ ŘEŠENÍ PLOTU viz příloha C.4.2.1 ARCHITEKTONICKÉ ŘEŠENÍ STAVBY</t>
  </si>
  <si>
    <t>R783</t>
  </si>
  <si>
    <t>NÁTĚR PREFA KONSTRUKCÍ POD TERÉNEM PROTI ZEMNÍ VLHKOSTI</t>
  </si>
  <si>
    <t>1: Hydroizolační nátěr základových patek a plotových panelů pod úrovní terénu 
2: U kovošrotu a zast. Stéblová obec; 664,5                 3:plné oplocení v km 5,3 - 5,8; 2,1*132+2,62*4</t>
  </si>
  <si>
    <t>Penetrace, provedení hydroizolačního nátěru, hydroizolační nátěr dle vlastního výběru</t>
  </si>
  <si>
    <t>787</t>
  </si>
  <si>
    <t>Zasklívání</t>
  </si>
  <si>
    <t>787217</t>
  </si>
  <si>
    <t>ZASKLÍVÁNÍ OKEN A DVEŘÍ BEZPEČNOSTNÍM SKLEM</t>
  </si>
  <si>
    <t>1: 3,0*0,90*5 
2: 2,46*0,90*1 
3: Viz. TZ</t>
  </si>
  <si>
    <t xml:space="preserve">  SO 32-51-02</t>
  </si>
  <si>
    <t>Pardubice-Rosice nad Labem, základy RD u přejezdu v km 8,295</t>
  </si>
  <si>
    <t>SO 32-51-02</t>
  </si>
  <si>
    <t xml:space="preserve">  SO 32-51-03</t>
  </si>
  <si>
    <t>Pardubice-Rosice nad Labem - Stéblová, zastávka Stéblová obec, základy TTS</t>
  </si>
  <si>
    <t>SO 32-51-03</t>
  </si>
  <si>
    <t>1: přebytek výkopku, 1 m3 = 1,8 t 
2: 8,56*1,8 
3: Viz. TZ</t>
  </si>
  <si>
    <t>Položka obsahuje veškeré práce spojené s geodetickým vytíčením před zahájením stavby</t>
  </si>
  <si>
    <t>1: Odkop vč. sejmutí ornice v tl. 0,3 m s odvozem na mezideponii 
2: 4,15*0,85*2,92 
3: 0,36*21 
4: přebytek materiálu na skládku; -8,56 
5: Viz. TZ a vzorový příčný řez</t>
  </si>
  <si>
    <t>1: Odkop vč. sejmutí ornice v tl. 0,3 m s odvozem přebytečnho výkopku na skládku 
2: 4,15*0,85*2,92 
3: 0,36*21 
4: dle pol. 122731; -9,3 
5: Viz. TZ a vzorový příčný řez</t>
  </si>
  <si>
    <t>1: odtěžení výkopku z mezideponie pro zpětný zásyp; 9,3 
2: Viz. TZ a situace</t>
  </si>
  <si>
    <t>1: Zpětný zásyp materiálem vhodným z výkopu 
2: 0,5255*11 
3: 0,63*5,15 
4: Viz. TZ, situace a vzorový příčný řez</t>
  </si>
  <si>
    <t>1: uložení výkopku na mezideponii a na skládku 
2: 9,3+8,56 
3: Viz. TZ</t>
  </si>
  <si>
    <t>1: vyrovnávací vrstva štěrk fr. 4-8, 50 mm 
2: 12*0,05 
3: vyrovnávací vrstva štěrk fr. 8-14, 100 mm 
4: 0,425*2,92 
5: Viz. TZ, situace a vzorový příčný řez</t>
  </si>
  <si>
    <t>1: 12 
2: Viz. TZ</t>
  </si>
  <si>
    <t>1: Podklad pod betonovými panely z kameniva tl. 100 mm, fr. 8-16 mm  
2: 1+0,3 
3: Viz. TZ, situace a vzorový příčný řez</t>
  </si>
  <si>
    <t>1: Betonový panel 1000 x 1500 x 80 mm 
2: 6*(1*1,5*0,08) 
3: Betonový panel 1500 x 500 x 40 mm 
4: 2,6*0,04 
5: Viz. TZ, situace a vzorový příčný řez</t>
  </si>
  <si>
    <t xml:space="preserve">  SO 32-51-04</t>
  </si>
  <si>
    <t>Pardubice-Rosice nad Labem - Stéblová, zastávka Pardubice-Semtín, základy TTS</t>
  </si>
  <si>
    <t>SO 32-51-04</t>
  </si>
  <si>
    <t xml:space="preserve">  SO 32-52-01</t>
  </si>
  <si>
    <t>Pardubice-Rosice nad Labem - Stéblová, zastávka Pardubice-Semtín, přístřešky na nástupištích</t>
  </si>
  <si>
    <t>SO 32-52-01</t>
  </si>
  <si>
    <t>R32520101</t>
  </si>
  <si>
    <t>13293</t>
  </si>
  <si>
    <t>Hloubení rýh šířka do 2 m pažené i nepažené tř. 3</t>
  </si>
  <si>
    <t>0,5*0,5*1*2</t>
  </si>
  <si>
    <t>štěrk 16/32</t>
  </si>
  <si>
    <t>3*0,5*0,5*2 + 1</t>
  </si>
  <si>
    <t>7,76*3,2*0,3</t>
  </si>
  <si>
    <t>Základy ze železobetonu do C25/30</t>
  </si>
  <si>
    <t>7,76*3,2*0,35</t>
  </si>
  <si>
    <t>Výztuž základů z KARI sítí</t>
  </si>
  <si>
    <t>7.76*3,2*2*7,9/1000</t>
  </si>
  <si>
    <t>Kompletní konstrukce</t>
  </si>
  <si>
    <t>R32520102</t>
  </si>
  <si>
    <t>Montovaná kompletní konstrukce z železobetonovývh prvků - dodávka a montáž</t>
  </si>
  <si>
    <t>technologický domek</t>
  </si>
  <si>
    <t>Izolace tepelná běžných konstrukcí pevná</t>
  </si>
  <si>
    <t>zateplení technologického domku</t>
  </si>
  <si>
    <t>3,46*(2,3+2,3+1,8+1,8) + 2,74*2,24</t>
  </si>
  <si>
    <t>CYKY-O 2x1,5</t>
  </si>
  <si>
    <t>2ks</t>
  </si>
  <si>
    <t>R32520103</t>
  </si>
  <si>
    <t>Střešní sendvičový panel do tl. 150mm - dodávka</t>
  </si>
  <si>
    <t>7*2,829</t>
  </si>
  <si>
    <t>R32520104</t>
  </si>
  <si>
    <t>Střešní sendvičový panel do tl. 150mm - montáž</t>
  </si>
  <si>
    <t>R32520105</t>
  </si>
  <si>
    <t>Spojovací materiál - sendvičový panel</t>
  </si>
  <si>
    <t>R32520106</t>
  </si>
  <si>
    <t>Odvodňovací žlab - dodávka</t>
  </si>
  <si>
    <t>7,35*1</t>
  </si>
  <si>
    <t>R32520107</t>
  </si>
  <si>
    <t>R32520108</t>
  </si>
  <si>
    <t>Okapnice - dodávka</t>
  </si>
  <si>
    <t>7,35*2</t>
  </si>
  <si>
    <t>R32520109</t>
  </si>
  <si>
    <t>R32520110</t>
  </si>
  <si>
    <t>3,7*2</t>
  </si>
  <si>
    <t>R32520111</t>
  </si>
  <si>
    <t>Oplechování vaznic - dodávka a montáž</t>
  </si>
  <si>
    <t>7,3 + 3*2,9</t>
  </si>
  <si>
    <t>R32520112</t>
  </si>
  <si>
    <t>Ocelová podkonstrukce pro opláštění stěn</t>
  </si>
  <si>
    <t>(2,9+3,3+2,6)*3,2 + 2,25*3,22</t>
  </si>
  <si>
    <t>Ocelová podkonstrukce pro opláštění stěn plechem</t>
  </si>
  <si>
    <t>R32520113</t>
  </si>
  <si>
    <t>Ocelová podkonstrukce pro opláštění stěn - montáž</t>
  </si>
  <si>
    <t>Ocelová podkonstrukce pro opláštění stěn plechem - montáž</t>
  </si>
  <si>
    <t>R32520114</t>
  </si>
  <si>
    <t>Opláštění stěn plechem</t>
  </si>
  <si>
    <t>Opláštění stěn lakovaným plechem</t>
  </si>
  <si>
    <t>R32520115</t>
  </si>
  <si>
    <t>Opláštění stěn plechem - montáž</t>
  </si>
  <si>
    <t>Opláštění stěn lakovaným plechem - montáž</t>
  </si>
  <si>
    <t>R32520116</t>
  </si>
  <si>
    <t>Otevíratelná část opláštění</t>
  </si>
  <si>
    <t>viz PD</t>
  </si>
  <si>
    <t>R32520117</t>
  </si>
  <si>
    <t>Opláštění stěn bezpečnostním sklem</t>
  </si>
  <si>
    <t>3,9*2,9 + 1,3*3,07</t>
  </si>
  <si>
    <t>Opláštění stěn bezpečnostním sklem 88.4 sítotisk</t>
  </si>
  <si>
    <t>R32520118</t>
  </si>
  <si>
    <t>Opláštění stěn bezpečnostním sklem - montáž</t>
  </si>
  <si>
    <t>Opláštění stěn bezpečnostním sklem 88.4 sítotisk - montáž</t>
  </si>
  <si>
    <t>R32520119</t>
  </si>
  <si>
    <t>1,45*3*3,22</t>
  </si>
  <si>
    <t>R32520120</t>
  </si>
  <si>
    <t>R32520121</t>
  </si>
  <si>
    <t>R32520122</t>
  </si>
  <si>
    <t>R32520123</t>
  </si>
  <si>
    <t>4*3</t>
  </si>
  <si>
    <t>R32520124</t>
  </si>
  <si>
    <t>D+M Kotevní šrouby s kotevní hlavou do M20 - včetně přesného zaměření, osazení a zabezpečení polohy</t>
  </si>
  <si>
    <t>9*4</t>
  </si>
  <si>
    <t>R32520125</t>
  </si>
  <si>
    <t>R32520126</t>
  </si>
  <si>
    <t>R32520127</t>
  </si>
  <si>
    <t>R32520128</t>
  </si>
  <si>
    <t>R32520129</t>
  </si>
  <si>
    <t>R32520130</t>
  </si>
  <si>
    <t>viz  PD</t>
  </si>
  <si>
    <t>R32520131</t>
  </si>
  <si>
    <t>R32520132</t>
  </si>
  <si>
    <t>R32520133</t>
  </si>
  <si>
    <t>R32520134</t>
  </si>
  <si>
    <t>R32520135</t>
  </si>
  <si>
    <t>R32520136</t>
  </si>
  <si>
    <t>R32520137</t>
  </si>
  <si>
    <t>Integrovaná lavička - dodávka a montáž</t>
  </si>
  <si>
    <t>R32520138</t>
  </si>
  <si>
    <t>Uzamykatelná vitrína - dodávka a montáž</t>
  </si>
  <si>
    <t xml:space="preserve">  SO 32-52-02</t>
  </si>
  <si>
    <t>Pardubice-Rosice nad Labem - Stéblová, zastávka Pardubice-Semtín, zastřešení výstupů z podchodu</t>
  </si>
  <si>
    <t>SO 32-52-02</t>
  </si>
  <si>
    <t>R32520201</t>
  </si>
  <si>
    <t>Vypracování výkresové dokumentace</t>
  </si>
  <si>
    <t>3,2*0,8*0,8 + 0,8*0,8*3*0,3</t>
  </si>
  <si>
    <t>4*1,75*2*0,75 + 5*2*1,75*2 + 5*13,5</t>
  </si>
  <si>
    <t>3,2*0,8*0,1 + 10,34*0,8*0,1 + 3*0,8*0,8*0,1</t>
  </si>
  <si>
    <t>3,2*0,8*0,8 + 10,34*0,8*0,8 + 3*0,8*0,8*0,8</t>
  </si>
  <si>
    <t>R32520202</t>
  </si>
  <si>
    <t>Střešní sendvičový panel do tl. 150mm</t>
  </si>
  <si>
    <t>R32520203</t>
  </si>
  <si>
    <t>R32520204</t>
  </si>
  <si>
    <t>R32520205</t>
  </si>
  <si>
    <t>40+45+10,2</t>
  </si>
  <si>
    <t>R32520206</t>
  </si>
  <si>
    <t>R32520207</t>
  </si>
  <si>
    <t>R32520208</t>
  </si>
  <si>
    <t>R32520209</t>
  </si>
  <si>
    <t>(40+45+10,2) * 2</t>
  </si>
  <si>
    <t>R32520210</t>
  </si>
  <si>
    <t>R32520211</t>
  </si>
  <si>
    <t>12*2,7</t>
  </si>
  <si>
    <t>R32520212</t>
  </si>
  <si>
    <t>R32520213</t>
  </si>
  <si>
    <t>R32520214</t>
  </si>
  <si>
    <t>R32520215</t>
  </si>
  <si>
    <t>R32520216</t>
  </si>
  <si>
    <t>R32520217</t>
  </si>
  <si>
    <t>R32520218</t>
  </si>
  <si>
    <t>R32520219</t>
  </si>
  <si>
    <t>R32520220</t>
  </si>
  <si>
    <t>R32520221</t>
  </si>
  <si>
    <t>R32520222</t>
  </si>
  <si>
    <t>R32520223</t>
  </si>
  <si>
    <t>R32520224</t>
  </si>
  <si>
    <t>R32520225</t>
  </si>
  <si>
    <t>78*4 + 90*4</t>
  </si>
  <si>
    <t>R32520226</t>
  </si>
  <si>
    <t>78+90</t>
  </si>
  <si>
    <t>R32520227</t>
  </si>
  <si>
    <t>R32520228</t>
  </si>
  <si>
    <t>R32520229</t>
  </si>
  <si>
    <t>R32520230</t>
  </si>
  <si>
    <t>R32520231</t>
  </si>
  <si>
    <t>R32520232</t>
  </si>
  <si>
    <t>R32520233</t>
  </si>
  <si>
    <t>R32520234</t>
  </si>
  <si>
    <t>R32520235</t>
  </si>
  <si>
    <t>integrované prvky orientačního systému - příplatek</t>
  </si>
  <si>
    <t>7*2</t>
  </si>
  <si>
    <t>R32520237</t>
  </si>
  <si>
    <t>R32520238</t>
  </si>
  <si>
    <t>R32520239</t>
  </si>
  <si>
    <t>R32520240</t>
  </si>
  <si>
    <t>R32520241</t>
  </si>
  <si>
    <t xml:space="preserve">  SO 32-52-03</t>
  </si>
  <si>
    <t>Pardubice-Rosice nad Labem - Stéblová, zastávka Stéblová obec, přístřešky na nástupištích</t>
  </si>
  <si>
    <t>SO 32-52-03</t>
  </si>
  <si>
    <t>R32520301</t>
  </si>
  <si>
    <t>Vypracování výrobní dokumentace - přístřešek s technologií</t>
  </si>
  <si>
    <t>R32520302</t>
  </si>
  <si>
    <t>Vypracování výrobní dokumentace - přístřešek bez technologie</t>
  </si>
  <si>
    <t>1*1 - s techn.; 1*1 - bez techn.</t>
  </si>
  <si>
    <t>0,5*0,5*3,5*2 - s techn.; 0,5*0,5*4,6*2 - bez techn.</t>
  </si>
  <si>
    <t>4,6*0,5*0,5*2 + 1 - s techn.; 0,5*0,5*3,5*2 + 1 - bez techn.</t>
  </si>
  <si>
    <t>7,76*3,2*0,3 - s techn.; 0,15*4,64*1 + 0,92*2*0,8*0,15 - bez techn.</t>
  </si>
  <si>
    <t>7,76*3,2*0,35 - s techn.</t>
  </si>
  <si>
    <t>7.76*3,2*2*7,9/1000 - s techn.</t>
  </si>
  <si>
    <t>0,7*4,64*1 + 0,92*2*0,8*0,7 - bez techn.</t>
  </si>
  <si>
    <t>R32520303</t>
  </si>
  <si>
    <t>otevřený přístřešek = 1ks, technologický přístřešek = 2ks</t>
  </si>
  <si>
    <t>otevřený přístřešek = 5m, technologický přístřešek = 10m</t>
  </si>
  <si>
    <t>R32520304</t>
  </si>
  <si>
    <t>7*2,829 - s techn.; 1,8*4,3 - bez techn.</t>
  </si>
  <si>
    <t>R32520305</t>
  </si>
  <si>
    <t>R32520306</t>
  </si>
  <si>
    <t>Spojovací materiál - sendvičový panel přístřešku s technologií</t>
  </si>
  <si>
    <t>(1*1) - s techn.</t>
  </si>
  <si>
    <t>R32520307</t>
  </si>
  <si>
    <t>Spojovací materiál - sendvičový panel přístřešku bez technologie</t>
  </si>
  <si>
    <t>(1*1) - bez techn.</t>
  </si>
  <si>
    <t>R32520308</t>
  </si>
  <si>
    <t>7,35*1 - s techn.; 4,3*1 - bez techn.</t>
  </si>
  <si>
    <t>R32520309</t>
  </si>
  <si>
    <t>R32520310</t>
  </si>
  <si>
    <t>7,35*2 - s techn.; 4,3*2 - bez techn.</t>
  </si>
  <si>
    <t>R32520311</t>
  </si>
  <si>
    <t>R32520312</t>
  </si>
  <si>
    <t>3,2*2 - s techn.; 2,3*2 - bez techn.</t>
  </si>
  <si>
    <t>R32520313</t>
  </si>
  <si>
    <t>7,3 + 3*2,9- s techn.; 4,3*2 + 1,8*2 - bez techn.</t>
  </si>
  <si>
    <t>R32520314</t>
  </si>
  <si>
    <t>(2,9+3,3+2,6)*3,2 + 2,25*3,22 - s techn.</t>
  </si>
  <si>
    <t>R32520315</t>
  </si>
  <si>
    <t>R32520316</t>
  </si>
  <si>
    <t>R32520317</t>
  </si>
  <si>
    <t>R32520318</t>
  </si>
  <si>
    <t>R32520319</t>
  </si>
  <si>
    <t>Opláštění stěn bezpečnostním sklem - dodávka</t>
  </si>
  <si>
    <t>3,9*2,9 + 1,3*3,07- s techn.; (4,1+1,25+1,25)*2,62 - bez techn.</t>
  </si>
  <si>
    <t>R32520320</t>
  </si>
  <si>
    <t>R32520321</t>
  </si>
  <si>
    <t>Rektifikovatelná podkonstrukce pro opláštění sloupů - dodávka</t>
  </si>
  <si>
    <t>1,45*3*3,22- s techn.; 0,95*3,16*2 - bez techn.</t>
  </si>
  <si>
    <t>R32520322</t>
  </si>
  <si>
    <t>R32520323</t>
  </si>
  <si>
    <t>R32520324</t>
  </si>
  <si>
    <t>R32520325</t>
  </si>
  <si>
    <t>4*3- s techn.; 4*2 - bez techn.</t>
  </si>
  <si>
    <t>R32520326</t>
  </si>
  <si>
    <t>9*4 - s techn.; 5*4 - bez techn.</t>
  </si>
  <si>
    <t>R32520327</t>
  </si>
  <si>
    <t>12 - s techn.; 7 - bez techn.</t>
  </si>
  <si>
    <t>R32520328</t>
  </si>
  <si>
    <t>viz příloha PD - 4123,5 - s techn.; 1522,0 - bez techn.</t>
  </si>
  <si>
    <t>R32520329</t>
  </si>
  <si>
    <t>R32520330</t>
  </si>
  <si>
    <t>Spojovací materiál - ocelové konstrukce přístřešku s technologií</t>
  </si>
  <si>
    <t>R32520331</t>
  </si>
  <si>
    <t>Spojovací materiál - ocelové konstrukce přístřešku bez technologie</t>
  </si>
  <si>
    <t>R32520332</t>
  </si>
  <si>
    <t>R32520333</t>
  </si>
  <si>
    <t>viz  PD - 113,8  - s techn.; 45,3 - bez techn.</t>
  </si>
  <si>
    <t>R32520334</t>
  </si>
  <si>
    <t>R32520335</t>
  </si>
  <si>
    <t>R32520336</t>
  </si>
  <si>
    <t>1*1 (12 000  - s techn.; 8 000 - bez techn.)</t>
  </si>
  <si>
    <t>R32520337</t>
  </si>
  <si>
    <t>1*1 (5 000  - s techn.; 4 000 - bez techn.)</t>
  </si>
  <si>
    <t>R32520338</t>
  </si>
  <si>
    <t>1*1 (8 000  - s techn.; 6 000 - bez techn.)</t>
  </si>
  <si>
    <t>R32520339</t>
  </si>
  <si>
    <t>1*1 (15 000  - s techn.; 15 000 - bez techn.)</t>
  </si>
  <si>
    <t>R32520340</t>
  </si>
  <si>
    <t>R32520341</t>
  </si>
  <si>
    <t xml:space="preserve">  SO 32-54-01</t>
  </si>
  <si>
    <t>Pardubice-Rosice nad Labem - Stéblová,
zastávka Pardubice-Semtín, orientační systém</t>
  </si>
  <si>
    <t>SO 32-54-01</t>
  </si>
  <si>
    <t>TABULE ORIENT. SYSTÉMU - NÁZEV ŽEL. ZAST.</t>
  </si>
  <si>
    <t>(T1) - 600X4600 MM. 8 KS</t>
  </si>
  <si>
    <t>(T2a,b) - 360X1400 MM. T2a - 2 KS, T2b - 1 KS</t>
  </si>
  <si>
    <t>(T3a,b) - 240X440 MM. A 1 KS</t>
  </si>
  <si>
    <t>(T5) - 240X240 MM. 3 KS</t>
  </si>
  <si>
    <t>(T6a,b) - 340X340 MM.  A 2 KS</t>
  </si>
  <si>
    <t>TABULE ORIENT. SYSTÉMU - SMĚR K MÍSTNÍ ČÁSTI</t>
  </si>
  <si>
    <t>(T10a,b) - 340X450 MM. T10a - 1 KS, T10b - 2 KS</t>
  </si>
  <si>
    <t>(T11a,b) - 340X450 MM. T11a - 1 KS, T11b - 2 KS</t>
  </si>
  <si>
    <t>(Ts 1A.a - 1KS, Ts 1B - 2 KS, Ts 2A.a - 1 KS, Ts 2B - 2 KS) - 340X450 MM.</t>
  </si>
  <si>
    <t xml:space="preserve">  SO 32-54-02</t>
  </si>
  <si>
    <t>Pardubice-Rosice nad Labem - Stéblová,
zastávka Stéblová obec, orientační systém</t>
  </si>
  <si>
    <t>SO 32-54-02</t>
  </si>
  <si>
    <t>(T1) - 600X2900 MM. 8 KS</t>
  </si>
  <si>
    <t>(T2a,b) - 360X1400 MM. T2a - 1 KS, T2b - 1 KS</t>
  </si>
  <si>
    <t>(T3) - 240X440 MM. 2 KS</t>
  </si>
  <si>
    <t>TABULE ORIENT. SYSTÉMU - OZNAČENÍ PŘÍSTUPŮ K NÁST.</t>
  </si>
  <si>
    <t>(T4a,b) - 240X960 MM. T4a - 1 KS, T4b - 1 KS</t>
  </si>
  <si>
    <t>(T5) - 240X240 MM. 2 KS</t>
  </si>
  <si>
    <t>(Ts 1A - Ts 2B) - 340X450 MM. A 2 KS</t>
  </si>
  <si>
    <t xml:space="preserve">  SO 32-55-01</t>
  </si>
  <si>
    <t>Pardubice-Rosice nad Labem - Stéblová, zastávka Pardubice-Semtín, demolice technologického domku</t>
  </si>
  <si>
    <t>SO 32-55-01</t>
  </si>
  <si>
    <t>285*0,3*1,8=153.900 [A]30% z obestav. prostoru</t>
  </si>
  <si>
    <t>(34,5*0,72+8,5*1,7)*2,4=94.296 [A]základy  
22,73*0,05*2,4=2.728 [B]zpev. plocha  
Celkem: A+B=97.024 [C]</t>
  </si>
  <si>
    <t>5,7*0,7=3.990 [A]</t>
  </si>
  <si>
    <t>0,86*1,4=1.204 [A]</t>
  </si>
  <si>
    <t>22,73*0,05=1.137 [A]</t>
  </si>
  <si>
    <t>1,137*2,4*10=27.288 [A]odvoz na skládku</t>
  </si>
  <si>
    <t>39,29*1,3=51.077 [A]zemina na zásypy-objem základů+30%  
79,3*0,15=11.895 [B]ornice na ohumusování  
Celkem: A+B=62.972 [C]</t>
  </si>
  <si>
    <t>62,972*8=503.776 [A]dovoz materiálu na zásypy a ornice na ohumusování</t>
  </si>
  <si>
    <t>34,5*0,72+8,5*1,7=39.290 [A]zásyp po vybourání základů</t>
  </si>
  <si>
    <t>79,3=79.300 [A]</t>
  </si>
  <si>
    <t>79,3*0,08=6.344 [A]</t>
  </si>
  <si>
    <t>34,5*0,72+8,5*1,7=39.290 [A]bourání základů</t>
  </si>
  <si>
    <t>39,29*2,4*10=942.960 [A]odvoz na skládku</t>
  </si>
  <si>
    <t>285=285.000 [A]</t>
  </si>
  <si>
    <t>153,9*10+1,2*42+3,99*42+0,45*5=1 759.230 [A]</t>
  </si>
  <si>
    <t xml:space="preserve">  SO 34-51-01</t>
  </si>
  <si>
    <t>Medlešice - Pardubice-Rosice nad Labem, základy RD u přejezdu v km 85,419</t>
  </si>
  <si>
    <t>SO 34-51-01</t>
  </si>
  <si>
    <t xml:space="preserve">  SO 34-51-02</t>
  </si>
  <si>
    <t>Medlešice-Pardubice-Rosice nad Labem,základy RD u přejezdu v km 86,744</t>
  </si>
  <si>
    <t>SO 34-51-02</t>
  </si>
  <si>
    <t xml:space="preserve">  SO 34-51-03</t>
  </si>
  <si>
    <t>Medlešice - Pardubice-Rosice nad Labem, základy RD u přejezdu v km 87,253</t>
  </si>
  <si>
    <t>SO 34-51-03</t>
  </si>
  <si>
    <t>1: přebytek výkopku, 1 m3 = 1,8 t 
2: 12,238*1,8 
3: Viz. TZ</t>
  </si>
  <si>
    <t>Položka obsahuje veškeré práce spojené s geodetickým zaměřením před zahájením stavby.</t>
  </si>
  <si>
    <t>1: Odkop vč. sejmutí ornice v tl. 0,3 m s odvozem na mezideponii 
2: 27*0,95 
3: přebytek materiálu na skládku; -12,238 
4: Viz. TZ a vzorový příčný řez</t>
  </si>
  <si>
    <t>1: Odkop vč. sejmutí ornice v tl. 0,3 m s odvozem přebytečnho výkopku na skládku 
2: 27*0,95 
3: dle pol. 122731; -13,412 
4: Viz. TZ a vzorový příčný řez</t>
  </si>
  <si>
    <t>1: odtěžení výkopku z mezideponie pro zpětný zásyp; 13,412 
2: Viz. TZ a situace</t>
  </si>
  <si>
    <t>1: uložení výkopku na mezideponii a na skládku 
2: 13,412+12,238 
3: Viz. TZ</t>
  </si>
  <si>
    <t>1: Zpětný zásyp materiálem vhodným z výkopu 
2: 0,7*(2*5,66+2*3,92) 
3: Viz. TZ, situace a vzorový příčný řez</t>
  </si>
  <si>
    <t>1: Zásyp štěrkodrtí fr. 16-32 
2: (3,534+3,32)*0,5 
3: Viz. TZ, půdorys a vzorový příčný řez</t>
  </si>
  <si>
    <t>1: základy z bednících dílců - tvárnic ztraceného bednění 
2: 4,5*1 
3: Viz. TZ, půdorys a příčný řez</t>
  </si>
  <si>
    <t>1: Prolití tvárnic ztraceného bednění betonem C 20/25 
2: 4,5*50/100 
3: Základový bet. pás z betonu C 20/25 
4: ((2*4,02)+(3*2,26))*0,08 
5: Viz. TZ, půdorys a vzorový příčný řez</t>
  </si>
  <si>
    <t>1: Podklad pod betonovými panely z kameniva tl. 100 mm, fr. 8-16 mm  
2: 0,6+0,5 
3: Viz. TZ, situace a vzorový příčný řez</t>
  </si>
  <si>
    <t>1: Betonový panel 1000 x 1500 x 80 mm 
2: 5,0*0,08 
3: Betonový panel 1500 x 500 x 40 mm 
4: 5,4*0,04 
5: Viz. TZ, situace a vzorový příčný řez</t>
  </si>
  <si>
    <t>1: DN 160; 8*5+3*4 
2: DN 110; 2*5 
3: Viz. TZ</t>
  </si>
  <si>
    <t>1: hydroizolace z asf. pásů tl. 10 mm 
2: 4,5 
3: Viz. TZ, půdorys a vzorový příčný řez</t>
  </si>
  <si>
    <t xml:space="preserve">  SO 99-60-01</t>
  </si>
  <si>
    <t>Pardubice-Rosice nad Labem – Stéblová, drobná architektura na nástupištích</t>
  </si>
  <si>
    <t>SO 99-60-01</t>
  </si>
  <si>
    <t>1: výkopek z patek pro mobiliář 
2: výkopek z patek pro odpadkové koše; 20*0,03675+10*0,0735 
3: výkopek z patek pro velké lavičky; 3*0,128 
4: výkopek z patek pro malé lavičky; 31*0,128 
5: výkopek z patek pro informační tabuli; 7*0,384 
6: výkopek z patek pro stojany na kola; 20*0,03675 
7: Viz. TZ</t>
  </si>
  <si>
    <t>93751</t>
  </si>
  <si>
    <t>MOBILIÁŘ - KOVOVÉ LAVIČKY</t>
  </si>
  <si>
    <t>1: JEDNOSTRANNÁ LAVIČKA - dod. a mtž 
2: ŽST Pardubice - Rosice nad Labem; 13 
3: Zast. Semtín; 10 
4: Zast. Stéblová obec; 8 
5: Viz. TZ a půdorys</t>
  </si>
  <si>
    <t>R9375</t>
  </si>
  <si>
    <t>MOBILIÁŘ - OBOUSTRANNÁ LAVIČKA</t>
  </si>
  <si>
    <t>1: ŽST Pardubice - Rosice nad Labem 
2: 3 
3: Viz. TZ a půdorys</t>
  </si>
  <si>
    <t>Položka zahrnuje dodávku a montáž zařízení definovaného v PD vč. dopravy a nebytných zemních prací.</t>
  </si>
  <si>
    <t>r92314</t>
  </si>
  <si>
    <t>NÁDOBA NA POSYP 410 L</t>
  </si>
  <si>
    <t>1: ŽST Pardubice - Rosice nad Labem; 5 
2: Zast. Semtín; 4 
3: Zast Stéblová obec; 4 
4: Viz. TZ a půdorys</t>
  </si>
  <si>
    <t>Položka zahrnuje dodávku a montáž zařízení definovaného v PD vč. dopravy.</t>
  </si>
  <si>
    <t>R96321</t>
  </si>
  <si>
    <t>INFOPANEL JEDNOSTRANNÝ</t>
  </si>
  <si>
    <t>1: ŽST Pardubice - Rosice nad Labem; 1 
2: Zast. Semtín; 2 
3: Zast. Stéblová obec; 2 
4: Viz. TZ a půdorys</t>
  </si>
  <si>
    <t>R96322</t>
  </si>
  <si>
    <t>INFOPANEL OBOUSTRANNÝ</t>
  </si>
  <si>
    <t>1: ŽST Pardubice - Rosice nad Labem; 2 
2: Viz. TZ a půdorys</t>
  </si>
  <si>
    <t>93754</t>
  </si>
  <si>
    <t>MOBILIÁŘ - KOVOVÉ STOJANY NA KOLA</t>
  </si>
  <si>
    <t>1: ŽST Pardubice - Rosice nad Labem; 20 
2: Viz. TZ a půdorys</t>
  </si>
  <si>
    <t>93753</t>
  </si>
  <si>
    <t>MOBILIÁŘ - KOVOVÉ KOŠE NA ODPADKY</t>
  </si>
  <si>
    <t>1: JEDNOKOŠ 
2: ŽST Pardubice - Rosice nad Labem; 12 
3: Zast. Semtín; 4 
4: Zast. Stéblová obec; 4 
5: Viz. TZ a půdorys</t>
  </si>
  <si>
    <t>R69396</t>
  </si>
  <si>
    <t>KOŠ TŘÍDĚNÝ</t>
  </si>
  <si>
    <t>1: ŽST Pardubice - Rosice nad Labem; 6 
2: Zast. Semtín; 2 
3: Zast. Stéblová obec; 2 
4: Viz. TZ a půdorys</t>
  </si>
  <si>
    <t>1: uložení výkopku z patek pro mobiliář, 1 m3 = 1,8 t 
2: 9,245*1,8 
3: Viz. TZ</t>
  </si>
  <si>
    <t>E.3.1</t>
  </si>
  <si>
    <t>Trakční vedení</t>
  </si>
  <si>
    <t xml:space="preserve">  SO 31-61-01</t>
  </si>
  <si>
    <t>ŽST Pardubice-Rosice nad Labem, trakční vedení</t>
  </si>
  <si>
    <t>SO 31-61-01</t>
  </si>
  <si>
    <t>3 - Zohlednění pyrotechnického rizika</t>
  </si>
  <si>
    <t>190</t>
  </si>
  <si>
    <t>PYROTECHNICKÝ DOZOR / PRŮZKUM</t>
  </si>
  <si>
    <t>směna 8 h</t>
  </si>
  <si>
    <t>viz. technická zpráva, udává se počet směr v závislosti na množství směn pro betonáž TP</t>
  </si>
  <si>
    <t>Udavá se počet směn v závislosti na množství směn pro betonáž TP. Nacenit dle zvážení zhotovitele.</t>
  </si>
  <si>
    <t>74A</t>
  </si>
  <si>
    <t>74 - Základy TV</t>
  </si>
  <si>
    <t>74A110</t>
  </si>
  <si>
    <t>ZÁKLAD TV HLOUBENÝ V JAKÉKOLIV TŘÍDĚ ZEMINY</t>
  </si>
  <si>
    <t>OTSKP_ZS20</t>
  </si>
  <si>
    <t>viz. stavební tabulka</t>
  </si>
  <si>
    <t>74A150</t>
  </si>
  <si>
    <t>ODVOZ ZEMINY Z VÝKOPU (NA LIKVIDACI ODPADŮ NEBO JINÉ URČENÉ MÍSTO)</t>
  </si>
  <si>
    <t>m3.km</t>
  </si>
  <si>
    <t>74A220</t>
  </si>
  <si>
    <t>STABILIZACE ZÁKLADU TV KOTVOU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</si>
  <si>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</si>
  <si>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</si>
  <si>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</si>
  <si>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</si>
  <si>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</si>
  <si>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</si>
  <si>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</si>
  <si>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</si>
  <si>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</si>
  <si>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</si>
  <si>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</si>
  <si>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</si>
  <si>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</si>
  <si>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</si>
  <si>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</si>
  <si>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</si>
  <si>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</si>
  <si>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74B - Stožáry TV</t>
  </si>
  <si>
    <t>74B114</t>
  </si>
  <si>
    <t>STOŽÁR TV OCELOVÝ TRUBKOVÝ DO DUTINY, TYPU T219 NEBO TB219, DÉLKY PŘES 10 M DO 14 M VČETNĚ</t>
  </si>
  <si>
    <t>74B115</t>
  </si>
  <si>
    <t>STOŽÁR TV OCELOVÝ TRUBKOVÝ DO DUTINY, TYPU T245 NEBO TB245, DÉLKY DO 10 M VČETNĚ</t>
  </si>
  <si>
    <t>74B116R</t>
  </si>
  <si>
    <t>STOŽÁR TV OCELOVÝ TRUBKOVÝ DO DUTINY, TYPU T245 NEBO TB245, DÉLKY PŘES 10 M DO 14,5 M VČETNĚ</t>
  </si>
  <si>
    <t>74B118R</t>
  </si>
  <si>
    <t>STOŽÁR TV OCELOVÝ TRUBKOVÝ DO DUTINY, TYPU T324 NEBO TB324, DÉLKY PŘES 10 M DO 14,5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</si>
  <si>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</si>
  <si>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</si>
  <si>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</si>
  <si>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</si>
  <si>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</si>
  <si>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</si>
  <si>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</si>
  <si>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</si>
  <si>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</si>
  <si>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</si>
  <si>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</si>
  <si>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</si>
  <si>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</si>
  <si>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</si>
  <si>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</si>
  <si>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</si>
  <si>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</si>
  <si>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</si>
  <si>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74B605</t>
  </si>
  <si>
    <t>STOŽÁR TV OCELOVÝ PŘÍHRADOVÝ TYPU BP DÉLKY 14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</si>
  <si>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</si>
  <si>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</si>
  <si>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</si>
  <si>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</si>
  <si>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</si>
  <si>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</si>
  <si>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</si>
  <si>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</si>
  <si>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</si>
  <si>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</si>
  <si>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</si>
  <si>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</si>
  <si>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</si>
  <si>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</si>
  <si>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</si>
  <si>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</si>
  <si>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</si>
  <si>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</si>
  <si>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</si>
  <si>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</si>
  <si>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</si>
  <si>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</si>
  <si>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</si>
  <si>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</si>
  <si>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74BF11</t>
  </si>
  <si>
    <t>Tažné hnací vozidlo k pracovním soupravám (pro stožáry a brány - montáž)</t>
  </si>
  <si>
    <t>74C</t>
  </si>
  <si>
    <t>74C - Vodiče TV</t>
  </si>
  <si>
    <t>74C111</t>
  </si>
  <si>
    <t>ZÁVĚS TV NA KONZOLE BEZ PŘÍDAVNÉHO LANA</t>
  </si>
  <si>
    <t>viz. soupis sestavení</t>
  </si>
  <si>
    <t>74C112</t>
  </si>
  <si>
    <t>ZÁVĚS TV NA KONZOLE S PŘÍDAVNÝM LANEM</t>
  </si>
  <si>
    <t>74C121</t>
  </si>
  <si>
    <t>PŘÍPLATEK ZA PLASTOVÝ IZOLÁTOR</t>
  </si>
  <si>
    <t>74C132</t>
  </si>
  <si>
    <t>VÝMĚNA BOČNÍHO DRŽÁKU NA KONZOLE, SIK NEBO SMĚROVÉM LANĚ</t>
  </si>
  <si>
    <t>74C134</t>
  </si>
  <si>
    <t>VÝŠKOVÁ A SMĚROVÁ REGULACE KONZOLY NEBO SIK</t>
  </si>
  <si>
    <t>74C135</t>
  </si>
  <si>
    <t>SVISLÝ POSUN KONZOLY NA STOŽÁRU</t>
  </si>
  <si>
    <t>74C136</t>
  </si>
  <si>
    <t>VODOROVNÝ POSUN SIK NA BŘEVNĚ BRÁNY</t>
  </si>
  <si>
    <t>74C137</t>
  </si>
  <si>
    <t>UVOLNĚNÍ A ZPĚTNÁ MONTÁŽ TR NEBO NL V ZÁVĚSU</t>
  </si>
  <si>
    <t>74C211R</t>
  </si>
  <si>
    <t>POHYBLIVÝ ZÁVĚC NÁHRADY TROLEJE NA RAMENI</t>
  </si>
  <si>
    <t>74C212</t>
  </si>
  <si>
    <t>ZÁVĚS LANA NEBO TROLEJE NA BRÁNĚ REGULOVATELNÝ</t>
  </si>
  <si>
    <t>74C213</t>
  </si>
  <si>
    <t>ZÁVĚS LANA NEBO TROLEJE NA BRÁNĚ POHYBLIVÝ</t>
  </si>
  <si>
    <t>74C221R</t>
  </si>
  <si>
    <t>ZÁVĚS NESJÍZDNÉ SESTAVY TROLEJOVÉHO VEDENÍ NA BRÁNĚ S TRUBKOVOU ROZPĚRKOU NA SIK</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</si>
  <si>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</si>
  <si>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</si>
  <si>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</si>
  <si>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</si>
  <si>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</si>
  <si>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</si>
  <si>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</si>
  <si>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</si>
  <si>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</si>
  <si>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</si>
  <si>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74C314</t>
  </si>
  <si>
    <t>ROZPĚRNÁ TYČ</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</si>
  <si>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</si>
  <si>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</si>
  <si>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</si>
  <si>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</si>
  <si>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</si>
  <si>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</si>
  <si>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</si>
  <si>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</si>
  <si>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</si>
  <si>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</si>
  <si>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74C332</t>
  </si>
  <si>
    <t>DĚLIČ V TROLEJI REGULOVATELNÝ NEBO NEUTRÁLNÍ VČETNĚ TABULKY</t>
  </si>
  <si>
    <t>74C341</t>
  </si>
  <si>
    <t>PEVNÝ BOD KOMPENZOVANÉ SESTAVY</t>
  </si>
  <si>
    <t>74C342</t>
  </si>
  <si>
    <t>KOTVENÍ PEVNÉHO BODU NA STOŽÁRU (VŠECH TYPŮ), 1 LANO</t>
  </si>
  <si>
    <t>74C345</t>
  </si>
  <si>
    <t>KOTVENÍ PEVNÉHO BODU NA DVOJICI BRAN</t>
  </si>
  <si>
    <t>74C351</t>
  </si>
  <si>
    <t>LANO PEVNÝCH BODŮ A ODTAHŮ 50 MM2 BZ NEBO FE</t>
  </si>
  <si>
    <t>74C352</t>
  </si>
  <si>
    <t>LANO PEVNÝCH BODŮ A ODTAHŮ 70 MM2 BZ NEBO FE</t>
  </si>
  <si>
    <t>74C362</t>
  </si>
  <si>
    <t>ODTAH NOSNÉHO LANA A TROLEJE ODDĚLENÝ</t>
  </si>
  <si>
    <t>74C411</t>
  </si>
  <si>
    <t>KOTVENÍ SMĚROVÝCH LAN PEVNÉ, 1 NEBO 2 LANA 50-70 MM2</t>
  </si>
  <si>
    <t>74C512</t>
  </si>
  <si>
    <t>POHYBLIVÉ KOTVENÍ SESTAVY TV NA STOŽÁRU - 10 KN</t>
  </si>
  <si>
    <t>74C513</t>
  </si>
  <si>
    <t>POHYBLIVÉ KOTVENÍ SESTAVY TV NA STOŽÁRU - 15 KN</t>
  </si>
  <si>
    <t>74C552</t>
  </si>
  <si>
    <t>POHYBLIVÉ KOTVENÍ 2 SESTAV TV NA STOŽÁRU - 2 X 10 KN NEBO 8+10 KN</t>
  </si>
  <si>
    <t>74C561</t>
  </si>
  <si>
    <t>PEVNÉ KOTVENÍ NA STOŽÁRU DO 15 KN - SESTAVA TV</t>
  </si>
  <si>
    <t>74C562</t>
  </si>
  <si>
    <t>PEVNÉ KOTVENÍ NA STOŽÁRU DO 15 KN - 1 LANO 50-70 MM2</t>
  </si>
  <si>
    <t>74C563</t>
  </si>
  <si>
    <t>PEVNÉ KOTVENÍ NA STOŽÁRU DO 15 KN - 2 LANA 50-70 MM2</t>
  </si>
  <si>
    <t>74C564</t>
  </si>
  <si>
    <t>PŘEVĚŠENÍ TROLEJOVÉHO VEDENÍ VČETNĚ ÚPRAVY VĚŠÁKŮ</t>
  </si>
  <si>
    <t>viz. polohový plán, technická zpráva</t>
  </si>
  <si>
    <t>74C571</t>
  </si>
  <si>
    <t>TAŽENÍ NOSNÉHO LANA 50 MM2 BZ, FE</t>
  </si>
  <si>
    <t>viz. tabulka kotvení</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</si>
  <si>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</si>
  <si>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</si>
  <si>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</si>
  <si>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</si>
  <si>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</si>
  <si>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</si>
  <si>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</si>
  <si>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</si>
  <si>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</si>
  <si>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</si>
  <si>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</si>
  <si>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74C596</t>
  </si>
  <si>
    <t>ZAJIŠTĚNÍ KOTVENÍ  NL A TR VŠECH SESTAV</t>
  </si>
  <si>
    <t>viz. tabulka kotvení, polohvý plán</t>
  </si>
  <si>
    <t>74C597</t>
  </si>
  <si>
    <t>OCHRANNÝ KOŠ - JEDNA SADA ZÁVAŽÍ</t>
  </si>
  <si>
    <t>74C598</t>
  </si>
  <si>
    <t>OCHRANNÝ KOŠ - DVOJITÁ SADA ZÁVAŽÍ</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</si>
  <si>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</si>
  <si>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</si>
  <si>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</si>
  <si>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</si>
  <si>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</si>
  <si>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</si>
  <si>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</si>
  <si>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</si>
  <si>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</si>
  <si>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</si>
  <si>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</si>
  <si>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</si>
  <si>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</si>
  <si>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</si>
  <si>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</si>
  <si>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</si>
  <si>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</si>
  <si>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</si>
  <si>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</si>
  <si>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</si>
  <si>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</si>
  <si>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</si>
  <si>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</si>
  <si>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</si>
  <si>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</si>
  <si>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</si>
  <si>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</si>
  <si>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</si>
  <si>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</si>
  <si>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</si>
  <si>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74C655</t>
  </si>
  <si>
    <t>PŘIPOJENÍ ZV, NV, OV  1-2 LANA NA TV</t>
  </si>
  <si>
    <t>74C661</t>
  </si>
  <si>
    <t>VLOŽENÁ IZOLACE V 1 LANĚ ZV, NV, OV</t>
  </si>
  <si>
    <t>74C671</t>
  </si>
  <si>
    <t>TAŽENÍ LANA PRO ZV, NV, OV - 120 MM2 CU</t>
  </si>
  <si>
    <t>74C711</t>
  </si>
  <si>
    <t>POHON ODPOJOVAČE MOTOROVÝ</t>
  </si>
  <si>
    <t>74C7111R</t>
  </si>
  <si>
    <t>POHON ODPOJOVAČE MOTOROVÝ VČ. TÁHLA PRO OVLÁDÁNÍ NÁVĚSTÍ</t>
  </si>
  <si>
    <t>viz. soupis sestavení, technická zpráva</t>
  </si>
  <si>
    <t>74C713</t>
  </si>
  <si>
    <t>ODPOJOVAČ NEBO ODPÍNAČ NA STOŽÁRU TV</t>
  </si>
  <si>
    <t>74C722</t>
  </si>
  <si>
    <t>KOTVENÍ DVOU SVODŮ Z ODPOJOVAČE S PŘIPOJENÍM NA TV</t>
  </si>
  <si>
    <t>74C723</t>
  </si>
  <si>
    <t>SVOD Z NAPÁJECÍHO PŘEVĚSU NA TV LANEM 120 CU</t>
  </si>
  <si>
    <t>74C725</t>
  </si>
  <si>
    <t>SVOD Z TROJITÉHO NAPÁJECÍHO PŘEVĚSU NA TV LANY 120 CU</t>
  </si>
  <si>
    <t>74C732</t>
  </si>
  <si>
    <t>PŘEKLENUTÍ VLOŽENÉ IZOLACE</t>
  </si>
  <si>
    <t>74C733</t>
  </si>
  <si>
    <t>PROUDOVÉ PROPOJENÍ SESTAV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</si>
  <si>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</si>
  <si>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</si>
  <si>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</si>
  <si>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</si>
  <si>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</si>
  <si>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</si>
  <si>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74C746</t>
  </si>
  <si>
    <t>KOTVENÍ 2-4 LAN NAPÁJECÍCH PŘEVĚSŮ - 120 MM2 CU S IZOLACÍ (ZDVOJENÝ ZÁVĚS)</t>
  </si>
  <si>
    <t>74C752</t>
  </si>
  <si>
    <t>PODPĚRNÝ IZOLÁTOR PRO NV NA LIŠTĚ, BRÁNĚ, STOŽÁRU</t>
  </si>
  <si>
    <t>74C753</t>
  </si>
  <si>
    <t>DVA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</si>
  <si>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</si>
  <si>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</si>
  <si>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</si>
  <si>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</si>
  <si>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</si>
  <si>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</si>
  <si>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</si>
  <si>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</si>
  <si>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74C913</t>
  </si>
  <si>
    <t>OMEZOVAČ PŘEPĚTÍ NA STOŽÁRU VČETNĚ PŘIPOJENÍ NA TV, OV, NV</t>
  </si>
  <si>
    <t>74C914</t>
  </si>
  <si>
    <t>OMEZOVAČ PŘEPĚTÍ NA BRÁNĚ VČETNĚ PŘIPOJENÍ NA TV, OV, NV</t>
  </si>
  <si>
    <t>74C917</t>
  </si>
  <si>
    <t>PŘIPOJENÍ STOŽÁRU NEBO IZOLOVANÉHO SVODU NA ZEMNIČ VČETNĚ ZŘÍZENÍ UZEMNĚNÍ</t>
  </si>
  <si>
    <t>74C951</t>
  </si>
  <si>
    <t>MONTÁŽNÍ LÁVKA NA STOŽÁR</t>
  </si>
  <si>
    <t>74C953</t>
  </si>
  <si>
    <t>OVLÁDACÍ A BOČNÍ LÁVKA DO "L"</t>
  </si>
  <si>
    <t>74C954</t>
  </si>
  <si>
    <t>PŘÍSTUPOVÁ LÁVKA NA STOŽÁR TV NEBO ZEĎ VČETNĚ ZÁBRADLÍ</t>
  </si>
  <si>
    <t>74C955</t>
  </si>
  <si>
    <t>ŽEBŘÍK PRO OVLÁDACÍ LÁVKU</t>
  </si>
  <si>
    <t>74C963</t>
  </si>
  <si>
    <t>PŘIPEVNĚNÍ NÁVĚSTNÍHO ŠTÍTU NA STOŽÁR</t>
  </si>
  <si>
    <t>74C964</t>
  </si>
  <si>
    <t>PŘIPEVNĚNÍ NÁVĚSTNÍHO ŠTÍTU DO SESTAVY TV</t>
  </si>
  <si>
    <t>74C965</t>
  </si>
  <si>
    <t>PŘIPEVNĚNÍ NÁVĚSTNÍHO ŠTÍTU NA SAMOSTATNÝ SLOUPEK (VČETNĚ SLOUPKU SE ZÁKLADEM)</t>
  </si>
  <si>
    <t>74C967</t>
  </si>
  <si>
    <t>VÝSTRAŽNÁ TABULKA NA STOŽÁRU TV NEBO KONSTRUKCI</t>
  </si>
  <si>
    <t>74C968</t>
  </si>
  <si>
    <t>TABULKA ČÍSLOVÁNÍ STOŽÁRU NEBO POHONU ODPOJOVAČE</t>
  </si>
  <si>
    <t>74C971</t>
  </si>
  <si>
    <t>POSPOJOVÁNÍ VODIVÝCH KONSTRUKCÍ PROUDOVOU PROPOJKOU</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</si>
  <si>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</si>
  <si>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</si>
  <si>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</si>
  <si>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</si>
  <si>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</si>
  <si>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</si>
  <si>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viz. polohový plán</t>
  </si>
  <si>
    <t>74F2</t>
  </si>
  <si>
    <t>74F2 - Nátěry TV</t>
  </si>
  <si>
    <t>74F231</t>
  </si>
  <si>
    <t>BEZPEČNOSTNÍ PRUH NA PODPĚŘE TV ČERNOŽLUTÝ</t>
  </si>
  <si>
    <t>viz. souspis sestavení</t>
  </si>
  <si>
    <t>74F232</t>
  </si>
  <si>
    <t>BEZPEČNOSTNÍ PRUH NA PODPĚŘE TV BÍLOČERVENÝ</t>
  </si>
  <si>
    <t>74F3</t>
  </si>
  <si>
    <t>74F3 - Revize, zkoušky a měření TV</t>
  </si>
  <si>
    <t>74F311</t>
  </si>
  <si>
    <t>MĚŘENÍ PARAMETRŮ TV DYNAMICKÉ (MĚŘÍCÍM VOZEM)</t>
  </si>
  <si>
    <t>viz. technická zpráva</t>
  </si>
  <si>
    <t>74F312</t>
  </si>
  <si>
    <t>MĚŘENÍ PARAMETRŮ TV STATICKÉ</t>
  </si>
  <si>
    <t>74F313</t>
  </si>
  <si>
    <t>MĚŘENÍ ELEKTRICKÝCH VLASTNOSTÍ TV</t>
  </si>
  <si>
    <t>74F321</t>
  </si>
  <si>
    <t>PROTOKOL ZPŮSOBILOSTI</t>
  </si>
  <si>
    <t>144</t>
  </si>
  <si>
    <t>74F322</t>
  </si>
  <si>
    <t>REVIZNÍ ZPRÁVA</t>
  </si>
  <si>
    <t>145</t>
  </si>
  <si>
    <t>74F323</t>
  </si>
  <si>
    <t>PROTOKOL UTZ</t>
  </si>
  <si>
    <t>146</t>
  </si>
  <si>
    <t>74F331</t>
  </si>
  <si>
    <t>TECHNICKÁ POMOC PŘI VÝSTAVBĚ TV</t>
  </si>
  <si>
    <t>147</t>
  </si>
  <si>
    <t>74F332</t>
  </si>
  <si>
    <t>VÝKON ORGANIZAČNÍCH JEDNOTEK SPRÁVCE</t>
  </si>
  <si>
    <t>74F4</t>
  </si>
  <si>
    <t>74F4 - Demontáže TV</t>
  </si>
  <si>
    <t>148</t>
  </si>
  <si>
    <t>74F411</t>
  </si>
  <si>
    <t>DEMONTÁŽ BETONOVÝCH ZÁKLADŮ TV</t>
  </si>
  <si>
    <t>149</t>
  </si>
  <si>
    <t>74F421</t>
  </si>
  <si>
    <t>DEMONTÁŽ KOTEVNÍCH SLOUPKŮ</t>
  </si>
  <si>
    <t>150</t>
  </si>
  <si>
    <t>74F422</t>
  </si>
  <si>
    <t>DEMONTÁŽ OCELOVÝCH STOŽÁRŮ TRUBKOVÝCH NEBO PROFILOVÝCH</t>
  </si>
  <si>
    <t>151</t>
  </si>
  <si>
    <t>74F423</t>
  </si>
  <si>
    <t>DEMONTÁŽ OCELOVÝCH STOŽÁRŮ PŘÍHRADOVÝCH</t>
  </si>
  <si>
    <t>152</t>
  </si>
  <si>
    <t>74F425</t>
  </si>
  <si>
    <t>DEMONTÁŽ BRAN A KRAKORCŮ (VČETNĚ VYVĚŠENÍ A UKONČENÍ)</t>
  </si>
  <si>
    <t>153</t>
  </si>
  <si>
    <t>74F426</t>
  </si>
  <si>
    <t>DEMONTÁŽ MONTÁŽNÍ LÁVKY PRO ODPOJOVAČ</t>
  </si>
  <si>
    <t>154</t>
  </si>
  <si>
    <t>74F427</t>
  </si>
  <si>
    <t>DEMONTÁŽ OVLÁDACÍ LÁVKY PRO ODPOJOVAČ VČETNĚ ŽEBŘÍKU</t>
  </si>
  <si>
    <t>155</t>
  </si>
  <si>
    <t>74F428</t>
  </si>
  <si>
    <t>DEMONTÁŽ BŘEVÍNKA (PROPOJENÍ STOŽÁROVÝCH DVOJIC)</t>
  </si>
  <si>
    <t>156</t>
  </si>
  <si>
    <t>74F429</t>
  </si>
  <si>
    <t>DEMONTÁŽ NESTANDARDNÍCH KOVOVÝCH KONSTRUKCÍ</t>
  </si>
  <si>
    <t>157</t>
  </si>
  <si>
    <t>74F432</t>
  </si>
  <si>
    <t>DEMONTÁŽ PŘÍČNÝCH LAN SMĚROVÝCH (VČETNĚ KOTVENÍ)</t>
  </si>
  <si>
    <t>158</t>
  </si>
  <si>
    <t>74F433</t>
  </si>
  <si>
    <t>DEMONTÁŽ OTOČNÝCH KONZOL TV VČETNĚ UPEVNĚNÍ</t>
  </si>
  <si>
    <t>159</t>
  </si>
  <si>
    <t>74F434</t>
  </si>
  <si>
    <t>DEMONTÁŽ KONZOL SIK VČETNĚ ZÁVĚSŮ</t>
  </si>
  <si>
    <t>160</t>
  </si>
  <si>
    <t>74F435</t>
  </si>
  <si>
    <t>DEMONTÁŽ ZÁVĚSŮ TV NA BRÁNĚ</t>
  </si>
  <si>
    <t>161</t>
  </si>
  <si>
    <t>74F438</t>
  </si>
  <si>
    <t>DEMONTÁŽ ODTAHŮ TR A NL (SPOLEČNÝCH NEBO ODDĚLENÝCH)</t>
  </si>
  <si>
    <t>162</t>
  </si>
  <si>
    <t>74F441</t>
  </si>
  <si>
    <t>DEMONTÁŽ DĚLIČŮ</t>
  </si>
  <si>
    <t>163</t>
  </si>
  <si>
    <t>74F442</t>
  </si>
  <si>
    <t>DEMONTÁŽ PEVNÝCH BODŮ VČETNĚ ZAKOTVENÍ</t>
  </si>
  <si>
    <t>164</t>
  </si>
  <si>
    <t>74F443</t>
  </si>
  <si>
    <t>DEMONTÁŽ KOTVENÍ TR NEBO NL PEVNÝCH</t>
  </si>
  <si>
    <t>165</t>
  </si>
  <si>
    <t>74F444</t>
  </si>
  <si>
    <t>DEMONTÁŽ KOTVENÍ TR NEBO NL POHYBLIVÝCH</t>
  </si>
  <si>
    <t>166</t>
  </si>
  <si>
    <t>74F446</t>
  </si>
  <si>
    <t>DEMONTÁŽ ODPOJOVAČE NEBO ODPÍNAČE S POHONEM VČETNĚ TÁHEL A UPEVŇOVACÍCH LIŠT</t>
  </si>
  <si>
    <t>167</t>
  </si>
  <si>
    <t>74F447</t>
  </si>
  <si>
    <t>DEMONTÁŽ KOTEVNÍ LIŠTY PŘEVĚSU NEBO SVODU Z ODPOJOVAČE</t>
  </si>
  <si>
    <t>168</t>
  </si>
  <si>
    <t>74F451</t>
  </si>
  <si>
    <t>DEMONTÁŽ SVODU Z PŘEVĚSU NEBO Z ODPOJOVAČE - JEDNODUCHÉ LANO</t>
  </si>
  <si>
    <t>169</t>
  </si>
  <si>
    <t>74F452</t>
  </si>
  <si>
    <t>DEMONTÁŽ SVODU Z PŘEVĚSU NEBO Z ODPOJOVAČE - DVOJITÉ NEBO TROJITÉ LANO</t>
  </si>
  <si>
    <t>170</t>
  </si>
  <si>
    <t>74F454</t>
  </si>
  <si>
    <t>DEMONTÁŽ BLESKOJISTEK A SVODIČŮ PŘEPĚTÍ</t>
  </si>
  <si>
    <t>171</t>
  </si>
  <si>
    <t>74F455</t>
  </si>
  <si>
    <t>DEMONTÁŽ VĚŠÁKŮ TROLEJE</t>
  </si>
  <si>
    <t>172</t>
  </si>
  <si>
    <t>74F456</t>
  </si>
  <si>
    <t>DEMONTÁŽ PROUDOVÝCH PROPOJENÍ PODÉLNÝCH A PŘÍČNÝCH</t>
  </si>
  <si>
    <t>173</t>
  </si>
  <si>
    <t>74F457</t>
  </si>
  <si>
    <t>DEMONTÁŽ VLOŽENÝCH IZOLACÍ V PODÉLNÝCH A PŘÍČNÝCH POLÍCH</t>
  </si>
  <si>
    <t>174</t>
  </si>
  <si>
    <t>74F458</t>
  </si>
  <si>
    <t>DEMONTÁŽ ROZPĚRNÝCH TYČÍ</t>
  </si>
  <si>
    <t>175</t>
  </si>
  <si>
    <t>74F463</t>
  </si>
  <si>
    <t>DEMONTÁŽ NÁVĚSTÍ PRO ELEKTRICKÝ PROVOZ</t>
  </si>
  <si>
    <t>176</t>
  </si>
  <si>
    <t>74F465</t>
  </si>
  <si>
    <t>DEMONTÁŽ TROLEJE VČETNĚ NÁSTAVKŮ STOČENÍM NA BUBEN</t>
  </si>
  <si>
    <t>177</t>
  </si>
  <si>
    <t>74F467</t>
  </si>
  <si>
    <t>DEMONTÁŽ LAN NOSNÝCH VČETNĚ NÁSTAVKŮ STOČENÍM NA BUBEN</t>
  </si>
  <si>
    <t>178</t>
  </si>
  <si>
    <t>74F468</t>
  </si>
  <si>
    <t>DEMONTÁŽ LAN ZV, NV, OV VČETNĚ PROPOJEK A SPOJEK STŘIHÁNÍM</t>
  </si>
  <si>
    <t>179</t>
  </si>
  <si>
    <t>74F492</t>
  </si>
  <si>
    <t>DEMONTÁŽ - ODVOZ (NA LIKVIDACI ODPADŮ NEBO JINÉ URČENÉ MÍSTO)</t>
  </si>
  <si>
    <t>t.km</t>
  </si>
  <si>
    <t>180</t>
  </si>
  <si>
    <t>74EF11</t>
  </si>
  <si>
    <t>HNACÍ KOLEJOVÁ VOZIDLA DEMONTÁŽNÍCH SOUPRAV PRO PRÁCE NA TV</t>
  </si>
  <si>
    <t>74R</t>
  </si>
  <si>
    <t>74R - Různé TV</t>
  </si>
  <si>
    <t>181</t>
  </si>
  <si>
    <t>74R010R</t>
  </si>
  <si>
    <t>Zaměření skutečného stavu trakčního vedení - 1 stožár</t>
  </si>
  <si>
    <t>R208</t>
  </si>
  <si>
    <t>182</t>
  </si>
  <si>
    <t>74R015R</t>
  </si>
  <si>
    <t>Zaměření skutečného provedení TV 2kolej. trať, malé ŽST    za 100m</t>
  </si>
  <si>
    <t>183</t>
  </si>
  <si>
    <t>74R016R</t>
  </si>
  <si>
    <t>Zaměření skutečného provedení TV velké ŽST, spojité brány  za 100m</t>
  </si>
  <si>
    <t>184</t>
  </si>
  <si>
    <t>74R400R</t>
  </si>
  <si>
    <t>Betonový dílec 40-60</t>
  </si>
  <si>
    <t>990 - 990  Poplatky za skládky</t>
  </si>
  <si>
    <t>185</t>
  </si>
  <si>
    <t>POPLATKY ZA LIKVIDACŮ ODPADŮ NEKONTAMINOVANÝCH - 17 05 04  VYTĚŽENÉ ZEMINY A HORNINY -  I. TŘÍDA TĚŽITELNOSTI</t>
  </si>
  <si>
    <t>186</t>
  </si>
  <si>
    <t>187</t>
  </si>
  <si>
    <t>015220</t>
  </si>
  <si>
    <t>POPLATKY ZA LIKVIDACŮ ODPADŮ NEKONTAMINOVANÝCH - 17 01 01  KŮLY A SLOUPY BETONOVÉ</t>
  </si>
  <si>
    <t>188</t>
  </si>
  <si>
    <t>015270</t>
  </si>
  <si>
    <t>POPLATKY ZA LIKVIDACŮ ODPADŮ NEKONTAMINOVANÝCH - 17 01 03  IZOLÁTORY PORCELÁNOVÉ</t>
  </si>
  <si>
    <t>189</t>
  </si>
  <si>
    <t>POPLATKY ZA LIKVIDACŮ ODPADŮ NEKONTAMINOVANÝCH - 17 01 03  ODPOJOVAČE-OCEL, PORCELÁN 100KG</t>
  </si>
  <si>
    <t xml:space="preserve">  SO 32-61-01</t>
  </si>
  <si>
    <t>Pardubice-Rosice nad Labem - Stéblová, trakční vedení</t>
  </si>
  <si>
    <t>SO 32-61-01</t>
  </si>
  <si>
    <t>74A - Základy TV</t>
  </si>
  <si>
    <t>74A410</t>
  </si>
  <si>
    <t>POVRCHOVÁ ÚPRAVA STÁVAJÍCÍHO ZÁKLADU</t>
  </si>
  <si>
    <t>74A440</t>
  </si>
  <si>
    <t>ZAJIŠTĚNÍ SVAHU U ZÁKLADU PREFABRIKÁTEM</t>
  </si>
  <si>
    <t>74B217</t>
  </si>
  <si>
    <t>STOŽÁR TV OCELOVÝ TRUBKOVÝ JEDNODUCHÝ NA SVORNÍKY, TYPU TS324 NEBO TSI324, DÉLKY DO 10 M VČETNĚ</t>
  </si>
  <si>
    <t>74B233</t>
  </si>
  <si>
    <t>STOŽÁR TV OCELOVÝ TRUBKOVÝ JEDNODUCHÝ BRÁNOVÝ NA SVORNÍKY, TYPU TBS245 NEBO TBSI245, DÉLKY DO 10 M VČETNĚ</t>
  </si>
  <si>
    <t>74B521</t>
  </si>
  <si>
    <t>STOŽÁR TV BETONOVÝ TYPU PS, PSI 6, DÉLKY  9 M</t>
  </si>
  <si>
    <t>74B522</t>
  </si>
  <si>
    <t>STOŽÁR TV BETONOVÝ TYPU PS, PSI 6, DÉLKY 10,5 M</t>
  </si>
  <si>
    <t>74B531</t>
  </si>
  <si>
    <t>STOŽÁR TV BETONOVÝ TYPU PS, PSI 10, DÉLKY  9 M</t>
  </si>
  <si>
    <t>74C344</t>
  </si>
  <si>
    <t>KOTVENÍ PEVNÉHO BODU NA JEDNODUCHOU BRÁNU</t>
  </si>
  <si>
    <t>74C592</t>
  </si>
  <si>
    <t>PŘÍPLATEK ZA ROZVINUTÍ NOSNÉHO LANA NAD DOLNÍM SMĚROVÝM LANEM</t>
  </si>
  <si>
    <t>74C721</t>
  </si>
  <si>
    <t>KOTVENÍ SVODU Z ODPOJOVAČE S PŘIPOJENÍM NA TV</t>
  </si>
  <si>
    <t>74C743</t>
  </si>
  <si>
    <t>PŘIPEVNĚNÍ KOTEVNÍ LIŠTY NAPÁJECÍHO PŘEVĚSU SE 3-6 TŘMENY NA STOŽÁR TV</t>
  </si>
  <si>
    <t>74F314</t>
  </si>
  <si>
    <t>MĚŘENÍ DOTYKOVÉHO NAPĚTÍ U VODIVÉ KONSTRUKCE</t>
  </si>
  <si>
    <t>74F315</t>
  </si>
  <si>
    <t>MĚŘENÍ ELEKTRICKÉHO ODPORU ZÁKLADU</t>
  </si>
  <si>
    <t>74F449</t>
  </si>
  <si>
    <t>DEMONTÁŽ KOTVENÍ PŘEVĚSU - DVOJITÉ NEBO TROJITÉ LANO</t>
  </si>
  <si>
    <t>74F491</t>
  </si>
  <si>
    <t>015200R</t>
  </si>
  <si>
    <t>POPLATKY ZA LIKVIDACŮ ODPADŮ NEKONTAMINOVANÝCH - 17 02 03  IZOLÁTORY PLASTOVÉ</t>
  </si>
  <si>
    <t xml:space="preserve">  SO 32-61-02</t>
  </si>
  <si>
    <t>Pardubice-Rosice nad Labem - Stéblová, TM Stéblová, úprava připojení napájecího vedení</t>
  </si>
  <si>
    <t>SO 32-61-02</t>
  </si>
  <si>
    <t>74C642</t>
  </si>
  <si>
    <t>SVISLÝ ZÁVĚS 3-4 LAN ZV, NV, OV</t>
  </si>
  <si>
    <t>74C644</t>
  </si>
  <si>
    <t>V ZÁVĚS  3-4 LAN ZV, NV, OV</t>
  </si>
  <si>
    <t>74C741</t>
  </si>
  <si>
    <t>PŘIPEVNĚNÍ KOTEVNÍ LIŠTY NAPÁJECÍHO PŘEVĚSU S 1 TŘMENEM NA STOŽÁR TV</t>
  </si>
  <si>
    <t>74F250</t>
  </si>
  <si>
    <t>REKONSTRUKCE NÁTĚRŮ STÁVAJÍCÍCH PODPĚR - ODREZIVĚNÍ A OČIŠTĚNÍ (DLE TKP)</t>
  </si>
  <si>
    <t xml:space="preserve">  SO 32-61-03</t>
  </si>
  <si>
    <t>Pardubice-Rosice nad Labem - Stéblová, TM Stéblová, úprava připojení zpětného vedení</t>
  </si>
  <si>
    <t>SO 32-61-03</t>
  </si>
  <si>
    <t>- Ostatní (zemní práce a silnoproudé rozvody)</t>
  </si>
  <si>
    <t>27231</t>
  </si>
  <si>
    <t>ZÁKLADY Z PROSTÉHO BETONU</t>
  </si>
  <si>
    <t>702323</t>
  </si>
  <si>
    <t>ZAKRYTÍ KABELŮ BETONOVOU DESKOU ŠÍŘKY PŘES 40 CM</t>
  </si>
  <si>
    <t>742542</t>
  </si>
  <si>
    <t>KABEL VN - JEDNOŽÍLOVÝ, 6-CHBU OD 95 DO 150 MM2</t>
  </si>
  <si>
    <t>742C12</t>
  </si>
  <si>
    <t>KABELOVÁ KONCOVKA VN VENKOVNÍ JEDNOŽÍLOVÁ PRO KABELY DO 6 KV OD 95 DO 150 MM2</t>
  </si>
  <si>
    <t>742Z24</t>
  </si>
  <si>
    <t>DEMONTÁŽ KABELOVÉHO VEDENÍ VN</t>
  </si>
  <si>
    <t>74C781</t>
  </si>
  <si>
    <t>PŘIPOJENÍ ZPĚTNÉHO VEDENÍ NA KOLEJNICI BEZ UKONČENÍ LAN</t>
  </si>
  <si>
    <t>74F210</t>
  </si>
  <si>
    <t>OBOUSTRANNÉ OZNAČENÍ STOŽÁRU ČÍSLY</t>
  </si>
  <si>
    <t>74R014R</t>
  </si>
  <si>
    <t>Zaměření skutečného provedení TV 1kolej. trať              za 100m</t>
  </si>
  <si>
    <t xml:space="preserve">  SO 33-61-01</t>
  </si>
  <si>
    <t>ŽST Stéblová, úprava trakčního vedení</t>
  </si>
  <si>
    <t>SO 33-61-01</t>
  </si>
  <si>
    <t>OTSKP_ZS17</t>
  </si>
  <si>
    <t>74A420</t>
  </si>
  <si>
    <t>OBETONOVÁNÍ STÁVAJÍCÍHO ZÁKLADU</t>
  </si>
  <si>
    <t>74A460</t>
  </si>
  <si>
    <t>ÚPRAVA ODVODNĚNÍ U ZÁKLADU TV</t>
  </si>
  <si>
    <t>74B415</t>
  </si>
  <si>
    <t>STOŽÁR TV OCELOVÝ TRUBKOVÝ DVOJITÝ BRÁNOVÝ NA SVORNÍKY, TYPU 2TBS245 NEBO 2TBSI245, DÉLKY DO 10 M VČETNĚ</t>
  </si>
  <si>
    <t>74C133</t>
  </si>
  <si>
    <t>VÝMĚNA RAMENA KONZOLY NEBO SIK</t>
  </si>
  <si>
    <t>74C221</t>
  </si>
  <si>
    <t>ZÁVĚS SESTAVY TROLEJOVÉHO VEDENÍ NA BRÁNĚ BEZ PŘÍDAVNÉHO LANA</t>
  </si>
  <si>
    <t>74C595</t>
  </si>
  <si>
    <t>VÝMĚNA LANA PRO KLADKOSTROJ V KOTVENÍ NL A TR</t>
  </si>
  <si>
    <t>74C5A3</t>
  </si>
  <si>
    <t>DEFINITIVNÍ REGULACE POHYBLIVÉHO KOTVENÍ SPOLEČNÉHO (NL A TR)</t>
  </si>
  <si>
    <t>74C651</t>
  </si>
  <si>
    <t>PŘIPOJENÍ LANA 95 CU NEBO 120 CU NA LANO ZV, NV, OV</t>
  </si>
  <si>
    <t>74C952</t>
  </si>
  <si>
    <t>OVLÁDACÍ LÁVKA NA STOŽÁR</t>
  </si>
  <si>
    <t>74F437</t>
  </si>
  <si>
    <t>DEMONTÁŽ KONZOL ZV NEBO OV VČETNĚ ZÁVĚSŮ</t>
  </si>
  <si>
    <t>74F445</t>
  </si>
  <si>
    <t>DEMONTÁŽ KOTVENÍ ZV, OV, NV VČETNĚ PŘIPEVŇOVACÍCH LIŠT</t>
  </si>
  <si>
    <t>74F464</t>
  </si>
  <si>
    <t>DEMONTÁŽ TROLEJE VČETNĚ NÁSTAVKŮ, VĚŠÁKŮ, PROPOJEK A SPOJEK STŘIHÁNÍM</t>
  </si>
  <si>
    <t>74F466</t>
  </si>
  <si>
    <t>DEMONTÁŽ LAN NOSNÝCH VČETNĚ NÁSTAVKŮ, PROPOJEK A SPOJEK STŘIHÁNÍM</t>
  </si>
  <si>
    <t>74F471</t>
  </si>
  <si>
    <t>DEMONTÁŽ ZESILOVACÍCH, NAPÁJECÍCH NEBO OBCHÁZECÍCH VEDENÍ PŘEVĚŠENÍM</t>
  </si>
  <si>
    <t>E.3.4</t>
  </si>
  <si>
    <t>Ohřev výměn (elektrický - EOV, plynový - POV)</t>
  </si>
  <si>
    <t xml:space="preserve">  SO 31-64-01</t>
  </si>
  <si>
    <t>ŽST Pardubice-Rosice nad Labem, elektrický ohřev výhybek</t>
  </si>
  <si>
    <t>SO 31-64-01</t>
  </si>
  <si>
    <t>R02811-24</t>
  </si>
  <si>
    <t>Dozor pyrotechnika a provádění měření pro kabelové rýhy hloubky nad 2m,          
kalkulace dle návrhu průzkumu, hloubka průzkumu do 0,5m pod niveletou -2m. Předpokládaný rozsah 6x 8-mi hodinová směna</t>
  </si>
  <si>
    <t>Definitivní stav: celkem 459,9 m3 - rýha o rozměru (m) 0,35*0,5*1764+0,35*0,8*465+0,5*1,2*35 v rozsahu podílu výkopu bez odvozu přebyt. materiálu, viz přílohy dokumentace č.2 Situace 1:500, část 1 - km1,941-km2,875, č.3. Situace 1:500, část 2 - km2,875-km3,380, č.4 Situace 1:500, část 3 - km4,075-km4,690. Provizorní stav: celkem 61,95m3 - rýha o rozměru (m) 0,35*0,5*354 v rozsahu podílu výkopu bez odvozu přebyt. materiálu, viz přílohy dokumentace č.14 Provizorní stav – situace 1:500, část 1, č.15 Provizorní stav – situace 1:500 část 2</t>
  </si>
  <si>
    <t>132738</t>
  </si>
  <si>
    <t>HLOUBENÍ RÝH ŠÍŘ DO 2M PAŽ I NEPAŽ TŘ. I, ODVOZ DO 20KM</t>
  </si>
  <si>
    <t>Definitivní stav: celkem 239,3 m3 - rýha o rozměru (m) 0,35*0,5*1764+0,35*0,8*465+0,5*1,2*35 v rozsahu podílu výkopu s odvozem přebyt. materiálu), viz přílohy dokumentace č.2 Situace 1:500, část 1 - km1,941-km2,875, č.3. Situace 1:500, část 2 - km2,875-km3,380, č.4 Situace 1:500, část 3 - km4,075-km4,690. Provizorní stav: celkem 37,2 m3 - rýha o rozměru (m) 0,35*0,5*354 v rozsahu podílu výkopu s odvozem přebyt. materiálu, viz přílohy dokumentace č.14 Provizorní stav – situace 1:500, část 1, č.15 Provizorní stav – situace 1:500 část 2</t>
  </si>
  <si>
    <t>Definitivní stav: celkem 5,89 m3 - hloubení jam pro: 5x rozvaděč EOV, 6x rozpojovací skříň v rozsahu podílu výkopu bez odvozu přebyt. materiálu, viz příloha dokumentace č.1.3. Usazení a požadavky na kompaktní pilíře,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0,24 m3 - hloubení jam pro: 1x provizorní rozvaděč KSEOV v rozsahu podílu výkopu bez odvozu přebyt. materiálu, viz příloha dokumentace č.1.3. Usazení a požadavky na kompaktní pilíře</t>
  </si>
  <si>
    <t>Definitivní stav: celkem 223,5 m3 - rýha o rozměru (m) 0,35*0,5*1764+0,35*0,8*465+0,5*1,2*35 ; jáma pro 5x rozvaděč EOV, 6x rozpojovací skříň; viz přílohy dokumentace č.2 Situace 1:500, část 1 - km1,941-km2,875, č.3. Situace 1:500, část 2 - km2,875-km3,380, č.4 Situace 1:500, část 3 - km4,075-km4,690.  Rozvaděč REOV1 – přehledové schéma vč. specifikace, č.10.  Rozvaděč REOV2 – přehledové schéma vč. specifikace, č.11  Rozvaděč REOV3 – přehledové schéma vč. specifikace, č.12.  Rozvaděč REOV4 – přehledové schéma vč. specifikace, č.13  Rozvaděč REOV5 – přehledové schéma vč. specifikace,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24,8 m3 - rýha o rozměru (m) 0,35*0,5*354; jáma pro 1x rozvaděč KSEOV; viz přílohy dokumentace č.14 Provizorní stav – situace 1:500, část 1, č.15 Provizorní stav – situace 1:500 část 2</t>
  </si>
  <si>
    <t>Definitivní stav: celkem 239,3 m3 - rýha o rozměru (m) 0,35*0,5*1764+0,35*0,8*465+0,5*1,2*35 ; jáma pro 5x rozvaděč EOV, 6x rozpojovací skříň; viz přílohy dokumentace č.2 Situace 1:500, část 1 - km1,941-km2,875, č.3. Situace 1:500, část 2 - km2,875-km3,380, č.4 Situace 1:500, část 3 - km4,075-km4,690.  Rozvaděč REOV1 – přehledové schéma vč. specifikace, č.10.  Rozvaděč REOV2 – přehledové schéma vč. specifikace, č.11  Rozvaděč REOV3 – přehledové schéma vč. specifikace, č.12.  Rozvaděč REOV4 – přehledové schéma vč. specifikace, č.13  Rozvaděč REOV5 – přehledové schéma vč. specifikace,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37,2 m3 - rýha o rozměru (m) 0,35*0,5*354; jáma pro 1x rozvaděč KSEOV; viz přílohy dokumentace č.14 Provizorní stav – situace 1:500, část 1, č.15 Provizorní stav – situace 1:500 část 2</t>
  </si>
  <si>
    <t>Definitivní stav: celkem 797,65 m2 - rúprava po dokončení kabelové trasy o rozměru (m) 0,35*2229+0,5*35. Provizorní stav: celkem 123,9 m2 - úprava po dokončení kabelové trasy o rozměru (m) 0,35*354</t>
  </si>
  <si>
    <t>R701FFC-11</t>
  </si>
  <si>
    <t>OCHRANA ŠTĚRKOVÉHO LOŽE GEOTEXTILIÍ PROTI ZNEČIŠTĚNÍ</t>
  </si>
  <si>
    <t>Definitivní stav: ochrana štěrkového lože pro účely zhotovení kabelové trasy délky = 2264m.  Provizorní stav: ochrana štěrkového lože pro účely zhotovení kabelové trasy délky =354m</t>
  </si>
  <si>
    <t>Položka obsahuje: Ochrana štěrkového lože geotextilií proti znečištění. Dále obsahuje cenu za pom. mechanismy včetně všech ostatních vedlejších nákladů.</t>
  </si>
  <si>
    <t>R701FFD-12</t>
  </si>
  <si>
    <t>VYČIŠTĚNÍ A ÚPRAVA ŠTĚRKOVÉHO LOŽE</t>
  </si>
  <si>
    <t>Definitivní stav: úprava po dokončení kabelové trasy o rozměru (m) 0,35*2264.  Provizorní stav: úprava po dokončení kabelové trasy o rozměru (m) 0,35*354</t>
  </si>
  <si>
    <t>Položka obsahuje: Vyčištění štěrkového lože a úprava terénu. Dále obsahuje cenu za pom. mechanismy včetně všech ostatních vedlejších nákladů.</t>
  </si>
  <si>
    <t>Definitivní stav: plastový žlab světlé š.100mm = 1119m. Provizorní stav: plastový žlab světlé š.100mm = 407m</t>
  </si>
  <si>
    <t>702112</t>
  </si>
  <si>
    <t>KABELOVÝ ŽLAB ZEMNÍ VČETNĚ KRYTU SVĚTLÉ ŠÍŘKY PŘES 120 DO 250 MM</t>
  </si>
  <si>
    <t>plastový žlab světlé š.200mm = 1378m</t>
  </si>
  <si>
    <t>702222</t>
  </si>
  <si>
    <t>KABELOVÁ CHRÁNIČKA ZEMNÍ UV STABILNÍ DN PŘES 100 DO 200 MM</t>
  </si>
  <si>
    <t>Definitivní stav: kabelová chránička zemní UV stabilní DN 160mm = 834m. Provizorní stav:kabelová chránička zemní UV stabilní DN 160mm = 112m</t>
  </si>
  <si>
    <t>Definitivní stav: zakrytí kabelové trasy š.35cm = 2497m. Provizorní stav: zakrytí kabelové trasy š.35cm = 407m</t>
  </si>
  <si>
    <t>R701CFD-09</t>
  </si>
  <si>
    <t>OBETONOVÁNÍ CHRÁNIČEK DO FÍ 200mm V RÝZE DO Š.100cm, TL.VRSTVY 12CM</t>
  </si>
  <si>
    <t>obetonování chrániček DN 160mm2 v rýze šíře viz přílohy dokumentace č.2 Situace 1:500, část 1 - km304,350-km305,280, č.3. Situace 1:500, část 2 - km305,320-km305,700, č.3 Situace 1:500, část 3 - km305,850-km306,520 (km1,350), č.4 Situace 1:500, část 4 - km1,300-km1,900</t>
  </si>
  <si>
    <t>Položka obsahuje: Dodání betonu do rýhy, pokrytí chrániček souvislou vrstvou urovnaného betonu do tloušťky 12cm nad horní okraj chráničky.Dále obsahuje cenu za pom. mechanismy včetně všech ostatních vedlejších nákladů.</t>
  </si>
  <si>
    <t>709310</t>
  </si>
  <si>
    <t>VYPODLOŽENÍ, ODDĚLENÍ A KRYTÍ SPOJKY NEBO ODBOČNICE PRO KABEL DO 10 KV</t>
  </si>
  <si>
    <t>Provizorní stav: : viz položky v dílu 74 Silnoproudé rozvody = 1ks</t>
  </si>
  <si>
    <t>701004</t>
  </si>
  <si>
    <t>VYHLEDÁVACÍ MARKER ZEMNÍ</t>
  </si>
  <si>
    <t>Umístění vyhledávací značky: na konce kabelových chrániček = 115ks, na kabelové spojky = 18ks</t>
  </si>
  <si>
    <t>Definitivní stav: zatažení lanka do chráničky DN160 = 834m. Provizorní stav: zatažení lanka do chráničky D160 = 112m</t>
  </si>
  <si>
    <t>Definitivní stav: 1105ks - viz položky v dílu 74 Silnoproudé rozvody. Provizorní stav: 120ks - viz položky v dílu 74 Silnoproudé rozvody</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</si>
  <si>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</si>
  <si>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</si>
  <si>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</si>
  <si>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703754</t>
  </si>
  <si>
    <t>PROTIPOŽÁRNÍ UCPÁVKA PROSTUPU KABELOVÉHO PR. DO 110MM, DO EI 90 MIN.</t>
  </si>
  <si>
    <t>Definitvní stav: Prostupy z rozvodny nn - otvor DN110 = 48ks, prostupy v odbočných šachtách kabelovodu (pozice stanovena v rámci stavební části kabelovodu) = 104ks. Provizorní stav: Prostupy z rozvodny nn - otvor DN110 = 13ks, prostupy v odbočných šachtách kabelovodu (pozice stanovena v rámci stavební části kabelovodu) = 22ks</t>
  </si>
  <si>
    <t>Definitivní stav: Prostupy vně šachty kabelovodu - otvor DN110 = 110ks. Provizorní stav: Prostupy vně šachty kabelovodu - otvor DN110 = 10ks</t>
  </si>
  <si>
    <t>Provizorní stav: Zatažení kabelu AYKY 3x240+120 do kabelovodu (přeložka) = 140m, zatažení kabelu TCEPKPFLEZE 3x4x08 do kabelovodu (přeložka) = 70m</t>
  </si>
  <si>
    <t>742H25</t>
  </si>
  <si>
    <t>KABEL NN ČTYŘ- A PĚTIŽÍLOVÝ AL S PLASTOVOU IZOLACÍ OD 150 DO 240 MM2</t>
  </si>
  <si>
    <t>Definitivní stav: AYKY-O 4x240=3921m, viz příloha dokumentace č.1.1.1. Seznam kabelů</t>
  </si>
  <si>
    <t>742H24</t>
  </si>
  <si>
    <t>KABEL NN ČTYŘ- A PĚTIŽÍLOVÝ AL S PLASTOVOU IZOLACÍ OD 70 DO 120 MM2</t>
  </si>
  <si>
    <t>AYKY-J 3x120+70=99m, viz příloha dokumentace č.1.1.2. Seznam kabelů - provizorní stav</t>
  </si>
  <si>
    <t>Definitivní stav: CYKY-O 4x4=364m;CYKY-O (p) 4x4=2217m;CYKY-O (p) 4x6=934m;CYKY-O (p) 4x10=1002m;CYKY-O (p) 4x16=1745m, viz příloha dokumentace č.1.1.1. Seznam kabelů. Provizorní stav: CYKY-O (p) 4x4=948m;CYKY-O (p) 4x6=143m;CYKY-O (p) 4x10=662m;CYKY-O (p) 4x16=143m; viz příloha dokumentace č.1.1.2 Seznam kabelů - provizorní stav</t>
  </si>
  <si>
    <t>Definitivní stav: CYKY-O 12x4=364m, viz příloha dokumentace č.1.1.1. Seznam kabelů. Provizorní stav: CYKY-O 12x4=144m, viz příloha dokumentace č.1.1.2. Seznam kabelů - provizorní stav</t>
  </si>
  <si>
    <t>CYKY-J 3x2,5=30m, viz příloha dokumentace č.1.1.1. Seznam kabelů</t>
  </si>
  <si>
    <t>742L15</t>
  </si>
  <si>
    <t>UKONČENÍ DVOU AŽ PĚTIŽÍLOVÉHO KABELU V ROZVADĚČI NEBO NA PŘÍSTROJI OD 150 DO 240 MM2</t>
  </si>
  <si>
    <t>Definitivní stav: AYKY 4x240=26ks.</t>
  </si>
  <si>
    <t>742L14</t>
  </si>
  <si>
    <t>UKONČENÍ DVOU AŽ PĚTIŽÍLOVÉHO KABELU V ROZVADĚČI NEBO NA PŘÍSTROJI OD 70 DO 120 MM2</t>
  </si>
  <si>
    <t>AYKY-J 3x120+70=1ks</t>
  </si>
  <si>
    <t>Definitivní stav: CYKY 4x4=130ks; CYKY 4x6=48ks; CYKY 4x10=42ks; CYKY 4x16=64ks. Provizorní stav: CYKY 4x4=22ks; CYKY 4x6=6ks; CYKY 4x10=18ks</t>
  </si>
  <si>
    <t>Definitivní stav: CYKY 3x2,5=2ks.</t>
  </si>
  <si>
    <t>Definitivní stav: CYKY 12x4=6ks. Provizorní stav: CYKY 12x4=2ks</t>
  </si>
  <si>
    <t>742L24</t>
  </si>
  <si>
    <t>UKONČENÍ DVOU AŽ PĚTIŽÍLOVÉHO KABELU KABELOVOU SPOJKOU OD 70 DO 120 MM2</t>
  </si>
  <si>
    <t>AYKY 3x120+70</t>
  </si>
  <si>
    <t>742J36</t>
  </si>
  <si>
    <t>TCEPKPFLEZE DO 15XN0,8, KABEL SDĚL.ČTYŘKOVANÝ, S PANCÍŘEM, IZOLACE PVC</t>
  </si>
  <si>
    <t>Provizorní stav: TCEPKPFLEZE 3x4x08, viz příloha dokumentace č.1.1.2 Seznam kabelů - provizorní stav</t>
  </si>
  <si>
    <t>742J51</t>
  </si>
  <si>
    <t>UKONČENÍ SDĚLOVACÍHO KABELU V ROZVADĚČI VČ. POMOCNÉHO MATERIÁLU A ZMĚŘENÍ KONTINUITY OVLÁDACÍHO OBVODU</t>
  </si>
  <si>
    <t>Provizorní stav: TCEPKPFLEZE 3x4x08=2ks</t>
  </si>
  <si>
    <t>75A331</t>
  </si>
  <si>
    <t>SPOJKA ROVNÁ PRO PLASTOVÉ KABELY SE STÍNĚNÍM S JÁDRY O PRŮMĚRU 1 MM2 DO 12 PÁRŮ</t>
  </si>
  <si>
    <t>R743811-01</t>
  </si>
  <si>
    <t>VÝSTROJ EOV PRO VÝHYBKU JEDNODUCHOU TVARU 1:6,6-190, 1:7,5-190, 1:9-190</t>
  </si>
  <si>
    <t>Provizorní stav: 1ks soupravy EOV - viz příloha dokumentace č.1.2.2 Seznam a specifikace výhybek vybavených EOV, energetická bilance – provizorní stav</t>
  </si>
  <si>
    <t>743812</t>
  </si>
  <si>
    <t>VÝSTROJ EOV PRO VÝHYBKU JEDNODUCHOU TVARU 1:9-300, 1:11-300</t>
  </si>
  <si>
    <t>Provizorní stav: 2ks soupravy EOV - viz příloha dokumentace č.1.2.2 Seznam a specifikace výhybek vybavených EOV, energetická bilance – provizorní stav</t>
  </si>
  <si>
    <t>R743812-03</t>
  </si>
  <si>
    <t>VÝSTROJ EOV PRO VÝHYBKU  JEDNODUCHOU TVARU 1:9-300, 1:11-300 - PRODLOUŽENÝ OHŘEV</t>
  </si>
  <si>
    <t>viz příloha dokumentace č.1.2.1. Seznam a specifikace výhybek vybavených EOV, energetická bilance</t>
  </si>
  <si>
    <t>743813</t>
  </si>
  <si>
    <t>VÝSTROJ EOV PRO VÝHYBKU JEDNODUCHOU TVARU 1:12-500</t>
  </si>
  <si>
    <t>R743813-04</t>
  </si>
  <si>
    <t>VÝSTROJ EOV PRO VÝHYBKU  JEDNODUCHOU TVARU 1:12-500 - PRODLOUŽENÝ OHŘEV</t>
  </si>
  <si>
    <t>R743823-05</t>
  </si>
  <si>
    <t>VÝSTROJ EOV PRO VÝHYBKU OBLOUKOVOU TVARU 1:12-500 - PRODLOUŽENÝ OHŘEV</t>
  </si>
  <si>
    <t>R743814-06</t>
  </si>
  <si>
    <t>VÝSTROJ EOV PRO VÝHYBKU  JEDNODUCHOU TVARU 1:14-760 - PRODLOUŽENÝ OHŘEV</t>
  </si>
  <si>
    <t>R743825-20</t>
  </si>
  <si>
    <t>VÝSTROJ EOV PRO VÝHYBKU OBLOUKOVOU TVARU 1:18,5-1200 - PRODLOUŽENÝ OHŘEV</t>
  </si>
  <si>
    <t>743832</t>
  </si>
  <si>
    <t>VÝSTROJ EOV PRO VÝHYBKU KŘIŽOVATKOVOU TVARU 1:11-300 S PHS</t>
  </si>
  <si>
    <t>743841</t>
  </si>
  <si>
    <t>VÝSTROJ EOV PRO VÝHYBKU - PHS (POHYBLIVÝ HROT SRDCOVKY)</t>
  </si>
  <si>
    <t>743911</t>
  </si>
  <si>
    <t>ROZVADĚČ EOV SILOVÝ NAPÁJECÍ S PLC ŘÍDÍCÍM SYSTÉMEM DO 8 KS ZÁKLADNÍCH VÝHYBEK S PROUDOVÝMI CHRÁNIČI</t>
  </si>
  <si>
    <t>Rozvaděče REOV1, REOV2, REOV3, REOV4, REOV5; viz přílohy dokumentace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t>
  </si>
  <si>
    <t>743941</t>
  </si>
  <si>
    <t>ROZVADĚČ EOV/VO OVLÁDACÍ S PC A DOTYKOVOU OBRAZOVKOU - HARDWARE + ZÁKLADNÍ SOFTWARE</t>
  </si>
  <si>
    <t>Rozvaděč RO1; viz přílohy dokumentace č.8 Přehledové schéma datových přenosů ovládání vč. specifikace zařízení</t>
  </si>
  <si>
    <t>743952</t>
  </si>
  <si>
    <t>ROZVADĚČ EOV S NADŘAZENÝM OVLADAČEM - SOFTWARE A PARAMETRIZACE NA 1 KS VÝHYBKY/VĚTVE OSVĚTLENÍ</t>
  </si>
  <si>
    <t>Definitivní stav: 24ks - rozvaděče REOV1, REOV2, REOV3, REOV4, REOV5; viz přílohy dokumentace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 Provizorní stav: 6ks - stávající rozvaděče REOV13=1ks, REOV2=5ks; parametrizace na 1ks výhybky po úpravě vývodů napájení souprav EOV</t>
  </si>
  <si>
    <t>743953</t>
  </si>
  <si>
    <t>ROZVADĚČ EOV/VO S NADŘAZENÝM OVLADAČEM - VERIFIKACE POVELŮ A SIGNÁLŮ NA 1 KS ROZVADĚČE EOV/OSVĚTLENÍ</t>
  </si>
  <si>
    <t>Definitivní stav: 23ks - rozvaděče RO1=1ks, REOV1=1ks, REOV2=1ks, REOV3=1ks, REOV4=1ks, REOV5=1ks, RVO1=1ks, RVO2=1ks, ROV1=1ks, ROV2=1ks, ROV3=1ks, ROV4=1ks, ROV5=1ks, ROV7=1ks, ROV9=1ks, ROV11=1ks, ROV12=1ks, ROV10=1ks, ROV8=1ks, ROV6=1ks, RVO3.1=1ks, RVO3.2=1ks, RVO4=1ks; viz přílohy dokumentace č.6 Přehledové schéma datových přenosů ovládání, specifikace zařízení,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 Provizorní stav: 4ks - stávající rozvaděče REOV13, RO1; verifikace povelů a signálů po provizorní úpravě datového propojení a po provizorní úpravě napájených okruhů. Nové rozvaděče REOV2, RO1; verifikace povelů a signálů po zajištění provizorního datového propojední po dobu výstavby.</t>
  </si>
  <si>
    <t>743943</t>
  </si>
  <si>
    <t>ROZVADĚČ EOV/VO OVLÁDACÍ S PC A DOTYKOVOU OBRAZOVKOU - VERIFIKACE POVELŮ A SIGNÁLŮ NA 1 KS ROZVADĚČE EOV/OSVĚTLENÍ</t>
  </si>
  <si>
    <t>Definitivní stav: 23ks = Rozvaděč RO1; viz přílohy dokumentace č.6 Přehledové schéma datových přenosů ovládání vč. specifikace zařízení. Provizorní stav: 4ks = Stávající centrální rozvaděč ovládání osvětlení - verifikace povelů a signálů po provizorní úpravě datového propojení s podřízenými rozvaděči po provizorní úpravě napájených okruhů - zajištěno pro rozvaděče REOV13=1x. Nový centrální rozvaděč ovládání osvětlení RO1 - verifikace povelů a signálů po zajištění provizorního datového propojení po dobu výstavby - zajištěno pro rozvaděče REOV1=1x, REOV2=1x, REOV3=1x, REOV4=1x, REOV5=1x.</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</si>
  <si>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</si>
  <si>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</si>
  <si>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</si>
  <si>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</si>
  <si>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4ks; viz příloha dokumentace č.1 Technická zpráva</t>
  </si>
  <si>
    <t>R743936-21</t>
  </si>
  <si>
    <t>PŘELOŽENÍ SADY KOLEJOVÉHO TEPLOMĚRU, ČIDLA SRÁŽEK A VENKOVNÍ TEPLOTY</t>
  </si>
  <si>
    <t>Provizorní stav</t>
  </si>
  <si>
    <t>1. Položka obsahuje:  
 – odpojení, demontáž, přesun a opětovnou montáž kompeltní sestavy včetně pomocného materiálu  
 – technický popis viz. projektová dokumentace  
2. Položka neobsahuje:  
 X  
3. Způsob měření:  
Udává se počet kusů kompletní konstrukce nebo práce.</t>
  </si>
  <si>
    <t>R743911-22</t>
  </si>
  <si>
    <t>PŘELOŽENÍ ROZVADĚČE EOV SILOVÉHO NAPÁJECÍHO DO 8 KS ZÁKLADNÍCH VÝHYBEK S PROUDOVÝMI CHRÁNIČI</t>
  </si>
  <si>
    <t>Provizorní stav: přeložka rozavědčů REOV13</t>
  </si>
  <si>
    <t>1. Položka obsahuje:  
 – odpojení, demontáž, přesun a opětovnou instalaci rozvaděče do terénu/rozvodny včetně jeho oživení, zhotovení výrobní dokumentace  
 – technický popis viz. projektová dokumentace  
2. Položka neobsahuje:  
 – zemní práce  
3. Způsob měření:  
Udává se počet kusů kompletní konstrukce nebo práce.</t>
  </si>
  <si>
    <t>743E21</t>
  </si>
  <si>
    <t>SKŘÍŇ ROZPOJOVACÍ POJISTKOVÁ DO 400 A, DO 240 MM2, V KOMPAKTNÍM PILÍŘI S 2-4 SADAMI JISTÍCÍCH PRVKŮ</t>
  </si>
  <si>
    <t>Definitivní stav: 6ks - rozvaděče KSEOV1-5; viz příloha dokumentace č.12 Pojistkové skříně KSEOV1, KSEOV2.1,2, KSEOV3-5 - jednopólové schéma včetně specifikace</t>
  </si>
  <si>
    <t>743E32</t>
  </si>
  <si>
    <t>SKŘÍŇ ROZPOJOVACÍ POJISTKOVÁ - PŘÍPLATEK ZA LIŠTOVÝ ODPÍNAČ</t>
  </si>
  <si>
    <t>Rozvaděče KSEOV1=4ks, KSEOV2.1=4ks, KSEOV2.2=4ks, KSEOV3=4ks; KSEOV4=4ks, KSEOV5=4ks; viz příloha dokumentace č.12 Pojistkové skříně KSEOV1, KSEOV2.1,2, KSEOV3-5 - jednopólové schéma včetně specifikace</t>
  </si>
  <si>
    <t>744I01</t>
  </si>
  <si>
    <t>POJISTKOVÁ VLOŽKA DO 160 A</t>
  </si>
  <si>
    <t>Definitivní stav: Rozvaděče KSEOV1=9ks, KSEOV2.1=12ks, KSEOV2.2=9ks, KSEOV3=9ks; KSEOV4=9ks, KSEOV5=9ks; viz příloha dokumentace č.12 Pojistkové skříně KSEOV1, KSEOV2.1,2, KSEOV3-5 - jednopólové schéma včetně specifikace.</t>
  </si>
  <si>
    <t>744218</t>
  </si>
  <si>
    <t>KABELOVÁ SKŘÍŇ VENKOVNÍ PRÁZDNÁ PLASTOVÁ V KOMPAKTNÍM PILÍŘI, MIN. IP 44, - PŘÍPLATEK ZA POVRCHOVOU ÚPRAVU LAKOVÁNÍM</t>
  </si>
  <si>
    <t>Definitivní stav: Rozvaděče REOV1, REOV2, REOV3, REOV4, REOV5, KSEOV1, KSEOV2.1, KSEOV2.2, KSEOV3, KSEOV4, KSEOV5; viz přílohy dokumentace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t>
  </si>
  <si>
    <t>Definitivní stav: Rozvaděče REOV1 - REOV5 po 5m zemniče FeZn 120mm2 = 25m, Provizorní stav: Rozvaděče REOV13. zemnič FeZn 120mm2 = 50m</t>
  </si>
  <si>
    <t>Definitivní stav: Rozvaděče REOV1 - REOV5 po 1ks = 5ks, Provizorní stav: Rozvaděče REOV13 = 1ks</t>
  </si>
  <si>
    <t>2018_OTSKP</t>
  </si>
  <si>
    <t>Rozvaděče REOV1 - REOV5 po 2ks = 10ks</t>
  </si>
  <si>
    <t>Provizorní stav: Úprava rozvaděče REOV13 po úpravě parametrů 2x okruhu EOV</t>
  </si>
  <si>
    <t>zkušební provoz v celkové délce =96 hodin</t>
  </si>
  <si>
    <t>školení v celkové délce =24 hodin</t>
  </si>
  <si>
    <t>manipulace na zařízeních prováděné provozovatelem související se zajištěním realizace tohoto SO v celkovém rozsahu =320 hodin</t>
  </si>
  <si>
    <t>Definitivní stav: práce prováděné v celkové délce =214 hodin. Provizorní stav: práce prováděné v celkové délce =64 hodin</t>
  </si>
  <si>
    <t>743Z41</t>
  </si>
  <si>
    <t>DEMONTÁŽ ZAŘÍZENÍ EOV NA VÝHYBCE</t>
  </si>
  <si>
    <t>Provizorní stav: Demontáž provizorní soupravy EOV na jednoduché výhybce - 8ks</t>
  </si>
  <si>
    <t>743Z43</t>
  </si>
  <si>
    <t>DEMONTÁŽ ČIDEL AUTOMATICKÉHO CHODU EOV</t>
  </si>
  <si>
    <t>demontáž sestavy čidel, sestavu tvoří srážkové čidlo vč. mechanické zábrany a teplotní čidlo</t>
  </si>
  <si>
    <t>743Z71</t>
  </si>
  <si>
    <t>DEMONTÁŽ KABELOVÉ SKŘÍNĚ</t>
  </si>
  <si>
    <t>Definitvní stav: Demontáž provizorního rozvaděče REOV13</t>
  </si>
  <si>
    <t>Definitivní stav: demontáž stávající kabelizace uložené v trase v zemi v kabel. žlabu, trubce, nebo v pískovém loži = 3190m. Provizorní stav: demontáž provizorní kabelizace uložené v trase v zemi v trubce, nebo v kabelovodu =6224m</t>
  </si>
  <si>
    <t>743Z92</t>
  </si>
  <si>
    <t>Definitivní stav: Odvoz do vzdálenosti max. 40km = 253,8t.km. Provizorní stav: Odvoz do vzdálenosti max. 40km = 215,8t.km</t>
  </si>
  <si>
    <t>R74C973-27</t>
  </si>
  <si>
    <t>PROVIZORNÍ OPATŘENÍ PO DOBU VÝSTAVBY - Postup 0 - 1</t>
  </si>
  <si>
    <t>úpravy rozvaděčů EOV pro provizorní stav</t>
  </si>
  <si>
    <t>PROVIZORNÍ OPATŘENÍ PO DOBU VÝSTAVBY - Postup 1 - 2</t>
  </si>
  <si>
    <t>966168</t>
  </si>
  <si>
    <t>BOURÁNÍ KONSTRUKCÍ ZE ŽELEZOBETONU S ODVOZEM DO 20KM</t>
  </si>
  <si>
    <t>Odstranění zbytků základů a objektů v trase kabelů EOV</t>
  </si>
  <si>
    <t>966158</t>
  </si>
  <si>
    <t>BOURÁNÍ KONSTRUKCÍ Z PROST BETONU S ODVOZEM DO 20KM</t>
  </si>
  <si>
    <t xml:space="preserve">  SO 33-64-01</t>
  </si>
  <si>
    <t>ŽST Stéblová, elektrický ohřev výhybek</t>
  </si>
  <si>
    <t>SO 33-64-01</t>
  </si>
  <si>
    <t>Rýha o rozměru (m) 0,35*0,8*526 + v rozsahu podílu výkopu bez odvozu přebyt. Materiálu</t>
  </si>
  <si>
    <t>hloubení jam pro: 1x rozvaděč EOV</t>
  </si>
  <si>
    <t>132739</t>
  </si>
  <si>
    <t>Ražení a protlačování</t>
  </si>
  <si>
    <t>141733</t>
  </si>
  <si>
    <t>PROTLAČOVÁNÍ POTRUBÍ Z PLAST HMOT DN DO 150MM</t>
  </si>
  <si>
    <t>Definitivní stav: ochrana štěrkového lože pro účely zhotovení kabelové trasy délky = 5253m.  Provizorní stav: ochrana štěrkového lože pro účely zhotovení kabelové trasy délky =160m</t>
  </si>
  <si>
    <t>Definitivní stav: úprava po dokončení kabelové trasy o rozměru (m) 0,65*8+2402*0,35+1092*0,35.  Provizorní stav: úprava po dokončení kabelové trasy o rozměru (m) 0,35*160</t>
  </si>
  <si>
    <t>plastový žlab světlé š.100mm = 395m</t>
  </si>
  <si>
    <t>plastový žlab světlé š.200mm = 80m</t>
  </si>
  <si>
    <t>Kabelová chránička zemní UV stabilní DN 160mm = 51m</t>
  </si>
  <si>
    <t>702221</t>
  </si>
  <si>
    <t>KABELOVÁ CHRÁNIČKA ZEMNÍ UV STABILNÍ DN DO 100 MM</t>
  </si>
  <si>
    <t>kabelová chránička zemní UV stabilní DN 40mm =160m</t>
  </si>
  <si>
    <t>Zakrytí kabelové trasy š.20cm = 4859m.</t>
  </si>
  <si>
    <t>viz položky v dílu 74 Silnoproudé rozvody = 12ks.</t>
  </si>
  <si>
    <t>červený s kmitočtem 169,8kHz</t>
  </si>
  <si>
    <t>Umístění vyhledávací značky: na konce kabelových chrániček, na kabelové spojky</t>
  </si>
  <si>
    <t>Zatažení lanka do chráničky a nepřístupných kabelových žlabů</t>
  </si>
  <si>
    <t>AYKY-O 3x185+95=40m, viz příloha dokumentace, Seznam kabelů - provizorní stav</t>
  </si>
  <si>
    <t>CYKY-O 4x16=200m;CYKY-O 4x10=227m; CYKY-O 4x6=578m; CYKY-O 4x4=351m; viz příloha dokumentace seznam kabelů.</t>
  </si>
  <si>
    <t>Provizorní stav: CYKY-J 12x2,5, viz příloha dokumentace seznam kabelů</t>
  </si>
  <si>
    <t>AYKY-O 3x185+95</t>
  </si>
  <si>
    <t>Definitivní stav: CYKY 4x16=2ks; CYKY 4x10=4ks; CYKY 4x6=10ks; CYKY 4x4=6ks</t>
  </si>
  <si>
    <t>Provizorní stav: CYKY 12x2,5</t>
  </si>
  <si>
    <t>742L25</t>
  </si>
  <si>
    <t>UKONČENÍ DVOU AŽ PĚTIŽÍLOVÉHO KABELU KABELOVOU SPOJKOU OD 150 DO 240 MM2</t>
  </si>
  <si>
    <t>viz příloha dokumentace seznam a specifikace výhybek vybavených EOV, energetická bilance</t>
  </si>
  <si>
    <t>R743911-08</t>
  </si>
  <si>
    <t>Rozvaděč REOV1 - stávající rozvaděč je vybaven na požadovaný počet vývodů pro 5 ks výhybek, dojde k úpravě jistících prvků, kontrole stykačů a proudových relé</t>
  </si>
  <si>
    <t>Rozvaděč RO1; úprava a doplnění software stávající ovládací rozvaděč</t>
  </si>
  <si>
    <t>5ks - rozvaděč REOV1</t>
  </si>
  <si>
    <t>rozvaděč REOV1</t>
  </si>
  <si>
    <t>1ks = Rozvaděč RO1</t>
  </si>
  <si>
    <t>sestava: čidlo povětrnostních podmínek včetně mechanické zábrany do kolej. svršku, čidlo teplotní na kolejnici = 1ks</t>
  </si>
  <si>
    <t>Provizorní stav: přeložka rozavědčů REOV1</t>
  </si>
  <si>
    <t>SKŘÍŇ ROZPOJOVACÍ POJISTKOVÁ DO 400 A, DO 240 MM2, V KOMPAKTNÍM PILÍŘI S POJISTKOVÝMI SPODKY S 2-4 SADAMI JISTÍCÍCH PRVKŮ</t>
  </si>
  <si>
    <t>1ks - rozvaděče KSEOV1</t>
  </si>
  <si>
    <t>Definitivní stav: Rozvaděče REOV1 - REOV12 po 5m zemniče FeZn 120mm2 = 75m, Rozvaděč KSEOV13 = 50m zemniče FeZn 120mm2. Provizorní stav: Rozvaděče KSEOV-Prov. zemnič FeZn 120mm2 = 50m, stávající REOV1-REOV2 po 5m zemniče FeZn 120mm2</t>
  </si>
  <si>
    <t>Definitivní stav: Rozvaděče REOV1 - REOV12 po 1ks = 15ks, Rozvaděč KSEOV13 = 1ks. Provizorní stav: Rozvaděče KSEOV-Prov. = 1ks, REOV1 = 1ks, REOV2 = 1ks</t>
  </si>
  <si>
    <t>Rozvaděče REOV1 - REOV12 po 2ks = 30ks</t>
  </si>
  <si>
    <t>Provizorní stav: Úprava rozvaděče REOV5 po úpravě parametrů 2x okruhu EOV</t>
  </si>
  <si>
    <t>Demontáž soupravy EOV na jednoduché výhybce - 3ks</t>
  </si>
  <si>
    <t>743Z42</t>
  </si>
  <si>
    <t>DEMONTÁŽ NAPÁJECÍHO ROZVADĚČE PRO ZAŘÍZENÍ EOV</t>
  </si>
  <si>
    <t>demontáž rozvaděče EOV - REOV1</t>
  </si>
  <si>
    <t>Odvoz do vzdálenosti max. 40km = 5,8t.km.</t>
  </si>
  <si>
    <t>E.3.6</t>
  </si>
  <si>
    <t>Rozvodny vn, nn, osvětlení a dálkové ovládání odpojovačů</t>
  </si>
  <si>
    <t xml:space="preserve">  SO 31-66-01</t>
  </si>
  <si>
    <t>ŽST Pardubice-Rosice nad Labem, venkovní rozvody nn a osvětlení</t>
  </si>
  <si>
    <t>SO 31-66-01</t>
  </si>
  <si>
    <t>113438</t>
  </si>
  <si>
    <t>ODSTRAN KRYTU ZPEVNĚNÝCH PLOCH S ASFALT POJIVEM VČET PODKLADU, ODVOZ DO 20KM</t>
  </si>
  <si>
    <t>Technická specifikace položky odpovídá popisu provizornímu stavu</t>
  </si>
  <si>
    <t>Ražby</t>
  </si>
  <si>
    <t>14146</t>
  </si>
  <si>
    <t>PROTLAČOVÁNÍ OCELOVÉHO POTRUBÍ DN DO 200MM</t>
  </si>
  <si>
    <t>PROTLAČOVÁNÍ POTRUBÍ METODOU ŘÍZENOU, POTRUBÍ DN DO 200 MM, STARTOVACÍ A CÍLOVÁ JÁMA</t>
  </si>
  <si>
    <t>R701BBB-13</t>
  </si>
  <si>
    <t>BETONOVÝ ZÁKLAD DO ROSTLÉ ZEMINY DO BEDNĚNÍ PRO STOŽÁR / VĚŽ, VČETNĚ OCEL. VÝSTUŽE A STOŽÁROVÉHO POUZDRA / ZÁKLADOVÉ KONSTRUKCE</t>
  </si>
  <si>
    <t>465923</t>
  </si>
  <si>
    <t>PŘEDLÁŽDĚNÍ DLAŽBY Z BETON DLAŽDIC</t>
  </si>
  <si>
    <t>56336</t>
  </si>
  <si>
    <t>VOZOVKOVÉ VRSTVY ZE ŠTĚRKODRTI TL. DO 300MM</t>
  </si>
  <si>
    <t>R575A65-13</t>
  </si>
  <si>
    <t>LITÝ ASFALT TL. 45MM VČETNĚ PODKLADNÍCH VRSTEV Z ASFALTOVÉ SMĚSY</t>
  </si>
  <si>
    <t>Demontáž a opětovná montáž panelových dílců pro účely zřízení kabelové trasy</t>
  </si>
  <si>
    <t>587203</t>
  </si>
  <si>
    <t>PŘEDLÁŽDĚNÍ KRYTU Z MOZAIKOVÝCH KOSTEK</t>
  </si>
  <si>
    <t>Demontáž a opětovná montáž mozaikových kostek pro účely zřízení kabelové trasy</t>
  </si>
  <si>
    <t>Směrové a výškové vyrovnání v místě překopu stávající koleje</t>
  </si>
  <si>
    <t>plastový žlab 10x10</t>
  </si>
  <si>
    <t>plastový žlab 20x13 = 2824m, betonový žlab 17x17 = 320m</t>
  </si>
  <si>
    <t>DN160</t>
  </si>
  <si>
    <t>DN90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</si>
  <si>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</si>
  <si>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</si>
  <si>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</si>
  <si>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</si>
  <si>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</si>
  <si>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741152</t>
  </si>
  <si>
    <t>KRABICE (ROZVODKA) INSTALAČNÍ PRO ULOŽENÍ DO BETONU VČETNĚ UPEVNĚNÍ A PŘÍSLUŠENSTVÍ SE SVORKOVNICÍ DO 4 MM2</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</si>
  <si>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</si>
  <si>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</si>
  <si>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741A11</t>
  </si>
  <si>
    <t>UZEMŇOVACÍ VODIČ V ZÁKLADECH FEZN DO 120 MM2</t>
  </si>
  <si>
    <t>Osvětlovací věže</t>
  </si>
  <si>
    <t>Přizemnění pomocné</t>
  </si>
  <si>
    <t>osvětlovací věže = 12ks, osvětlovací stožáry = 42ks</t>
  </si>
  <si>
    <t>1-YY25 žluto zelená</t>
  </si>
  <si>
    <t>CYKY-O 2x2,5 = 752m, CYKY-J 3x2,5 = 60m, CYKY-O 2x1,5 = 450m, CGSG 3Cx2,5= 40m</t>
  </si>
  <si>
    <t>CYKY-O 4x2,5 = 1363m, CYKY-J 5x2,5 = 60m</t>
  </si>
  <si>
    <t>CYKY-O 4x4 = 1318m, CYKY-O 4x6 = 940m, CYKY-J 4x10 = 30m, CYKY-O 4x10 = 420m, CYKY-J 4x16 = 300m, CYKY-J 5x10 = 150m,</t>
  </si>
  <si>
    <t>CYKY-O 4x50 = 1740m,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</si>
  <si>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</si>
  <si>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</si>
  <si>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</si>
  <si>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</si>
  <si>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</si>
  <si>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</si>
  <si>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</si>
  <si>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</si>
  <si>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</si>
  <si>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742H23</t>
  </si>
  <si>
    <t>KABEL NN ČTYŘ- A PĚTIŽÍLOVÝ AL S PLASTOVOU IZOLACÍ OD 25 DO 50 MM2</t>
  </si>
  <si>
    <t>AYKY-O 4x50 = 880m, AYKY-J 4x50 = 90m, Provizorní kabelové vedení v rámci přeložky a ochrany v případě kolize AYKY 4x35 = 80m</t>
  </si>
  <si>
    <t>AYKY-O 4x95 = 2305m, AYKY-J 4x95 = 2040m, Provizorní kabelové vedení v rámci přeložky a ochrany v případě kolize AYKY 3x120+70 = 1520m, AYKY3x95+70 = 90m, AYKY 4x70 = 60m</t>
  </si>
  <si>
    <t>AYKY-O 4x240=6320m, AYKY-J 3x240+120=90m, Provizorní kabelové vedení v rámci přeložky a ochrany v případě kolize AYKY 3x240+120 = 1600m</t>
  </si>
  <si>
    <t>742L21</t>
  </si>
  <si>
    <t>UKONČENÍ DVOU AŽ PĚTIŽÍLOVÉHO KABELU KABELOVOU SPOJKOU DO 2,5 MM2</t>
  </si>
  <si>
    <t>AYKY 5x2,5 = 20ks, AYKY 2x2,5 = 20ks, CYKY 2x2,5 = 20ks, CYKY 3x2,5 = 10ks, CYKY 5x2,5=20ks</t>
  </si>
  <si>
    <t>CYKY 4x4 = 16, AYKY 4x10 = 40ks, AYKY 4x16 = 42ks</t>
  </si>
  <si>
    <t>742L23</t>
  </si>
  <si>
    <t>UKONČENÍ DVOU AŽ PĚTIŽÍLOVÉHO KABELU KABELOVOU SPOJKOU OD 25 DO 50 MM2</t>
  </si>
  <si>
    <t>CYKY 4x25 = 40ks, AYKY 4x50 = 16ks</t>
  </si>
  <si>
    <t>CYKY 3x120+70 = 20ks, AYKY 3x120+70 = 40ks</t>
  </si>
  <si>
    <t>AYKY 3x150+70 = 12ks, AYKY 3x240+120 = 40ks</t>
  </si>
  <si>
    <t>743111</t>
  </si>
  <si>
    <t>OSVĚTLOVACÍ STOŽÁR SKLOPNÝ ŽÁROVĚ ZINKOVANÝ DÉLKY DO 6 M</t>
  </si>
  <si>
    <t>6m - PS101, 102, 103, 104, 105, 106, 107, 108, 109, 201, 202, 203, 204, 205</t>
  </si>
  <si>
    <t>743112</t>
  </si>
  <si>
    <t>OSVĚTLOVACÍ STOŽÁR SKLOPNÝ ŽÁROVĚ ZINKOVANÝ DÉLKY PŘES 6,5 DO 12 M</t>
  </si>
  <si>
    <t>12m - OS01 až OS29</t>
  </si>
  <si>
    <t>743161</t>
  </si>
  <si>
    <t>OSVĚTLOVACÍ STOŽÁR - ÚPRAVA PRO MONTÁŽ PŘÍDAVNÉHO ZAŘÍZENÍ (ROZHLAS, KAMERA, ČIDLO APOD.)</t>
  </si>
  <si>
    <t>743142</t>
  </si>
  <si>
    <t>OSVĚTLOVACÍ STOŽÁR PŘECHODOVÝ - VÝLOŽNÍK S DÉLKOU VYLOŽENÍ DO 3 M</t>
  </si>
  <si>
    <t>délka 2x0,5m na osv. stožárech 6m = 12ks</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</si>
  <si>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</si>
  <si>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</si>
  <si>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</si>
  <si>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</si>
  <si>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</si>
  <si>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</si>
  <si>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</si>
  <si>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</si>
  <si>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744141</t>
  </si>
  <si>
    <t>ROZVODNICE NN PRÁZDNÁ PLASTOVÁ, MIN. IP 55, TŘÍDA IZOLACE II, DO 400 X 400 MM</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</si>
  <si>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</si>
  <si>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</si>
  <si>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</si>
  <si>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</si>
  <si>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</si>
  <si>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</si>
  <si>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</si>
  <si>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</si>
  <si>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</si>
  <si>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</si>
  <si>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</si>
  <si>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41,5W = 24ks</t>
  </si>
  <si>
    <t>743474</t>
  </si>
  <si>
    <t>SVÍTIDLO DRÁŽNÍ LED, MIN. IP 54, ELEKTRONICKÝ PŘEDŘADNÍK, PŘES 45 W</t>
  </si>
  <si>
    <t>58W = 2ks, 77W = 11ks, 106W = 7ks, 152W = 11ks, 275W = 21ks, 325W = 18ks</t>
  </si>
  <si>
    <t>743486</t>
  </si>
  <si>
    <t>SVÍTIDLO DRÁŽNÍ - MONTÁŽ SVÍTIDLA NA OSVĚTLOVACÍ STOŽÁR DO VÝŠKY 15 M</t>
  </si>
  <si>
    <t>6m = 26ks, 12m =  29ks</t>
  </si>
  <si>
    <t>743487</t>
  </si>
  <si>
    <t>SVÍTIDLO DRÁŽNÍ - MONTÁŽ SVÍTIDLA NA OSVĚTLOVACÍ VĚŽ DO VÝŠKY 40 M</t>
  </si>
  <si>
    <t>743613</t>
  </si>
  <si>
    <t>ROZVADĚČ PRO DRÁŽNÍ OSVĚTLENÍ SILOVÝ NAPÁJECÍ S PLC ŘÍDÍCÍM SYSTÉMEM OD 7 DO 12 KS TŘÍFÁZOVÝCH VĚTVÍ</t>
  </si>
  <si>
    <t>12ks = ROV, 1ks = RVO1, 1ks = RVO2, 1ks = RVO3.1, 1ks = RVO3.2, 1ks = RVO4</t>
  </si>
  <si>
    <t>743635</t>
  </si>
  <si>
    <t>ROZVADĚČ PRO DRÁŽNÍ OSVĚTLENÍ - ROZŠÍŘENÍ O VENKOVNÍ ZÁSUVKY S MĚŘENÍM SPOTŘEBY EL. ENERGIE (1X32 A/400 V, 1X16 A/230 V)</t>
  </si>
  <si>
    <t>12ks ROV, 1ks RVO1, 1ks RVO4</t>
  </si>
  <si>
    <t>743643</t>
  </si>
  <si>
    <t>ROZVADĚČ PRO DRÁŽNÍ OSVĚTLENÍ - SENZOR PRO MĚŘENÍ INTENZITY OSVĚTLENÍ</t>
  </si>
  <si>
    <t>12ks = ROV, 1ks = RVO1, 1ks = RVO2, 1ks = RVO4</t>
  </si>
  <si>
    <t>12ks KS-ROV, 1ks KS104, 1ks KS105, 1ks KS08a, 1ks KS08b, , Výměna stávajících kabelových skříní 4ks</t>
  </si>
  <si>
    <t>743E23</t>
  </si>
  <si>
    <t>SKŘÍŇ ROZPOJOVACÍ POJISTKOVÁ DO 400 A, DO 240 MM2, V KOMPAKTNÍM PILÍŘI S POJISTKOVÝMI SPODKY SE 4-6 SADAMI JISTÍCÍCH PRVKŮ</t>
  </si>
  <si>
    <t>1ks KS-106, 1ks KS103, 1ks KS102, 1ks KS101, Výměna stávajících kabelových skříní 12ks</t>
  </si>
  <si>
    <t>743F21</t>
  </si>
  <si>
    <t>SKŘÍŇ ELEKTROMĚROVÁ V KOMPAKTNÍM PILÍŘI PRO PŘÍMÉ MĚŘENÍ DO 80 A JEDNOSAZBOVÉ VČETNĚ VÝSTROJE</t>
  </si>
  <si>
    <t>1ks RE08 pro 4ks elektroměrů v sestavě s KS08a,KS08b, 4xelektroměr na DIN lištu, M-Bus</t>
  </si>
  <si>
    <t>SKŘÍŇ ROZPOJOVACÍ POJISTKOVÁ DO 400 A, DO 240 MM2, V KOMPAKTNÍM PILÍŘI S POJISTKOVÝMI SPODKY SE 7-10 SADAMI JISTÍCÍCH PRVKŮ</t>
  </si>
  <si>
    <t>Provizorní kabeloé skříně při přepojování stávajících rozvodů nn</t>
  </si>
  <si>
    <t>743Z12</t>
  </si>
  <si>
    <t>DEMONTÁŽ OSVĚTLOVACÍHO STOŽÁRU DRÁŽNÍHO VÝŠKY DO 15 M</t>
  </si>
  <si>
    <t>743Z35</t>
  </si>
  <si>
    <t>DEMONTÁŽ SVÍTIDLA Z OSVĚTLOVACÍHO STOŽÁRU VÝŠKY DO 15 M</t>
  </si>
  <si>
    <t>743Z39</t>
  </si>
  <si>
    <t>DEMONTÁŽ ROZVADĚČE OSVĚTLENÍ</t>
  </si>
  <si>
    <t>Sestava celého nápisu, např. ROV11, např. OS101</t>
  </si>
  <si>
    <t>2ks nekryté nástupiště, 1ks osvětlení kolejiště</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</si>
  <si>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</si>
  <si>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</si>
  <si>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</si>
  <si>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31-66-02</t>
  </si>
  <si>
    <t>ŽST Pardubice-Rosice nad Labem, DOÚO</t>
  </si>
  <si>
    <t>SO 31-66-02</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</si>
  <si>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</si>
  <si>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</si>
  <si>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</si>
  <si>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</si>
  <si>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703443</t>
  </si>
  <si>
    <t>ELEKTROINSTALAČNÍ TRUBKA OCELOVÁ VČETNĚ UPEVNĚNÍ A PŘÍSLUŠENSTVÍ DN PRŮMĚRU PŘES 40 MM</t>
  </si>
  <si>
    <t>DN40</t>
  </si>
  <si>
    <t>Prostupy vně šachty kabelovodu - otvor DN110</t>
  </si>
  <si>
    <t>CYKY-J 3x2,5</t>
  </si>
  <si>
    <t>CYKY-J 3x4</t>
  </si>
  <si>
    <t>CYKY-O 4x6=5m; viz příloha dokumentace seznam kabelů.</t>
  </si>
  <si>
    <t>CYKY-J 7x1,5=15m , CYKY-O 7x2,5=163m ,CYKY-O 12x2,5=8m,</t>
  </si>
  <si>
    <t>CYKY-O 12x4=7819m</t>
  </si>
  <si>
    <t>742M21</t>
  </si>
  <si>
    <t>UKONČENÍ 7-12ŽÍLOVÉHO KABELU KABELOVOU SPOJKOU DO 2,5 MM2</t>
  </si>
  <si>
    <t>742M22</t>
  </si>
  <si>
    <t>UKONČENÍ 7-12ŽÍLOVÉHO KABELU KABELOVOU SPOJKOU OD 4 DO 6 MM2</t>
  </si>
  <si>
    <t>743B13</t>
  </si>
  <si>
    <t>OVLADAČ PRO DÁLKOVÉ OVLÁDÁNÍ MOTOROVÝCH POHONŮ TRAKČNÍCH ODPOJOVAČŮ (DOÚO) OD 9 DO 12 KS</t>
  </si>
  <si>
    <t>R-DOUO1, R-DOUO2, R-DOUO3</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</si>
  <si>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</si>
  <si>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</si>
  <si>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</si>
  <si>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</si>
  <si>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 RTR2</t>
  </si>
  <si>
    <t>743B21</t>
  </si>
  <si>
    <t>SVORKOVNICOVÁ SKŘÍŇ PLASTOVÁ PRO DOÚO VNITŘNÍ DO 40 SVOREK</t>
  </si>
  <si>
    <t>PS1, PS2</t>
  </si>
  <si>
    <t>743B32</t>
  </si>
  <si>
    <t>SVORKOVNICOVÁ SKŘÍŇ PLASTOVÁ PRO DOÚO VENKOVNÍ PILÍŘOVÁ/ZAPUŠTĚNÁ OD 41 DO 80 SVOREK</t>
  </si>
  <si>
    <t>R743913-02</t>
  </si>
  <si>
    <t>ROZVADĚČ S ODDĚLOVACÍM TRANSFORMÁTOREM</t>
  </si>
  <si>
    <t>743Z61</t>
  </si>
  <si>
    <t>DEMONTÁŽ OVLADAČE PRO DOÚO</t>
  </si>
  <si>
    <t>R74C973-26</t>
  </si>
  <si>
    <t>PROVIZORNÍ OPATŘENÍ PO DOBU VÝSTAVBY POSTUP 0-3</t>
  </si>
  <si>
    <t>Provizorní opatření v podobě přepojování stávajícího stavu. postupné demontáže technologie DOUO v důsledku demontáže trakčního vedení, provizorní napájení včetně přeložek stávajícího kabelového vedení</t>
  </si>
  <si>
    <t>CYKY-O 7x2,5 = 350m, CYKY-O 12x4 = 900m, kabelové chráničky DN90 = 120m, DN63 = 80m</t>
  </si>
  <si>
    <t>Technická specifikace položky odpovídá popisu provizorních stavů</t>
  </si>
  <si>
    <t xml:space="preserve">  SO 31-66-03</t>
  </si>
  <si>
    <t>ŽST Pardubice-Rosice nad Labem, podchod pro cestující, elektroinstalace</t>
  </si>
  <si>
    <t>SO 31-66-03</t>
  </si>
  <si>
    <t>02943</t>
  </si>
  <si>
    <t>Vypracování realizační dokumentace po výběru dodavatele svítidel, instalačních krabic, montážního materiálu</t>
  </si>
  <si>
    <t>703432</t>
  </si>
  <si>
    <t>ELEKTROINSTALAČNÍ TRUBKA PRO ULOŽENÍ DO BETONU VČETNĚ UPEVNĚNÍ A PŘÍSLUŠENSTVÍ DN PRŮMĚRU PŘES 25 DO 40 MM</t>
  </si>
  <si>
    <t>R742G11-15</t>
  </si>
  <si>
    <t>KABEL NN DVOU- A TŘÍŽÍLOVÝ CU S PLASTOVOU IZOLACÍ DO 2,5MM2, VČETNĚ UKONČENÍ V ROZVADĚČI NEBO NA PŘÍSTROJI, KABELOVÝCH SPOJEK A ZATAŽENÍ KABELU DO CHR</t>
  </si>
  <si>
    <t>Dle tabulky kabelů</t>
  </si>
  <si>
    <t>R742G11-16</t>
  </si>
  <si>
    <t>KABEL NN ČTYŘ- A PĚTIŽÍLOVÝ CU S PLASTOVOU IZOLACÍ DO 2,5MM2, VČETNĚ UKONČENÍ V ROZVADĚČI NEBO NA PŘÍSTROJI, KABELOVÝCH SPOJEK A ZATAŽENÍ KABELU DO CH</t>
  </si>
  <si>
    <t>R742G11-17</t>
  </si>
  <si>
    <t>PŘIPEVNĚNÍ SVÍTIDLA (BEZ DODÁVKY SVÍTIDLA) NA BETONOVOU KONSTRUKCI V PODCHODU VČETNĚ MONTÁŽNÍHO MATERIÁLU</t>
  </si>
  <si>
    <t>65ks montáž do niky</t>
  </si>
  <si>
    <t>Technická specifikace položky odpovídá připevnění svítidla včetně montážního materiálu, dodávka příslušenství včetně podružného materiálu k zakrytování konstrukce použitého svítidla, dodávka na místo, sestavení svítidla</t>
  </si>
  <si>
    <t>7434B3</t>
  </si>
  <si>
    <t>SVÍTIDLO DRÁŽNÍ LED ANTIVANDAL, MIN. IP 54, TŘÍDA II, OD 26 DO 45 W, MONTÁŽ DO NIKY</t>
  </si>
  <si>
    <t>specifikace VO</t>
  </si>
  <si>
    <t>741581</t>
  </si>
  <si>
    <t>SVÍTIDLO NOUZOVÉ LED ANTIVANDAL S/BEZ PIKTOGRAMU (IP 44) TŘÍDA II, DO 10 W</t>
  </si>
  <si>
    <t>nouzové svítidlo s piktogramem</t>
  </si>
  <si>
    <t>741411</t>
  </si>
  <si>
    <t>ZÁSUVKA/PŘÍVODKA PRŮMYSLOVÁ, KRYTÍ IP 44 230 V, 16 A</t>
  </si>
  <si>
    <t xml:space="preserve">  SO 31-66-04</t>
  </si>
  <si>
    <t>ŽST Pardubice-Rosice nad Labem, železniční most ev. Km 2,184 přes řeku Labe, osvětlení konstrukce</t>
  </si>
  <si>
    <t>SO 31-66-04</t>
  </si>
  <si>
    <t>CYKY-O 2x2,5 = 840m</t>
  </si>
  <si>
    <t>CYKY-O 4x2,5 = 840m</t>
  </si>
  <si>
    <t>CYKY-O 4x4 = 2240m</t>
  </si>
  <si>
    <t>741173</t>
  </si>
  <si>
    <t>KRABICE (ROZVODKA) INSTALAČNÍ KABELOVÁ VE VYŠŠÍM KRYTÍ - MIN. IP 44 VČETNĚ PRŮCHODEK SE SVORKAMI 3-F PŘES 10 DO 35 MM2</t>
  </si>
  <si>
    <t>Montáž a dodávka instalační krabice dle realizační dokumentace</t>
  </si>
  <si>
    <t>R742G11-18</t>
  </si>
  <si>
    <t>PŘIPEVNĚNÍ SVÍTIDLA (BEZ DODÁVKY SVÍTIDLA) NA OCELOVOU KONSTRUKCI MOSTU VČETNĚ MONTÁŽNÍHO MATERIÁLU</t>
  </si>
  <si>
    <t>Technická specifikace položky odpovídá připevnění svítidla včetně montážního materiálu, rohová konstrukce, dodávka na místo, sestavení</t>
  </si>
  <si>
    <t>7434B1</t>
  </si>
  <si>
    <t>SVÍTIDLO DRÁŽNÍ LED ANTIVANDAL, MIN. IP 54, TŘÍDA II, DO 10 W, MONTÁŽ DO NIKY</t>
  </si>
  <si>
    <t>SVÍTIDLO VČETNĚ PŘÍSLUŠENSTVÍ, DESIGNOVÉ PROVEDENÍ S PODRUŽNÝM MATERIÁLEM A KRYTY, REZERVA V POČTU 10KS PRO SPRÁVCE SEE</t>
  </si>
  <si>
    <t>10ks = 3W, 8ks = 3,8W, 4ks = 5,1W, 10ks rezerva</t>
  </si>
  <si>
    <t>7434B2</t>
  </si>
  <si>
    <t>SVÍTIDLO DRÁŽNÍ LED ANTIVANDAL, MIN. IP 54, TŘÍDA II, OD 11 DO 25 W, MONTÁŽ DO NIKY</t>
  </si>
  <si>
    <t>104ks = 17W, 10ks rezerva</t>
  </si>
  <si>
    <t>2ks = 26W, 4ks rezerva</t>
  </si>
  <si>
    <t>SVÍTIDLO DRÁŽNÍ LED ANTIVANDAL, MIN. IP 54, TŘÍDA II, PŘES 45 W, MONTÁŽ DO NIKY</t>
  </si>
  <si>
    <t>18ks = 60W, 10ks rezerva</t>
  </si>
  <si>
    <t>7434C1</t>
  </si>
  <si>
    <t>SVÍTIDLO DRÁŽNÍ NOUZOVÉ LED ANTIVANDAL S/BEZ PIKTOGRAMU , MIN. IP 54, TŘÍDA II, DO 10 W</t>
  </si>
  <si>
    <t>SVÍTIDLO VČETNĚ PŘÍSLUŠENSTVÍ, DESIGNOVÉ PROVEDENÍ S PODRUŽNÝM MATERIÁLEM A KRYTY</t>
  </si>
  <si>
    <t>7434A2</t>
  </si>
  <si>
    <t>SVÍTIDLO DRÁŽNÍ LED ANTIVANDAL, MIN. IP 54, TŘÍDA II, OD 11 DO 25 W, KLASICKÁ MONTÁŽ</t>
  </si>
  <si>
    <t>SVÍTIDLO VČETNĚ PŘÍSLUŠENSTVÍ S PODRUŽNÝM MATERIÁLEM</t>
  </si>
  <si>
    <t>R742G11-19</t>
  </si>
  <si>
    <t>KRABICE (ROZVODKA) INSTALAČNÍ KABELOVÁ VE VYŠŠÍM KRYTÍ - MIN. IP 44, NAPÁJECÍ SOUPRAVA S ODDĚLOVACÍM TRANSFORMÁTOREM</t>
  </si>
  <si>
    <t>Montáž a dodávka dle realizační dokumentace</t>
  </si>
  <si>
    <t>Manipulace nutné s úpravou napájení osvětlení v podchodu</t>
  </si>
  <si>
    <t xml:space="preserve">  SO 32-66-01</t>
  </si>
  <si>
    <t>Pardubice-Rosice nad Labem-Stéblová, úprava přípojky nn pro RD v km 4,232</t>
  </si>
  <si>
    <t>SO 32-66-01</t>
  </si>
  <si>
    <t>plastový žlab 10x10 = 457m</t>
  </si>
  <si>
    <t>DN160=47m</t>
  </si>
  <si>
    <t>AYKY-O 4x50 = 540m</t>
  </si>
  <si>
    <t>AYKY 4x50 = 1ks</t>
  </si>
  <si>
    <t xml:space="preserve">  SO 32-66-02</t>
  </si>
  <si>
    <t>ŽST Pardubice-Rosice nad Labem-Stéblová, zastávka Pardubice-Semtín, venkovní osvětlení a rozvody nn</t>
  </si>
  <si>
    <t>SO 32-66-02</t>
  </si>
  <si>
    <t>plastový žlab 10x10 = 540m</t>
  </si>
  <si>
    <t>betonový žlab 17x17=24m</t>
  </si>
  <si>
    <t>DN160=200m</t>
  </si>
  <si>
    <t>2ks krabice na přístřešku pro ukončení kabelového vedení CYKY-O 4x2,5</t>
  </si>
  <si>
    <t>vodič v místě osvětlovacího stožáru, opatřete nátěrem případně návlekem v barvě ZŽ, vodič v místech kabelové trasy v souběhu s kabelovou trasou se zabezpečovacím zařízením umístěte do kabelové chráničky a vyveďte mimo tento prostor oddáleně</t>
  </si>
  <si>
    <t>Osvětlovací stožáry</t>
  </si>
  <si>
    <t>osvětlovací stožáry = 19ks</t>
  </si>
  <si>
    <t>CYKY-O 2x2,5 = 160m, CYKY-O 3x2,5 = 160m</t>
  </si>
  <si>
    <t>CYKY-O 4x2,5 = 800m, CYKY-O 4x1,5 = 8m</t>
  </si>
  <si>
    <t>CYKY-O 4x4 = 368m, CYKY-O 4x16 = 209m, CYKY-J 5x4 = 8m,</t>
  </si>
  <si>
    <t>6m</t>
  </si>
  <si>
    <t>1 x pro osv. stožár 6m</t>
  </si>
  <si>
    <t>40W = 19ks</t>
  </si>
  <si>
    <t>744344</t>
  </si>
  <si>
    <t>ROZVADĚČ NN SKŘÍŇOVÝ OCELOPLECHOVÝ VYZBROJENÝ, DO IP 40, HLOUBKY DO 500 MM, ŠÍŘKY DO 500 MM, VÝŠKY DO 2250 MM - VÝVODNÍ POLE SE SLOŽITOU VÝZBROJÍ</t>
  </si>
  <si>
    <t>R1-RVO</t>
  </si>
  <si>
    <t>1ks RVO, 1ks R-CBS</t>
  </si>
  <si>
    <t>746722</t>
  </si>
  <si>
    <t>ROZVADĚČ VLASTNÍ SPOTŘEBY BEZVÝPADKOVÝ 230 V AC, VČETNĚ VYBAVENÍ, BEZ STŘÍDAČŮ ČI UPS</t>
  </si>
  <si>
    <t>Nový rozvaděč pro napájení zálohované sítě R-CBS, bezvýpadkový, minimálně 13 hlídaných okruhů s minimálním počtem připojených svítidel 180ks, rozvaděč v protipožárním provedení minimálně E30 s provozem při výpadku minimálně 3 hodiny a integrovanými bateriemi v nouzovém režimu, vstupní napětí 230V AC, vývody pro světlené okruhy 230V AC, integrovaná elektronická zkušební kniha, stavové informace systému a světelných obvodů přes rozhraní ethernet.</t>
  </si>
  <si>
    <t>743641</t>
  </si>
  <si>
    <t>ROZVADĚČ PRO DRÁŽNÍ OSVĚTLENÍ - SOFTWARE PRO ZAČLENĚNÍ TECHNOLOGICKÉHO CELKU OSVĚTLENÍ DO DÁLKOVÉ DIAGNOSTIKY TS ŽDC</t>
  </si>
  <si>
    <t>Rozvaděč umístěn v rozvodně v podchodu</t>
  </si>
  <si>
    <t>1ks</t>
  </si>
  <si>
    <t>Sestava celého nápisu, např. OS101</t>
  </si>
  <si>
    <t>PROVIZORNÍ OPATŘENÍ PO DOBU VÝSTAVBY</t>
  </si>
  <si>
    <t>1ks = Provizorní opatření v podobě ochrany kabelového vedení, přeložky kabelového vedení NN v blízkosti železniční zastávky</t>
  </si>
  <si>
    <t xml:space="preserve">  SO 32-66-03</t>
  </si>
  <si>
    <t>Pardubice-Rosice nad Labem - Stéblová, železniční most v km 4,800 - podchod pro pěší - elektroinstal</t>
  </si>
  <si>
    <t>SO 32-66-03</t>
  </si>
  <si>
    <t>5ks montáž do rohu; 44ks montáž do niky</t>
  </si>
  <si>
    <t xml:space="preserve">  SO 32-66-05</t>
  </si>
  <si>
    <t>ŽST Pardubice-Rosice nad Labem-Stéblová, zastávka Stéblová obec, venkovní osvětlení a rozvody nn</t>
  </si>
  <si>
    <t>SO 32-66-05</t>
  </si>
  <si>
    <t>betonový žlab 17x17=12m</t>
  </si>
  <si>
    <t>DN160=20m</t>
  </si>
  <si>
    <t>1ks krabice na přístřešku pro ukončení kabelového vedení CYKY-O 4x2,5</t>
  </si>
  <si>
    <t>osvětlovací stožáry = 15ks</t>
  </si>
  <si>
    <t>CYKY-O 4x2,5 = 80m</t>
  </si>
  <si>
    <t>CYKY-O 4x4 = 455m, CYKY-O 4x16 = 190m, CYKY-J 4x10 = 40m,</t>
  </si>
  <si>
    <t>AYKY-O 4x16</t>
  </si>
  <si>
    <t>12m</t>
  </si>
  <si>
    <t>PS106, 2x0,5m</t>
  </si>
  <si>
    <t>41,5W = 12ks, 25W = 2ks, 152W = 2ks</t>
  </si>
  <si>
    <t>1ks RVO</t>
  </si>
  <si>
    <t xml:space="preserve">  SO 32-66-06</t>
  </si>
  <si>
    <t>Pardubice-Rosice nad Labem-Stéblová, úprava přípojky nn pro RD v km 8,302</t>
  </si>
  <si>
    <t>SO 32-66-06</t>
  </si>
  <si>
    <t>CYKY-J 4x10 = 40m, CYKY-J 4x16 = 80m</t>
  </si>
  <si>
    <t>Výměna stávajících kabelových skříní 1ks</t>
  </si>
  <si>
    <t>1ks pro 1ks elektroměrů v sestavě s ER2,RVO, 1xelektroměr na DIN lištu</t>
  </si>
  <si>
    <t>DEMONTÁŽ ROZVADĚČE</t>
  </si>
  <si>
    <t xml:space="preserve">  SO 32-66-07</t>
  </si>
  <si>
    <t>Pardubice-Rosice nad Labem - Stéblová, TM Stéblová, úprava dálkového ovládání úsekových odpojovačů</t>
  </si>
  <si>
    <t>SO 32-66-07</t>
  </si>
  <si>
    <t>CYKY-O 7x2,5=145m</t>
  </si>
  <si>
    <t>CYKY-O 7x4=1300m, CYKY-O 12x4=1130m</t>
  </si>
  <si>
    <t>R-DOUO</t>
  </si>
  <si>
    <t>RTR</t>
  </si>
  <si>
    <t>PS</t>
  </si>
  <si>
    <t>CYKY-O 7x4 = 350m, kabelové chráničky DN90 = 120m, DN63 = 80m</t>
  </si>
  <si>
    <t xml:space="preserve">  SO 32-66-08</t>
  </si>
  <si>
    <t>Pardubice-Rosice nad Labem - Stéblová, TM Stéblová, úprava návěsti pro elektrický provoz</t>
  </si>
  <si>
    <t>SO 32-66-08</t>
  </si>
  <si>
    <t>ochrana štěrkového lože pro účely zhotovení kabelové trasy délky =320m</t>
  </si>
  <si>
    <t>úprava po dokončení kabelové trasy o rozměru (m) 330*0,5</t>
  </si>
  <si>
    <t>plastový žlab 10x10 = 310m</t>
  </si>
  <si>
    <t>CYKY-O 4x6=370m</t>
  </si>
  <si>
    <t>dle přílohy seznam kabelů</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</si>
  <si>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</si>
  <si>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</si>
  <si>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</si>
  <si>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</si>
  <si>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</si>
  <si>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RN1-stávající v TNS Stéblová, úprava</t>
  </si>
  <si>
    <t xml:space="preserve">  SO 32-66-09</t>
  </si>
  <si>
    <t>Pardubice-Rosice nad Labem-Stéblová, magistrální rozvod 22kV Správe železnic</t>
  </si>
  <si>
    <t>SO 32-66-09</t>
  </si>
  <si>
    <t>betonový žlab 17x17</t>
  </si>
  <si>
    <t>742632</t>
  </si>
  <si>
    <t>KABEL VN - TŘÍŽÍLOVÝ 12/22(24)-AXAL-TT PRO OD 95 DO 150 MM2</t>
  </si>
  <si>
    <t>1 x AXAL-TT PRO 3x95/35</t>
  </si>
  <si>
    <t>viz. příloha TZ - seznam kabelů</t>
  </si>
  <si>
    <t>742722</t>
  </si>
  <si>
    <t>KABELOVÁ SPOJKA VN JEDNOŽÍLOVÁ PRO KABELY PŘES 6 KV OD 95 DO 150 MM2</t>
  </si>
  <si>
    <t>AXAL-TT PRO 3x95/35=2ks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</si>
  <si>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</si>
  <si>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</si>
  <si>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</si>
  <si>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</si>
  <si>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</si>
  <si>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</si>
  <si>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=427m,zatažení do kabelového betonového žlabu AXAL-TT PRO 3x95/35=190m, zatažení do kabelovodu AXAL-TT PRO 3x95/35=6733m</t>
  </si>
  <si>
    <t>na koncích a šachtách kabelovodu</t>
  </si>
  <si>
    <t>74665K</t>
  </si>
  <si>
    <t>PODPORA PŘI UVÁDĚNÍ DO PROVOZU, ENGINEERING PRO OBJEKT ŽST</t>
  </si>
  <si>
    <t>74665N</t>
  </si>
  <si>
    <t>PODPORA PŘI UVÁDĚNÍ DO PROVOZU, ENGINEERING PRO OBJEKT TS</t>
  </si>
  <si>
    <t>STS Rosice, TTS Semtín, TTS Stéblová</t>
  </si>
  <si>
    <t>Provizorní opatření v podobě provizorního uložení kabelového vedení AXAL-TT a ochrany kabelového vedení. AXAL-TT = 1200m, kabelová spojka 8ks, kabelová koncovka 16ks, kabelová chránička 400m, hloubení a zához kabelové rýhy v délce do 1200m</t>
  </si>
  <si>
    <t xml:space="preserve">  SO 33-66-01</t>
  </si>
  <si>
    <t>ŽST Stéblová, úprava dálkového ovládání úsekových odpojovačů - Pardubické zhlaví</t>
  </si>
  <si>
    <t>SO 33-66-01</t>
  </si>
  <si>
    <t>CYKY-O 12x4=120m</t>
  </si>
  <si>
    <t>R-DOUO - stávající v technologickém objektu ŽST Stéblová</t>
  </si>
  <si>
    <t xml:space="preserve">  SO 33-66-02</t>
  </si>
  <si>
    <t>ŽST Stéblová, úprava osvětlení - Pardubické zhlaví</t>
  </si>
  <si>
    <t>SO 33-66-02</t>
  </si>
  <si>
    <t>plastový žlab 10x10 = 180m</t>
  </si>
  <si>
    <t>osvětlovací stožáry = 4ks</t>
  </si>
  <si>
    <t>CYKY-O 4x10 = 190m,</t>
  </si>
  <si>
    <t>1 x pro osv. stožár 12m</t>
  </si>
  <si>
    <t>106W = 4ks</t>
  </si>
  <si>
    <t xml:space="preserve">  SO 34-66-01</t>
  </si>
  <si>
    <t>Medlešice - Pardubice-Rosice nad Labem, úprava přípojky nn pro RD v km 85,415</t>
  </si>
  <si>
    <t>SO 34-66-01</t>
  </si>
  <si>
    <t>CYKY-J 4x10 = 24m</t>
  </si>
  <si>
    <t xml:space="preserve">  SO 34-66-02</t>
  </si>
  <si>
    <t>Medlešice - Pardubice-Rosice nad Labem, úprava přípojky nn pro RD v km 86,745</t>
  </si>
  <si>
    <t>SO 34-66-02</t>
  </si>
  <si>
    <t>CYKY-J 4x10 = 15m, CYKY-J 4x4 = 15m</t>
  </si>
  <si>
    <t>1ks pro 2ks elektroměrů v sestavě s ER2,RVO, 1xelektroměr na DIN lištu</t>
  </si>
  <si>
    <t>743611</t>
  </si>
  <si>
    <t>ROZVADĚČ PRO DRÁŽNÍ OSVĚTLENÍ SILOVÝ NAPÁJECÍ S PLC ŘÍDÍCÍM SYSTÉMEM DO 6 KUSŮ TŘÍFÁZOVÝCH VĚTVÍ</t>
  </si>
  <si>
    <t>rozvaděč RVO s PLC v autonomním spínání bez připojení do DDTS</t>
  </si>
  <si>
    <t xml:space="preserve">  SO 34-66-03</t>
  </si>
  <si>
    <t>Medlešice - Pardubice-Rosice nad Labem, přípojka nn pro RD v km 87,247</t>
  </si>
  <si>
    <t>SO 34-66-03</t>
  </si>
  <si>
    <t>R575A65-14</t>
  </si>
  <si>
    <t>CYKY-J 4x25 = 540m</t>
  </si>
  <si>
    <t>E.3.7</t>
  </si>
  <si>
    <t>Ukolejnění kovových konstrukcí</t>
  </si>
  <si>
    <t xml:space="preserve">  SO 31-67-01</t>
  </si>
  <si>
    <t>ŽST Pardubice-Rosice nad Labem, ukolejnění vodivých konstrukcí</t>
  </si>
  <si>
    <t>SO 31-67-01</t>
  </si>
  <si>
    <t>Ukolejnění kovových konstrukcí - definitivní stav</t>
  </si>
  <si>
    <t>74C923</t>
  </si>
  <si>
    <t>NEPŘÍMÉ UKOLEJNĚNÍ KONSTRUKCE VŠECH TYPŮ (VČETNĚ VÝZTUŽNÝCH DVOJIC) - 1 VODIČ</t>
  </si>
  <si>
    <t>2019/II_OTSKP</t>
  </si>
  <si>
    <t>viz Technická zpráva a KSUaTP</t>
  </si>
  <si>
    <t>74C924</t>
  </si>
  <si>
    <t>NEPŘÍMÉ UKOLEJNĚNÍ KONSTRUKCE VŠECH TYPŮ (VČETNĚ VÝZTUŽNÝCH DVOJIC) - 2 VODIČE</t>
  </si>
  <si>
    <t>Zkoušky a revize - definitivní stav</t>
  </si>
  <si>
    <t>Ukolejnění kovovýých konstrukcí - provizorní stavy</t>
  </si>
  <si>
    <t>74C926</t>
  </si>
  <si>
    <t>SKUPINOVÉ VODIVÉ SPOJENÍ KONSTRUKCÍ (DO 20 M)</t>
  </si>
  <si>
    <t>Zkoušky a revize - provizorní stavy</t>
  </si>
  <si>
    <t>Náklady spojené se zpracováním realizační dokumentace</t>
  </si>
  <si>
    <t>74C974</t>
  </si>
  <si>
    <t>AKTUALIZACE KSU A TP DLE KOLEJOVÝCH POSTUPŮ ZA 100 M ZPROVOZŇOVANÉ SKUPINY</t>
  </si>
  <si>
    <t>viz Technická zpráva a KSUaTP, km 1,4 - km 4,9; 15 etap * 0,25</t>
  </si>
  <si>
    <t>74C976</t>
  </si>
  <si>
    <t>ZPRACOVÁNÍ KSU A TP PRO ÚČELY ZAVEDENÍ DO PROVOZU ZA 100 M ZPROVOZŇOVANÉ SKUPINY</t>
  </si>
  <si>
    <t>viz Technická zpráva a KSUaTP, km 1,4 - km 4,9</t>
  </si>
  <si>
    <t>Demontáže</t>
  </si>
  <si>
    <t>74F459</t>
  </si>
  <si>
    <t>DEMONTÁŽ UKOLEJNĚNÍ KONSTRUKCÍ A PODPĚR VČETNĚ UCHYCENÍ A VODIČE</t>
  </si>
  <si>
    <t>74C934</t>
  </si>
  <si>
    <t>PŘESUN UKOLEJŇOVACÍHO VODIČE IZOLOVANÉHO VŮČI ZEMI (DEMONTÁŽ + MONTÁŽ UKOLEJNĚNÍ NA JINOU KONSTRUKCI)</t>
  </si>
  <si>
    <t>Náklady spojené s uložením odpadů na skládky</t>
  </si>
  <si>
    <t>42 km * 1 t (komunální odpad) + 5 km * 0,204 t (ostatní)</t>
  </si>
  <si>
    <t>1 t odpadu</t>
  </si>
  <si>
    <t>204 ks (položka 15) * 0,001 t</t>
  </si>
  <si>
    <t xml:space="preserve">  SO 32-67-01</t>
  </si>
  <si>
    <t>Pardubice-Rosice nad Labem - Stéblová, ukolejnění vodivých konstrukcí</t>
  </si>
  <si>
    <t>SO 32-67-01</t>
  </si>
  <si>
    <t>viz Technická zpráva a KSUaTP, km 4,5 - km 8,3; 2 etapy</t>
  </si>
  <si>
    <t>viz Technická zpráva a KSUaTP, km 4,5 - km 8,3</t>
  </si>
  <si>
    <t>42 km * 1 t (komunální odpad) + 5 km * 0,107 t (ostatní)</t>
  </si>
  <si>
    <t>107 ks (položka 15) * 0,001 t</t>
  </si>
  <si>
    <t xml:space="preserve">  SO 33-67-01</t>
  </si>
  <si>
    <t>ŽST Stéblová, úprava ukolejnění vodivých konstrukcí</t>
  </si>
  <si>
    <t>SO 33-67-01</t>
  </si>
  <si>
    <t>viz Technická zpráva a KSUaTP, km 8,0 - km 10,3; 2 etapy * 0,5</t>
  </si>
  <si>
    <t>viz Technická zpráva a KSUaTP, km 8,0 - km 10,3</t>
  </si>
  <si>
    <t>42 km * 1 t (komunální odpad) + 5 km * 0,049 t (ostatní)</t>
  </si>
  <si>
    <t>49 ks (položka 15) * 0,001 t</t>
  </si>
  <si>
    <t>SO98-98</t>
  </si>
  <si>
    <t>Všeobecný objekt</t>
  </si>
  <si>
    <t xml:space="preserve">  SO 98-98</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</si>
  <si>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</si>
  <si>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</si>
  <si>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</si>
  <si>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</si>
  <si>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</si>
  <si>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</si>
  <si>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</si>
  <si>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</si>
  <si>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</si>
  <si>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</si>
  <si>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</si>
  <si>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</si>
  <si>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</si>
  <si>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</si>
  <si>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</si>
  <si>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</si>
  <si>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</si>
  <si>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</si>
  <si>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 PS 31-21-01, PS 33-21-01, PS 30-21-01, PS 32-21-01, PS 34-21-01, PS 99-21-01, PS 99-21-02, PS 31-22-01, PS 33-22-01, PS 31-22-02, PS 32-22-02, PS 32-22-04, PS 31-22-03, PS 33-22-02, PS 31-22-04, PS 31-22-05, PS 32-22-06, PS 32-22-01, PS 34-22-01, PS 31-22-06, PS 32-22-03, PS 32-22-05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</si>
  <si>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</si>
  <si>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</si>
  <si>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</si>
  <si>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</si>
  <si>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</si>
  <si>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</si>
  <si>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</si>
  <si>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</si>
  <si>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</si>
  <si>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Hlukové měření pro účely realizace stavby</t>
  </si>
  <si>
    <t>Položka zahrnuje náklady na  provedení všech hlukových měření (předpokládájí se 4 hluková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Požadavky na hlukové měření jsou v Hlukové studii a v dokladové části ve stanovisku KHS Pardubice.</t>
  </si>
  <si>
    <t>VSEOB008</t>
  </si>
  <si>
    <t>Ekologický dozor</t>
  </si>
  <si>
    <t>Náklady na ekologický dozor</t>
  </si>
  <si>
    <t>VSEOB009</t>
  </si>
  <si>
    <t>Supervizor</t>
  </si>
  <si>
    <t>Náklady na činnost supervizora</t>
  </si>
  <si>
    <t>VSEOB010</t>
  </si>
  <si>
    <t>Náklady na pyrotechnický průzkum v oblasti Pardubice-Rosice nad Labem</t>
  </si>
  <si>
    <t>VSEOB011</t>
  </si>
  <si>
    <t>Korozní měření</t>
  </si>
  <si>
    <t>20 měřících bodů</t>
  </si>
  <si>
    <t>Publicita stavby spolufinancované Evropskou unii</t>
  </si>
  <si>
    <t>VSEOB012</t>
  </si>
  <si>
    <t>Velkoplošný dočasný billboard</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</si>
  <si>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</si>
  <si>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</si>
  <si>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</si>
  <si>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VSEOB013</t>
  </si>
  <si>
    <t>Stála pamětní deska</t>
  </si>
  <si>
    <t>Publicita stavby</t>
  </si>
  <si>
    <t>VSEOB014</t>
  </si>
  <si>
    <t>Informační bannery</t>
  </si>
  <si>
    <t>VSEOB015</t>
  </si>
  <si>
    <t>Informační plachty</t>
  </si>
  <si>
    <t>VSEOB016</t>
  </si>
  <si>
    <t>Videopresentace</t>
  </si>
  <si>
    <t>Zajištění veřejných zájmu</t>
  </si>
  <si>
    <t>2720</t>
  </si>
  <si>
    <t>POMOC PRÁCE ZŘÍZ NEBO ZAJIŠŤ REGULACI A OCHRANU DOPRAVY</t>
  </si>
  <si>
    <t>Pasportizace stávajících komunikací před zahájením stavební činnosti v celkové ploše</t>
  </si>
  <si>
    <t>zahrnuje veškeré náklady spojené s objednatelem požadovanými zařízeními</t>
  </si>
  <si>
    <t>Pasportizace stávajících komunikací po ukončení stavební činnosti v celkové ploše</t>
  </si>
  <si>
    <t>R1</t>
  </si>
  <si>
    <t>Provizorní položka nákladů spojených s opravou příjezdových komunikací  viz podrobný popis v části F zásady organizace výstavby. Položka zahrnuje  projednání a osazení provizorního DZ, frézování tl. 40mm včetně odvozu uložení a poplatku za skládku, spojovací postřik pod ACO,  pokládku ACO 11+ tl. 40mm   těsnění spar, vyrovnání povrchových znaků, VDZ,</t>
  </si>
  <si>
    <t>Výměna obrusné vrstvy  (VOV)  
ACO 11+ tl. 40mm   
Příjezd k ZS1  ( silnice asfalt 100%)  
Příjezd od silnice I/37 ulicemi Legionářská - Generála Svobody - Nádražní. + ÚK od Nádražní za přejezd P5351 v Rosicích  
délka 1,2 km, průměrná šířka 6 m, obnova povrchu na 10%  
1200*6*0,1=720,000 [A]  
Příjezd k ZS 11, ZS 12,  ZS 13, ZS 10  
 pobřežní stezky na obou březích Labe u mostu v km 2,184 včetně příjezdů (na levém břehu od Kpt. Bartoše, na pravém od Legionářské)  
délka 0,35km+0,6km+0,59 km+ 0,31km, průměrná šířka 4,5 m, obnova povrchu na 10%  
(350+600+590+310)*4,5*0,1=832,500 [B]  
Příjezd k ZS15 + ZS16  
MK/ÚK od silnice I/36 k zastávce Semtín  
délka 0,39km+ 0,15km, průměrná šířka 6 m, obnova povrchu na 10%  
(390+150)*6*0,1=324,000 [C]  
III/0375 (Srch - Hrádek)  
délka 3,6km,  průměrná šířka 6 m, obnova povrchu na 10%   
3600*6*0,1=2 160,000 [D]  
III/0373 (D37 - Srch)  
délka 1,7km,  průměrná šířka 6 m, obnova povrchu na 10%  
1700*6*0,1=1 020,000 [E]  
III/3239 (Hrádek - Boudy)  
délka 1,8km,  průměrná šířka 6 m, obnova povrchu na 10%  
1800*6*0,1=1 080,000 [F]  
ÚK křižovatka Boudy - Stéblová  
délka 2,7km,  průměrná šířka 6 m, obnova povrchu na 10%   
2700*6*0,1=1 620,000 [G]  
Celkem: A+B+C+D+E+F+G=7 756,500 [H]</t>
  </si>
  <si>
    <t>zahrnuje veškeré náklady spojené s výše uvedenými činnostmi</t>
  </si>
  <si>
    <t>Rekultivace</t>
  </si>
  <si>
    <t>18030</t>
  </si>
  <si>
    <t>VŠEOBECNÉ ÚPRAVY LESNÍCH PLOCH</t>
  </si>
  <si>
    <t>technická specifikace položky odpovídá příslušné cenové soustavě.</t>
  </si>
  <si>
    <t>18710</t>
  </si>
  <si>
    <t>OŠETŘENÍ ORNICE NA SKLÁDCE</t>
  </si>
  <si>
    <t>18520</t>
  </si>
  <si>
    <t>BIOLOGICKÁ REKULTIVACE TŘÍLETÁ</t>
  </si>
  <si>
    <t>18020</t>
  </si>
  <si>
    <t>VŠEOBECNÉ ÚPRAVY ZEMĚDĚLSKÝCH PLOCH</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</si>
</sst>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styles" Target="styles.xml" /><Relationship Id="rId180" Type="http://schemas.openxmlformats.org/officeDocument/2006/relationships/sharedStrings" Target="sharedStrings.xml" /><Relationship Id="rId18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sheet1.xml><?xml version="1.0" encoding="utf-8"?>
<worksheet xmlns="http://schemas.openxmlformats.org/spreadsheetml/2006/main" xmlns:r="http://schemas.openxmlformats.org/officeDocument/2006/relationships">
  <dimension ref="A1:F20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0+C10+C18+C41+C49+C63+C71+C75+C81+C90+C108+C118+C137+C146+C148+C173+C179+C182+C200+C204</f>
      </c>
    </row>
    <row r="7" spans="2:3" ht="12.75" customHeight="1">
      <c r="B7" s="8" t="s">
        <v>7</v>
      </c>
      <c s="10">
        <f>0+E10+E18+E41+E49+E63+E71+E75+E81+E90+E108+E118+E137+E146+E148+E173+E179+E182+E200+E204</f>
      </c>
    </row>
    <row r="9" spans="1:6" ht="12.75" customHeight="1">
      <c r="A9" s="9" t="s">
        <v>8</v>
      </c>
      <c s="9" t="s">
        <v>9</v>
      </c>
      <c s="9" t="s">
        <v>10</v>
      </c>
      <c s="9" t="s">
        <v>11</v>
      </c>
      <c s="9" t="s">
        <v>12</v>
      </c>
      <c s="9" t="s">
        <v>13</v>
      </c>
    </row>
    <row r="10" spans="1:6" ht="12.75">
      <c r="A10" s="11" t="s">
        <v>14</v>
      </c>
      <c s="12" t="s">
        <v>15</v>
      </c>
      <c s="14">
        <f>0+C11+C12+C13+C14+C15+C16+C17</f>
      </c>
      <c s="14">
        <f>C10*0.21</f>
      </c>
      <c s="14">
        <f>0+E11+E12+E13+E14+E15+E16+E17</f>
      </c>
      <c s="13">
        <f>0+F11+F12+F13+F14+F15+F16+F17</f>
      </c>
    </row>
    <row r="11" spans="1:6" ht="25.5">
      <c r="A11" s="11" t="s">
        <v>16</v>
      </c>
      <c s="12" t="s">
        <v>17</v>
      </c>
      <c s="14">
        <f>'PS 30-21-01'!K8+'PS 30-21-01'!M8</f>
      </c>
      <c s="14">
        <f>C11*0.21</f>
      </c>
      <c s="14">
        <f>C11+D11</f>
      </c>
      <c s="13">
        <f>'PS 30-21-01'!T7</f>
      </c>
    </row>
    <row r="12" spans="1:6" ht="12.75">
      <c r="A12" s="11" t="s">
        <v>78</v>
      </c>
      <c s="12" t="s">
        <v>79</v>
      </c>
      <c s="14">
        <f>'PS 31-21-01'!K8+'PS 31-21-01'!M8</f>
      </c>
      <c s="14">
        <f>C12*0.21</f>
      </c>
      <c s="14">
        <f>C12+D12</f>
      </c>
      <c s="13">
        <f>'PS 31-21-01'!T7</f>
      </c>
    </row>
    <row r="13" spans="1:6" ht="12.75">
      <c r="A13" s="11" t="s">
        <v>153</v>
      </c>
      <c s="12" t="s">
        <v>154</v>
      </c>
      <c s="14">
        <f>'PS 32-21-01'!K8+'PS 32-21-01'!M8</f>
      </c>
      <c s="14">
        <f>C13*0.21</f>
      </c>
      <c s="14">
        <f>C13+D13</f>
      </c>
      <c s="13">
        <f>'PS 32-21-01'!T7</f>
      </c>
    </row>
    <row r="14" spans="1:6" ht="12.75">
      <c r="A14" s="11" t="s">
        <v>167</v>
      </c>
      <c s="12" t="s">
        <v>168</v>
      </c>
      <c s="14">
        <f>'PS 33-21-01'!K8+'PS 33-21-01'!M8</f>
      </c>
      <c s="14">
        <f>C14*0.21</f>
      </c>
      <c s="14">
        <f>C14+D14</f>
      </c>
      <c s="13">
        <f>'PS 33-21-01'!T7</f>
      </c>
    </row>
    <row r="15" spans="1:6" ht="12.75">
      <c r="A15" s="11" t="s">
        <v>184</v>
      </c>
      <c s="12" t="s">
        <v>185</v>
      </c>
      <c s="14">
        <f>'PS 34-21-01'!K8+'PS 34-21-01'!M8</f>
      </c>
      <c s="14">
        <f>C15*0.21</f>
      </c>
      <c s="14">
        <f>C15+D15</f>
      </c>
      <c s="13">
        <f>'PS 34-21-01'!T7</f>
      </c>
    </row>
    <row r="16" spans="1:6" ht="12.75">
      <c r="A16" s="11" t="s">
        <v>201</v>
      </c>
      <c s="12" t="s">
        <v>202</v>
      </c>
      <c s="14">
        <f>'PS 99-21-01'!K8+'PS 99-21-01'!M8</f>
      </c>
      <c s="14">
        <f>C16*0.21</f>
      </c>
      <c s="14">
        <f>C16+D16</f>
      </c>
      <c s="13">
        <f>'PS 99-21-01'!T7</f>
      </c>
    </row>
    <row r="17" spans="1:6" ht="12.75">
      <c r="A17" s="11" t="s">
        <v>208</v>
      </c>
      <c s="12" t="s">
        <v>209</v>
      </c>
      <c s="14">
        <f>'PS 99-21-02'!K8+'PS 99-21-02'!M8</f>
      </c>
      <c s="14">
        <f>C17*0.21</f>
      </c>
      <c s="14">
        <f>C17+D17</f>
      </c>
      <c s="13">
        <f>'PS 99-21-02'!T7</f>
      </c>
    </row>
    <row r="18" spans="1:6" ht="12.75">
      <c r="A18" s="11" t="s">
        <v>215</v>
      </c>
      <c s="12" t="s">
        <v>216</v>
      </c>
      <c s="14">
        <f>0+C19+C20+C21+C22+C23+C24+C25+C26+C27+C28+C29+C30+C31+C32+C33+C34+C35+C36+C37+C38+C39+C40</f>
      </c>
      <c s="14">
        <f>C18*0.21</f>
      </c>
      <c s="14">
        <f>0+E19+E20+E21+E22+E23+E24+E25+E26+E27+E28+E29+E30+E31+E32+E33+E34+E35+E36+E37+E38+E39+E40</f>
      </c>
      <c s="13">
        <f>0+F19+F20+F21+F22+F23+F24+F25+F26+F27+F28+F29+F30+F31+F32+F33+F34+F35+F36+F37+F38+F39+F40</f>
      </c>
    </row>
    <row r="19" spans="1:6" ht="12.75">
      <c r="A19" s="11" t="s">
        <v>217</v>
      </c>
      <c s="12" t="s">
        <v>218</v>
      </c>
      <c s="14">
        <f>'PS 31-22-01'!K8+'PS 31-22-01'!M8</f>
      </c>
      <c s="14">
        <f>C19*0.21</f>
      </c>
      <c s="14">
        <f>C19+D19</f>
      </c>
      <c s="13">
        <f>'PS 31-22-01'!T7</f>
      </c>
    </row>
    <row r="20" spans="1:6" ht="12.75">
      <c r="A20" s="11" t="s">
        <v>245</v>
      </c>
      <c s="12" t="s">
        <v>246</v>
      </c>
      <c s="14">
        <f>'PS 31-22-02'!K8+'PS 31-22-02'!M8</f>
      </c>
      <c s="14">
        <f>C20*0.21</f>
      </c>
      <c s="14">
        <f>C20+D20</f>
      </c>
      <c s="13">
        <f>'PS 31-22-02'!T7</f>
      </c>
    </row>
    <row r="21" spans="1:6" ht="12.75">
      <c r="A21" s="11" t="s">
        <v>268</v>
      </c>
      <c s="12" t="s">
        <v>269</v>
      </c>
      <c s="14">
        <f>'PS 31-22-03'!K8+'PS 31-22-03'!M8</f>
      </c>
      <c s="14">
        <f>C21*0.21</f>
      </c>
      <c s="14">
        <f>C21+D21</f>
      </c>
      <c s="13">
        <f>'PS 31-22-03'!T7</f>
      </c>
    </row>
    <row r="22" spans="1:6" ht="12.75">
      <c r="A22" s="11" t="s">
        <v>293</v>
      </c>
      <c s="12" t="s">
        <v>294</v>
      </c>
      <c s="14">
        <f>'PS 31-22-04'!K8+'PS 31-22-04'!M8</f>
      </c>
      <c s="14">
        <f>C22*0.21</f>
      </c>
      <c s="14">
        <f>C22+D22</f>
      </c>
      <c s="13">
        <f>'PS 31-22-04'!T7</f>
      </c>
    </row>
    <row r="23" spans="1:6" ht="12.75">
      <c r="A23" s="11" t="s">
        <v>312</v>
      </c>
      <c s="12" t="s">
        <v>313</v>
      </c>
      <c s="14">
        <f>'PS 31-22-05'!K8+'PS 31-22-05'!M8</f>
      </c>
      <c s="14">
        <f>C23*0.21</f>
      </c>
      <c s="14">
        <f>C23+D23</f>
      </c>
      <c s="13">
        <f>'PS 31-22-05'!T7</f>
      </c>
    </row>
    <row r="24" spans="1:6" ht="12.75">
      <c r="A24" s="11" t="s">
        <v>324</v>
      </c>
      <c s="12" t="s">
        <v>325</v>
      </c>
      <c s="14">
        <f>'PS 31-22-06'!K8+'PS 31-22-06'!M8</f>
      </c>
      <c s="14">
        <f>C24*0.21</f>
      </c>
      <c s="14">
        <f>C24+D24</f>
      </c>
      <c s="13">
        <f>'PS 31-22-06'!T7</f>
      </c>
    </row>
    <row r="25" spans="1:6" ht="12.75">
      <c r="A25" s="11" t="s">
        <v>344</v>
      </c>
      <c s="12" t="s">
        <v>345</v>
      </c>
      <c s="14">
        <f>'PS 31-22-07'!K8+'PS 31-22-07'!M8</f>
      </c>
      <c s="14">
        <f>C25*0.21</f>
      </c>
      <c s="14">
        <f>C25+D25</f>
      </c>
      <c s="13">
        <f>'PS 31-22-07'!T7</f>
      </c>
    </row>
    <row r="26" spans="1:6" ht="12.75">
      <c r="A26" s="11" t="s">
        <v>367</v>
      </c>
      <c s="12" t="s">
        <v>368</v>
      </c>
      <c s="14">
        <f>'PS 31-22-08'!K8+'PS 31-22-08'!M8</f>
      </c>
      <c s="14">
        <f>C26*0.21</f>
      </c>
      <c s="14">
        <f>C26+D26</f>
      </c>
      <c s="13">
        <f>'PS 31-22-08'!T7</f>
      </c>
    </row>
    <row r="27" spans="1:6" ht="12.75">
      <c r="A27" s="11" t="s">
        <v>382</v>
      </c>
      <c s="12" t="s">
        <v>383</v>
      </c>
      <c s="14">
        <f>'PS 32-22-01'!K8+'PS 32-22-01'!M8</f>
      </c>
      <c s="14">
        <f>C27*0.21</f>
      </c>
      <c s="14">
        <f>C27+D27</f>
      </c>
      <c s="13">
        <f>'PS 32-22-01'!T7</f>
      </c>
    </row>
    <row r="28" spans="1:6" ht="25.5">
      <c r="A28" s="11" t="s">
        <v>395</v>
      </c>
      <c s="12" t="s">
        <v>396</v>
      </c>
      <c s="14">
        <f>'PS 32-22-02'!K8+'PS 32-22-02'!M8</f>
      </c>
      <c s="14">
        <f>C28*0.21</f>
      </c>
      <c s="14">
        <f>C28+D28</f>
      </c>
      <c s="13">
        <f>'PS 32-22-02'!T7</f>
      </c>
    </row>
    <row r="29" spans="1:6" ht="25.5">
      <c r="A29" s="11" t="s">
        <v>404</v>
      </c>
      <c s="12" t="s">
        <v>405</v>
      </c>
      <c s="14">
        <f>'PS 32-22-03'!K8+'PS 32-22-03'!M8</f>
      </c>
      <c s="14">
        <f>C29*0.21</f>
      </c>
      <c s="14">
        <f>C29+D29</f>
      </c>
      <c s="13">
        <f>'PS 32-22-03'!T7</f>
      </c>
    </row>
    <row r="30" spans="1:6" ht="25.5">
      <c r="A30" s="11" t="s">
        <v>411</v>
      </c>
      <c s="12" t="s">
        <v>412</v>
      </c>
      <c s="14">
        <f>'PS 32-22-04'!K8+'PS 32-22-04'!M8</f>
      </c>
      <c s="14">
        <f>C30*0.21</f>
      </c>
      <c s="14">
        <f>C30+D30</f>
      </c>
      <c s="13">
        <f>'PS 32-22-04'!T7</f>
      </c>
    </row>
    <row r="31" spans="1:6" ht="25.5">
      <c r="A31" s="11" t="s">
        <v>419</v>
      </c>
      <c s="12" t="s">
        <v>420</v>
      </c>
      <c s="14">
        <f>'PS 32-22-05'!K8+'PS 32-22-05'!M8</f>
      </c>
      <c s="14">
        <f>C31*0.21</f>
      </c>
      <c s="14">
        <f>C31+D31</f>
      </c>
      <c s="13">
        <f>'PS 32-22-05'!T7</f>
      </c>
    </row>
    <row r="32" spans="1:6" ht="25.5">
      <c r="A32" s="11" t="s">
        <v>422</v>
      </c>
      <c s="12" t="s">
        <v>423</v>
      </c>
      <c s="14">
        <f>'PS 32-22-06'!K8+'PS 32-22-06'!M8</f>
      </c>
      <c s="14">
        <f>C32*0.21</f>
      </c>
      <c s="14">
        <f>C32+D32</f>
      </c>
      <c s="13">
        <f>'PS 32-22-06'!T7</f>
      </c>
    </row>
    <row r="33" spans="1:6" ht="12.75">
      <c r="A33" s="11" t="s">
        <v>432</v>
      </c>
      <c s="12" t="s">
        <v>433</v>
      </c>
      <c s="14">
        <f>'PS 33-22-01'!K8+'PS 33-22-01'!M8</f>
      </c>
      <c s="14">
        <f>C33*0.21</f>
      </c>
      <c s="14">
        <f>C33+D33</f>
      </c>
      <c s="13">
        <f>'PS 33-22-01'!T7</f>
      </c>
    </row>
    <row r="34" spans="1:6" ht="12.75">
      <c r="A34" s="11" t="s">
        <v>441</v>
      </c>
      <c s="12" t="s">
        <v>442</v>
      </c>
      <c s="14">
        <f>'PS 33-22-02'!K8+'PS 33-22-02'!M8</f>
      </c>
      <c s="14">
        <f>C34*0.21</f>
      </c>
      <c s="14">
        <f>C34+D34</f>
      </c>
      <c s="13">
        <f>'PS 33-22-02'!T7</f>
      </c>
    </row>
    <row r="35" spans="1:6" ht="12.75">
      <c r="A35" s="11" t="s">
        <v>448</v>
      </c>
      <c s="12" t="s">
        <v>449</v>
      </c>
      <c s="14">
        <f>'PS 34-22-01'!K8+'PS 34-22-01'!M8</f>
      </c>
      <c s="14">
        <f>C35*0.21</f>
      </c>
      <c s="14">
        <f>C35+D35</f>
      </c>
      <c s="13">
        <f>'PS 34-22-01'!T7</f>
      </c>
    </row>
    <row r="36" spans="1:6" ht="12.75">
      <c r="A36" s="11" t="s">
        <v>458</v>
      </c>
      <c s="12" t="s">
        <v>459</v>
      </c>
      <c s="14">
        <f>'PS 99-22-01'!K8+'PS 99-22-01'!M8</f>
      </c>
      <c s="14">
        <f>C36*0.21</f>
      </c>
      <c s="14">
        <f>C36+D36</f>
      </c>
      <c s="13">
        <f>'PS 99-22-01'!T7</f>
      </c>
    </row>
    <row r="37" spans="1:6" ht="12.75">
      <c r="A37" s="11" t="s">
        <v>490</v>
      </c>
      <c s="12" t="s">
        <v>491</v>
      </c>
      <c s="14">
        <f>'PS 99-22-02'!K8+'PS 99-22-02'!M8</f>
      </c>
      <c s="14">
        <f>C37*0.21</f>
      </c>
      <c s="14">
        <f>C37+D37</f>
      </c>
      <c s="13">
        <f>'PS 99-22-02'!T7</f>
      </c>
    </row>
    <row r="38" spans="1:6" ht="12.75">
      <c r="A38" s="11" t="s">
        <v>509</v>
      </c>
      <c s="12" t="s">
        <v>510</v>
      </c>
      <c s="14">
        <f>'PS 99-22-03'!K8+'PS 99-22-03'!M8</f>
      </c>
      <c s="14">
        <f>C38*0.21</f>
      </c>
      <c s="14">
        <f>C38+D38</f>
      </c>
      <c s="13">
        <f>'PS 99-22-03'!T7</f>
      </c>
    </row>
    <row r="39" spans="1:6" ht="12.75">
      <c r="A39" s="11" t="s">
        <v>533</v>
      </c>
      <c s="12" t="s">
        <v>534</v>
      </c>
      <c s="14">
        <f>'PS 99-22-04'!K8+'PS 99-22-04'!M8</f>
      </c>
      <c s="14">
        <f>C39*0.21</f>
      </c>
      <c s="14">
        <f>C39+D39</f>
      </c>
      <c s="13">
        <f>'PS 99-22-04'!T7</f>
      </c>
    </row>
    <row r="40" spans="1:6" ht="12.75">
      <c r="A40" s="11" t="s">
        <v>550</v>
      </c>
      <c s="12" t="s">
        <v>551</v>
      </c>
      <c s="14">
        <f>'PS 99-22-05'!K8+'PS 99-22-05'!M8</f>
      </c>
      <c s="14">
        <f>C40*0.21</f>
      </c>
      <c s="14">
        <f>C40+D40</f>
      </c>
      <c s="13">
        <f>'PS 99-22-05'!T7</f>
      </c>
    </row>
    <row r="41" spans="1:6" ht="12.75">
      <c r="A41" s="11" t="s">
        <v>561</v>
      </c>
      <c s="12" t="s">
        <v>562</v>
      </c>
      <c s="14">
        <f>0+C42+C43+C44+C45+C46+C47+C48</f>
      </c>
      <c s="14">
        <f>C41*0.21</f>
      </c>
      <c s="14">
        <f>0+E42+E43+E44+E45+E46+E47+E48</f>
      </c>
      <c s="13">
        <f>0+F42+F43+F44+F45+F46+F47+F48</f>
      </c>
    </row>
    <row r="42" spans="1:6" ht="12.75">
      <c r="A42" s="11" t="s">
        <v>563</v>
      </c>
      <c s="12" t="s">
        <v>564</v>
      </c>
      <c s="14">
        <f>'PS 30-23-01'!K8+'PS 30-23-01'!M8</f>
      </c>
      <c s="14">
        <f>C42*0.21</f>
      </c>
      <c s="14">
        <f>C42+D42</f>
      </c>
      <c s="13">
        <f>'PS 30-23-01'!T7</f>
      </c>
    </row>
    <row r="43" spans="1:6" ht="12.75">
      <c r="A43" s="11" t="s">
        <v>574</v>
      </c>
      <c s="12" t="s">
        <v>575</v>
      </c>
      <c s="14">
        <f>'PS 31-23-01'!K8+'PS 31-23-01'!M8</f>
      </c>
      <c s="14">
        <f>C43*0.21</f>
      </c>
      <c s="14">
        <f>C43+D43</f>
      </c>
      <c s="13">
        <f>'PS 31-23-01'!T7</f>
      </c>
    </row>
    <row r="44" spans="1:6" ht="12.75">
      <c r="A44" s="11" t="s">
        <v>592</v>
      </c>
      <c s="12" t="s">
        <v>593</v>
      </c>
      <c s="14">
        <f>'PS 31-23-03'!K8+'PS 31-23-03'!M8</f>
      </c>
      <c s="14">
        <f>C44*0.21</f>
      </c>
      <c s="14">
        <f>C44+D44</f>
      </c>
      <c s="13">
        <f>'PS 31-23-03'!T7</f>
      </c>
    </row>
    <row r="45" spans="1:6" ht="12.75">
      <c r="A45" s="11" t="s">
        <v>950</v>
      </c>
      <c s="12" t="s">
        <v>951</v>
      </c>
      <c s="14">
        <f>'PS 32-23-01'!K8+'PS 32-23-01'!M8</f>
      </c>
      <c s="14">
        <f>C45*0.21</f>
      </c>
      <c s="14">
        <f>C45+D45</f>
      </c>
      <c s="13">
        <f>'PS 32-23-01'!T7</f>
      </c>
    </row>
    <row r="46" spans="1:6" ht="25.5">
      <c r="A46" s="11" t="s">
        <v>958</v>
      </c>
      <c s="12" t="s">
        <v>959</v>
      </c>
      <c s="14">
        <f>'PS 32-23-02'!K8+'PS 32-23-02'!M8</f>
      </c>
      <c s="14">
        <f>C46*0.21</f>
      </c>
      <c s="14">
        <f>C46+D46</f>
      </c>
      <c s="13">
        <f>'PS 32-23-02'!T7</f>
      </c>
    </row>
    <row r="47" spans="1:6" ht="25.5">
      <c r="A47" s="11" t="s">
        <v>1064</v>
      </c>
      <c s="12" t="s">
        <v>1065</v>
      </c>
      <c s="14">
        <f>'PS 32-23-03'!K8+'PS 32-23-03'!M8</f>
      </c>
      <c s="14">
        <f>C47*0.21</f>
      </c>
      <c s="14">
        <f>C47+D47</f>
      </c>
      <c s="13">
        <f>'PS 32-23-03'!T7</f>
      </c>
    </row>
    <row r="48" spans="1:6" ht="12.75">
      <c r="A48" s="11" t="s">
        <v>1075</v>
      </c>
      <c s="12" t="s">
        <v>1076</v>
      </c>
      <c s="14">
        <f>'PS 33-23-01'!K8+'PS 33-23-01'!M8</f>
      </c>
      <c s="14">
        <f>C48*0.21</f>
      </c>
      <c s="14">
        <f>C48+D48</f>
      </c>
      <c s="13">
        <f>'PS 33-23-01'!T7</f>
      </c>
    </row>
    <row r="49" spans="1:6" ht="12.75">
      <c r="A49" s="11" t="s">
        <v>1081</v>
      </c>
      <c s="12" t="s">
        <v>1082</v>
      </c>
      <c s="14">
        <f>0+C50+C51+C52+C53+C54+C55+C56+C57+C58+C59+C60+C61+C62</f>
      </c>
      <c s="14">
        <f>C49*0.21</f>
      </c>
      <c s="14">
        <f>0+E50+E51+E52+E53+E54+E55+E56+E57+E58+E59+E60+E61+E62</f>
      </c>
      <c s="13">
        <f>0+F50+F51+F52+F53+F54+F55+F56+F57+F58+F59+F60+F61+F62</f>
      </c>
    </row>
    <row r="50" spans="1:6" ht="12.75">
      <c r="A50" s="11" t="s">
        <v>1083</v>
      </c>
      <c s="12" t="s">
        <v>1084</v>
      </c>
      <c s="14">
        <f>'SO 30-31-01'!K8+'SO 30-31-01'!M8</f>
      </c>
      <c s="14">
        <f>C50*0.21</f>
      </c>
      <c s="14">
        <f>C50+D50</f>
      </c>
      <c s="13">
        <f>'SO 30-31-01'!T7</f>
      </c>
    </row>
    <row r="51" spans="1:6" ht="25.5">
      <c r="A51" s="11" t="s">
        <v>1157</v>
      </c>
      <c s="12" t="s">
        <v>1158</v>
      </c>
      <c s="14">
        <f>'SO 30-31-01.01'!K8+'SO 30-31-01.01'!M8</f>
      </c>
      <c s="14">
        <f>C51*0.21</f>
      </c>
      <c s="14">
        <f>C51+D51</f>
      </c>
      <c s="13">
        <f>'SO 30-31-01.01'!T7</f>
      </c>
    </row>
    <row r="52" spans="1:6" ht="12.75">
      <c r="A52" s="11" t="s">
        <v>1164</v>
      </c>
      <c s="12" t="s">
        <v>1165</v>
      </c>
      <c s="14">
        <f>'SO 31-31-01'!K8+'SO 31-31-01'!M8</f>
      </c>
      <c s="14">
        <f>C52*0.21</f>
      </c>
      <c s="14">
        <f>C52+D52</f>
      </c>
      <c s="13">
        <f>'SO 31-31-01'!T7</f>
      </c>
    </row>
    <row r="53" spans="1:6" ht="12.75">
      <c r="A53" s="11" t="s">
        <v>1449</v>
      </c>
      <c s="12" t="s">
        <v>1450</v>
      </c>
      <c s="14">
        <f>'SO 31-31-01.01'!K8+'SO 31-31-01.01'!M8</f>
      </c>
      <c s="14">
        <f>C53*0.21</f>
      </c>
      <c s="14">
        <f>C53+D53</f>
      </c>
      <c s="13">
        <f>'SO 31-31-01.01'!T7</f>
      </c>
    </row>
    <row r="54" spans="1:6" ht="12.75">
      <c r="A54" s="11" t="s">
        <v>1465</v>
      </c>
      <c s="12" t="s">
        <v>1466</v>
      </c>
      <c s="14">
        <f>'SO 31-31-02'!K8+'SO 31-31-02'!M8</f>
      </c>
      <c s="14">
        <f>C54*0.21</f>
      </c>
      <c s="14">
        <f>C54+D54</f>
      </c>
      <c s="13">
        <f>'SO 31-31-02'!T7</f>
      </c>
    </row>
    <row r="55" spans="1:6" ht="25.5">
      <c r="A55" s="11" t="s">
        <v>1497</v>
      </c>
      <c s="12" t="s">
        <v>1498</v>
      </c>
      <c s="14">
        <f>'SO 31-31-03'!K8+'SO 31-31-03'!M8</f>
      </c>
      <c s="14">
        <f>C55*0.21</f>
      </c>
      <c s="14">
        <f>C55+D55</f>
      </c>
      <c s="13">
        <f>'SO 31-31-03'!T7</f>
      </c>
    </row>
    <row r="56" spans="1:6" ht="12.75">
      <c r="A56" s="11" t="s">
        <v>1523</v>
      </c>
      <c s="12" t="s">
        <v>1524</v>
      </c>
      <c s="14">
        <f>'SO 32-31-01'!K8+'SO 32-31-01'!M8</f>
      </c>
      <c s="14">
        <f>C56*0.21</f>
      </c>
      <c s="14">
        <f>C56+D56</f>
      </c>
      <c s="13">
        <f>'SO 32-31-01'!T7</f>
      </c>
    </row>
    <row r="57" spans="1:6" ht="25.5">
      <c r="A57" s="11" t="s">
        <v>1561</v>
      </c>
      <c s="12" t="s">
        <v>1562</v>
      </c>
      <c s="14">
        <f>'SO 32-31-01.01'!K8+'SO 32-31-01.01'!M8</f>
      </c>
      <c s="14">
        <f>C57*0.21</f>
      </c>
      <c s="14">
        <f>C57+D57</f>
      </c>
      <c s="13">
        <f>'SO 32-31-01.01'!T7</f>
      </c>
    </row>
    <row r="58" spans="1:6" ht="12.75">
      <c r="A58" s="11" t="s">
        <v>1565</v>
      </c>
      <c s="12" t="s">
        <v>1566</v>
      </c>
      <c s="14">
        <f>'SO 33-31-01'!K8+'SO 33-31-01'!M8</f>
      </c>
      <c s="14">
        <f>C58*0.21</f>
      </c>
      <c s="14">
        <f>C58+D58</f>
      </c>
      <c s="13">
        <f>'SO 33-31-01'!T7</f>
      </c>
    </row>
    <row r="59" spans="1:6" ht="12.75">
      <c r="A59" s="11" t="s">
        <v>1605</v>
      </c>
      <c s="12" t="s">
        <v>1606</v>
      </c>
      <c s="14">
        <f>'SO 33-31-01.01'!K8+'SO 33-31-01.01'!M8</f>
      </c>
      <c s="14">
        <f>C59*0.21</f>
      </c>
      <c s="14">
        <f>C59+D59</f>
      </c>
      <c s="13">
        <f>'SO 33-31-01.01'!T7</f>
      </c>
    </row>
    <row r="60" spans="1:6" ht="12.75">
      <c r="A60" s="11" t="s">
        <v>1611</v>
      </c>
      <c s="12" t="s">
        <v>1612</v>
      </c>
      <c s="14">
        <f>'SO 34-31-01'!K8+'SO 34-31-01'!M8</f>
      </c>
      <c s="14">
        <f>C60*0.21</f>
      </c>
      <c s="14">
        <f>C60+D60</f>
      </c>
      <c s="13">
        <f>'SO 34-31-01'!T7</f>
      </c>
    </row>
    <row r="61" spans="1:6" ht="25.5">
      <c r="A61" s="11" t="s">
        <v>1634</v>
      </c>
      <c s="12" t="s">
        <v>1635</v>
      </c>
      <c s="14">
        <f>'SO 34-31-01.01'!K8+'SO 34-31-01.01'!M8</f>
      </c>
      <c s="14">
        <f>C61*0.21</f>
      </c>
      <c s="14">
        <f>C61+D61</f>
      </c>
      <c s="13">
        <f>'SO 34-31-01.01'!T7</f>
      </c>
    </row>
    <row r="62" spans="1:6" ht="12.75">
      <c r="A62" s="11" t="s">
        <v>1638</v>
      </c>
      <c s="12" t="s">
        <v>1639</v>
      </c>
      <c s="14">
        <f>'SO 99-31-01'!K8+'SO 99-31-01'!M8</f>
      </c>
      <c s="14">
        <f>C62*0.21</f>
      </c>
      <c s="14">
        <f>C62+D62</f>
      </c>
      <c s="13">
        <f>'SO 99-31-01'!T7</f>
      </c>
    </row>
    <row r="63" spans="1:6" ht="12.75">
      <c r="A63" s="11" t="s">
        <v>1734</v>
      </c>
      <c s="12" t="s">
        <v>1735</v>
      </c>
      <c s="14">
        <f>0+C64+C65+C66+C67+C68+C69+C70</f>
      </c>
      <c s="14">
        <f>C63*0.21</f>
      </c>
      <c s="14">
        <f>0+E64+E65+E66+E67+E68+E69+E70</f>
      </c>
      <c s="13">
        <f>0+F64+F65+F66+F67+F68+F69+F70</f>
      </c>
    </row>
    <row r="64" spans="1:6" ht="12.75">
      <c r="A64" s="11" t="s">
        <v>1736</v>
      </c>
      <c s="12" t="s">
        <v>1737</v>
      </c>
      <c s="14">
        <f>'SO 30-31-11'!K8+'SO 30-31-11'!M8</f>
      </c>
      <c s="14">
        <f>C64*0.21</f>
      </c>
      <c s="14">
        <f>C64+D64</f>
      </c>
      <c s="13">
        <f>'SO 30-31-11'!T7</f>
      </c>
    </row>
    <row r="65" spans="1:6" ht="12.75">
      <c r="A65" s="11" t="s">
        <v>1797</v>
      </c>
      <c s="12" t="s">
        <v>1798</v>
      </c>
      <c s="14">
        <f>'SO 31-31-11'!K8+'SO 31-31-11'!M8</f>
      </c>
      <c s="14">
        <f>C65*0.21</f>
      </c>
      <c s="14">
        <f>C65+D65</f>
      </c>
      <c s="13">
        <f>'SO 31-31-11'!T7</f>
      </c>
    </row>
    <row r="66" spans="1:6" ht="12.75">
      <c r="A66" s="11" t="s">
        <v>1978</v>
      </c>
      <c s="12" t="s">
        <v>1979</v>
      </c>
      <c s="14">
        <f>'SO 31-31-12'!K8+'SO 31-31-12'!M8</f>
      </c>
      <c s="14">
        <f>C66*0.21</f>
      </c>
      <c s="14">
        <f>C66+D66</f>
      </c>
      <c s="13">
        <f>'SO 31-31-12'!T7</f>
      </c>
    </row>
    <row r="67" spans="1:6" ht="25.5">
      <c r="A67" s="11" t="s">
        <v>1988</v>
      </c>
      <c s="12" t="s">
        <v>1989</v>
      </c>
      <c s="14">
        <f>'SO 31-31-13'!K8+'SO 31-31-13'!M8</f>
      </c>
      <c s="14">
        <f>C67*0.21</f>
      </c>
      <c s="14">
        <f>C67+D67</f>
      </c>
      <c s="13">
        <f>'SO 31-31-13'!T7</f>
      </c>
    </row>
    <row r="68" spans="1:6" ht="12.75">
      <c r="A68" s="11" t="s">
        <v>1997</v>
      </c>
      <c s="12" t="s">
        <v>1998</v>
      </c>
      <c s="14">
        <f>'SO 32-31-11'!K8+'SO 32-31-11'!M8</f>
      </c>
      <c s="14">
        <f>C68*0.21</f>
      </c>
      <c s="14">
        <f>C68+D68</f>
      </c>
      <c s="13">
        <f>'SO 32-31-11'!T7</f>
      </c>
    </row>
    <row r="69" spans="1:6" ht="12.75">
      <c r="A69" s="11" t="s">
        <v>2106</v>
      </c>
      <c s="12" t="s">
        <v>2107</v>
      </c>
      <c s="14">
        <f>'SO 33-31-11'!K8+'SO 33-31-11'!M8</f>
      </c>
      <c s="14">
        <f>C69*0.21</f>
      </c>
      <c s="14">
        <f>C69+D69</f>
      </c>
      <c s="13">
        <f>'SO 33-31-11'!T7</f>
      </c>
    </row>
    <row r="70" spans="1:6" ht="12.75">
      <c r="A70" s="11" t="s">
        <v>2138</v>
      </c>
      <c s="12" t="s">
        <v>2139</v>
      </c>
      <c s="14">
        <f>'SO 34-31-11'!K8+'SO 34-31-11'!M8</f>
      </c>
      <c s="14">
        <f>C70*0.21</f>
      </c>
      <c s="14">
        <f>C70+D70</f>
      </c>
      <c s="13">
        <f>'SO 34-31-11'!T7</f>
      </c>
    </row>
    <row r="71" spans="1:6" ht="12.75">
      <c r="A71" s="11" t="s">
        <v>2183</v>
      </c>
      <c s="12" t="s">
        <v>2184</v>
      </c>
      <c s="14">
        <f>0+C72+C73+C74</f>
      </c>
      <c s="14">
        <f>C71*0.21</f>
      </c>
      <c s="14">
        <f>0+E72+E73+E74</f>
      </c>
      <c s="13">
        <f>0+F72+F73+F74</f>
      </c>
    </row>
    <row r="72" spans="1:6" ht="12.75">
      <c r="A72" s="11" t="s">
        <v>2185</v>
      </c>
      <c s="12" t="s">
        <v>2186</v>
      </c>
      <c s="14">
        <f>'SO 32-40-01'!K8+'SO 32-40-01'!M8</f>
      </c>
      <c s="14">
        <f>C72*0.21</f>
      </c>
      <c s="14">
        <f>C72+D72</f>
      </c>
      <c s="13">
        <f>'SO 32-40-01'!T7</f>
      </c>
    </row>
    <row r="73" spans="1:6" ht="12.75">
      <c r="A73" s="11" t="s">
        <v>2242</v>
      </c>
      <c s="12" t="s">
        <v>2243</v>
      </c>
      <c s="14">
        <f>'SO 32-40-02'!K8+'SO 32-40-02'!M8</f>
      </c>
      <c s="14">
        <f>C73*0.21</f>
      </c>
      <c s="14">
        <f>C73+D73</f>
      </c>
      <c s="13">
        <f>'SO 32-40-02'!T7</f>
      </c>
    </row>
    <row r="74" spans="1:6" ht="12.75">
      <c r="A74" s="11" t="s">
        <v>2261</v>
      </c>
      <c s="12" t="s">
        <v>2262</v>
      </c>
      <c s="14">
        <f>'SO 32-40-03'!K8+'SO 32-40-03'!M8</f>
      </c>
      <c s="14">
        <f>C74*0.21</f>
      </c>
      <c s="14">
        <f>C74+D74</f>
      </c>
      <c s="13">
        <f>'SO 32-40-03'!T7</f>
      </c>
    </row>
    <row r="75" spans="1:6" ht="12.75">
      <c r="A75" s="11" t="s">
        <v>2280</v>
      </c>
      <c s="12" t="s">
        <v>2281</v>
      </c>
      <c s="14">
        <f>0+C76+C77+C78+C79+C80</f>
      </c>
      <c s="14">
        <f>C75*0.21</f>
      </c>
      <c s="14">
        <f>0+E76+E77+E78+E79+E80</f>
      </c>
      <c s="13">
        <f>0+F76+F77+F78+F79+F80</f>
      </c>
    </row>
    <row r="76" spans="1:6" ht="12.75">
      <c r="A76" s="11" t="s">
        <v>2282</v>
      </c>
      <c s="12" t="s">
        <v>2283</v>
      </c>
      <c s="14">
        <f>'SO 31-32-02'!K8+'SO 31-32-02'!M8</f>
      </c>
      <c s="14">
        <f>C76*0.21</f>
      </c>
      <c s="14">
        <f>C76+D76</f>
      </c>
      <c s="13">
        <f>'SO 31-32-02'!T7</f>
      </c>
    </row>
    <row r="77" spans="1:6" ht="12.75">
      <c r="A77" s="11" t="s">
        <v>2377</v>
      </c>
      <c s="12" t="s">
        <v>2378</v>
      </c>
      <c s="14">
        <f>'SO 31-32-02.01'!K8+'SO 31-32-02.01'!M8</f>
      </c>
      <c s="14">
        <f>C77*0.21</f>
      </c>
      <c s="14">
        <f>C77+D77</f>
      </c>
      <c s="13">
        <f>'SO 31-32-02.01'!T7</f>
      </c>
    </row>
    <row r="78" spans="1:6" ht="12.75">
      <c r="A78" s="11" t="s">
        <v>2419</v>
      </c>
      <c s="12" t="s">
        <v>2420</v>
      </c>
      <c s="14">
        <f>'SO 31-32-03'!K8+'SO 31-32-03'!M8</f>
      </c>
      <c s="14">
        <f>C78*0.21</f>
      </c>
      <c s="14">
        <f>C78+D78</f>
      </c>
      <c s="13">
        <f>'SO 31-32-03'!T7</f>
      </c>
    </row>
    <row r="79" spans="1:6" ht="12.75">
      <c r="A79" s="11" t="s">
        <v>2440</v>
      </c>
      <c s="12" t="s">
        <v>2441</v>
      </c>
      <c s="14">
        <f>'SO 32-32-01'!K8+'SO 32-32-01'!M8</f>
      </c>
      <c s="14">
        <f>C79*0.21</f>
      </c>
      <c s="14">
        <f>C79+D79</f>
      </c>
      <c s="13">
        <f>'SO 32-32-01'!T7</f>
      </c>
    </row>
    <row r="80" spans="1:6" ht="25.5">
      <c r="A80" s="11" t="s">
        <v>2531</v>
      </c>
      <c s="12" t="s">
        <v>2532</v>
      </c>
      <c s="14">
        <f>'SO 32-32-02'!K8+'SO 32-32-02'!M8</f>
      </c>
      <c s="14">
        <f>C80*0.21</f>
      </c>
      <c s="14">
        <f>C80+D80</f>
      </c>
      <c s="13">
        <f>'SO 32-32-02'!T7</f>
      </c>
    </row>
    <row r="81" spans="1:6" ht="12.75">
      <c r="A81" s="11" t="s">
        <v>2573</v>
      </c>
      <c s="12" t="s">
        <v>2574</v>
      </c>
      <c s="14">
        <f>0+C82+C83+C84+C85+C86+C87+C88+C89</f>
      </c>
      <c s="14">
        <f>C81*0.21</f>
      </c>
      <c s="14">
        <f>0+E82+E83+E84+E85+E86+E87+E88+E89</f>
      </c>
      <c s="13">
        <f>0+F82+F83+F84+F85+F86+F87+F88+F89</f>
      </c>
    </row>
    <row r="82" spans="1:6" ht="25.5">
      <c r="A82" s="11" t="s">
        <v>2575</v>
      </c>
      <c s="12" t="s">
        <v>2576</v>
      </c>
      <c s="14">
        <f>'SO 31-33-01'!K8+'SO 31-33-01'!M8</f>
      </c>
      <c s="14">
        <f>C82*0.21</f>
      </c>
      <c s="14">
        <f>C82+D82</f>
      </c>
      <c s="13">
        <f>'SO 31-33-01'!T7</f>
      </c>
    </row>
    <row r="83" spans="1:6" ht="25.5">
      <c r="A83" s="11" t="s">
        <v>2754</v>
      </c>
      <c s="12" t="s">
        <v>2755</v>
      </c>
      <c s="14">
        <f>'SO 31-33-02'!K8+'SO 31-33-02'!M8</f>
      </c>
      <c s="14">
        <f>C83*0.21</f>
      </c>
      <c s="14">
        <f>C83+D83</f>
      </c>
      <c s="13">
        <f>'SO 31-33-02'!T7</f>
      </c>
    </row>
    <row r="84" spans="1:6" ht="25.5">
      <c r="A84" s="11" t="s">
        <v>2783</v>
      </c>
      <c s="12" t="s">
        <v>2784</v>
      </c>
      <c s="14">
        <f>'SO 31-33-03'!K8+'SO 31-33-03'!M8</f>
      </c>
      <c s="14">
        <f>C84*0.21</f>
      </c>
      <c s="14">
        <f>C84+D84</f>
      </c>
      <c s="13">
        <f>'SO 31-33-03'!T7</f>
      </c>
    </row>
    <row r="85" spans="1:6" ht="25.5">
      <c r="A85" s="11" t="s">
        <v>2813</v>
      </c>
      <c s="12" t="s">
        <v>2814</v>
      </c>
      <c s="14">
        <f>'SO 31-33-04'!K8+'SO 31-33-04'!M8</f>
      </c>
      <c s="14">
        <f>C85*0.21</f>
      </c>
      <c s="14">
        <f>C85+D85</f>
      </c>
      <c s="13">
        <f>'SO 31-33-04'!T7</f>
      </c>
    </row>
    <row r="86" spans="1:6" ht="25.5">
      <c r="A86" s="11" t="s">
        <v>2839</v>
      </c>
      <c s="12" t="s">
        <v>2840</v>
      </c>
      <c s="14">
        <f>'SO 31-33-05'!K8+'SO 31-33-05'!M8</f>
      </c>
      <c s="14">
        <f>C86*0.21</f>
      </c>
      <c s="14">
        <f>C86+D86</f>
      </c>
      <c s="13">
        <f>'SO 31-33-05'!T7</f>
      </c>
    </row>
    <row r="87" spans="1:6" ht="25.5">
      <c r="A87" s="11" t="s">
        <v>2870</v>
      </c>
      <c s="12" t="s">
        <v>2871</v>
      </c>
      <c s="14">
        <f>'SO 31-33-06'!K8+'SO 31-33-06'!M8</f>
      </c>
      <c s="14">
        <f>C87*0.21</f>
      </c>
      <c s="14">
        <f>C87+D87</f>
      </c>
      <c s="13">
        <f>'SO 31-33-06'!T7</f>
      </c>
    </row>
    <row r="88" spans="1:6" ht="25.5">
      <c r="A88" s="11" t="s">
        <v>2888</v>
      </c>
      <c s="12" t="s">
        <v>2889</v>
      </c>
      <c s="14">
        <f>'SO 32-33-04'!K8+'SO 32-33-04'!M8</f>
      </c>
      <c s="14">
        <f>C88*0.21</f>
      </c>
      <c s="14">
        <f>C88+D88</f>
      </c>
      <c s="13">
        <f>'SO 32-33-04'!T7</f>
      </c>
    </row>
    <row r="89" spans="1:6" ht="25.5">
      <c r="A89" s="11" t="s">
        <v>2943</v>
      </c>
      <c s="12" t="s">
        <v>2944</v>
      </c>
      <c s="14">
        <f>'SO 32-33-05'!K8+'SO 32-33-05'!M8</f>
      </c>
      <c s="14">
        <f>C89*0.21</f>
      </c>
      <c s="14">
        <f>C89+D89</f>
      </c>
      <c s="13">
        <f>'SO 32-33-05'!T7</f>
      </c>
    </row>
    <row r="90" spans="1:6" ht="12.75">
      <c r="A90" s="11" t="s">
        <v>2969</v>
      </c>
      <c s="12" t="s">
        <v>2970</v>
      </c>
      <c s="14">
        <f>0+C91+C92+C93+C94+C95+C96+C97+C98+C99+C100+C101+C102+C103+C104+C105+C106+C107</f>
      </c>
      <c s="14">
        <f>C90*0.21</f>
      </c>
      <c s="14">
        <f>0+E91+E92+E93+E94+E95+E96+E97+E98+E99+E100+E101+E102+E103+E104+E105+E106+E107</f>
      </c>
      <c s="13">
        <f>0+F91+F92+F93+F94+F95+F96+F97+F98+F99+F100+F101+F102+F103+F104+F105+F106+F107</f>
      </c>
    </row>
    <row r="91" spans="1:6" ht="25.5">
      <c r="A91" s="11" t="s">
        <v>2971</v>
      </c>
      <c s="12" t="s">
        <v>2972</v>
      </c>
      <c s="14">
        <f>'SO 30-34-72'!K8+'SO 30-34-72'!M8</f>
      </c>
      <c s="14">
        <f>C91*0.21</f>
      </c>
      <c s="14">
        <f>C91+D91</f>
      </c>
      <c s="13">
        <f>'SO 30-34-72'!T7</f>
      </c>
    </row>
    <row r="92" spans="1:6" ht="25.5">
      <c r="A92" s="11" t="s">
        <v>2994</v>
      </c>
      <c s="12" t="s">
        <v>2995</v>
      </c>
      <c s="14">
        <f>'SO 31-34-01'!K8+'SO 31-34-01'!M8</f>
      </c>
      <c s="14">
        <f>C92*0.21</f>
      </c>
      <c s="14">
        <f>C92+D92</f>
      </c>
      <c s="13">
        <f>'SO 31-34-01'!T7</f>
      </c>
    </row>
    <row r="93" spans="1:6" ht="25.5">
      <c r="A93" s="11" t="s">
        <v>3320</v>
      </c>
      <c s="12" t="s">
        <v>3321</v>
      </c>
      <c s="14">
        <f>'SO 31-34-02'!K8+'SO 31-34-02'!M8</f>
      </c>
      <c s="14">
        <f>C93*0.21</f>
      </c>
      <c s="14">
        <f>C93+D93</f>
      </c>
      <c s="13">
        <f>'SO 31-34-02'!T7</f>
      </c>
    </row>
    <row r="94" spans="1:6" ht="25.5">
      <c r="A94" s="11" t="s">
        <v>3478</v>
      </c>
      <c s="12" t="s">
        <v>3479</v>
      </c>
      <c s="14">
        <f>'SO 31-34-03'!K8+'SO 31-34-03'!M8</f>
      </c>
      <c s="14">
        <f>C94*0.21</f>
      </c>
      <c s="14">
        <f>C94+D94</f>
      </c>
      <c s="13">
        <f>'SO 31-34-03'!T7</f>
      </c>
    </row>
    <row r="95" spans="1:6" ht="25.5">
      <c r="A95" s="11" t="s">
        <v>3585</v>
      </c>
      <c s="12" t="s">
        <v>3586</v>
      </c>
      <c s="14">
        <f>'SO 31-34-21'!K8+'SO 31-34-21'!M8</f>
      </c>
      <c s="14">
        <f>C95*0.21</f>
      </c>
      <c s="14">
        <f>C95+D95</f>
      </c>
      <c s="13">
        <f>'SO 31-34-21'!T7</f>
      </c>
    </row>
    <row r="96" spans="1:6" ht="25.5">
      <c r="A96" s="11" t="s">
        <v>3625</v>
      </c>
      <c s="12" t="s">
        <v>3626</v>
      </c>
      <c s="14">
        <f>'SO 31-34-31'!K8+'SO 31-34-31'!M8</f>
      </c>
      <c s="14">
        <f>C96*0.21</f>
      </c>
      <c s="14">
        <f>C96+D96</f>
      </c>
      <c s="13">
        <f>'SO 31-34-31'!T7</f>
      </c>
    </row>
    <row r="97" spans="1:6" ht="25.5">
      <c r="A97" s="11" t="s">
        <v>3644</v>
      </c>
      <c s="12" t="s">
        <v>3645</v>
      </c>
      <c s="14">
        <f>'SO 32-34-02'!K8+'SO 32-34-02'!M8</f>
      </c>
      <c s="14">
        <f>C97*0.21</f>
      </c>
      <c s="14">
        <f>C97+D97</f>
      </c>
      <c s="13">
        <f>'SO 32-34-02'!T7</f>
      </c>
    </row>
    <row r="98" spans="1:6" ht="25.5">
      <c r="A98" s="11" t="s">
        <v>3705</v>
      </c>
      <c s="12" t="s">
        <v>3706</v>
      </c>
      <c s="14">
        <f>'SO 32-34-03'!K8+'SO 32-34-03'!M8</f>
      </c>
      <c s="14">
        <f>C98*0.21</f>
      </c>
      <c s="14">
        <f>C98+D98</f>
      </c>
      <c s="13">
        <f>'SO 32-34-03'!T7</f>
      </c>
    </row>
    <row r="99" spans="1:6" ht="25.5">
      <c r="A99" s="11" t="s">
        <v>3791</v>
      </c>
      <c s="12" t="s">
        <v>3792</v>
      </c>
      <c s="14">
        <f>'SO 32-34-04'!K8+'SO 32-34-04'!M8</f>
      </c>
      <c s="14">
        <f>C99*0.21</f>
      </c>
      <c s="14">
        <f>C99+D99</f>
      </c>
      <c s="13">
        <f>'SO 32-34-04'!T7</f>
      </c>
    </row>
    <row r="100" spans="1:6" ht="25.5">
      <c r="A100" s="11" t="s">
        <v>3863</v>
      </c>
      <c s="12" t="s">
        <v>3864</v>
      </c>
      <c s="14">
        <f>'SO 32-34-21'!K8+'SO 32-34-21'!M8</f>
      </c>
      <c s="14">
        <f>C100*0.21</f>
      </c>
      <c s="14">
        <f>C100+D100</f>
      </c>
      <c s="13">
        <f>'SO 32-34-21'!T7</f>
      </c>
    </row>
    <row r="101" spans="1:6" ht="25.5">
      <c r="A101" s="11" t="s">
        <v>3923</v>
      </c>
      <c s="12" t="s">
        <v>3924</v>
      </c>
      <c s="14">
        <f>'SO 32-34-22'!K8+'SO 32-34-22'!M8</f>
      </c>
      <c s="14">
        <f>C101*0.21</f>
      </c>
      <c s="14">
        <f>C101+D101</f>
      </c>
      <c s="13">
        <f>'SO 32-34-22'!T7</f>
      </c>
    </row>
    <row r="102" spans="1:6" ht="25.5">
      <c r="A102" s="11" t="s">
        <v>3962</v>
      </c>
      <c s="12" t="s">
        <v>3963</v>
      </c>
      <c s="14">
        <f>'SO 32-34-23'!K8+'SO 32-34-23'!M8</f>
      </c>
      <c s="14">
        <f>C102*0.21</f>
      </c>
      <c s="14">
        <f>C102+D102</f>
      </c>
      <c s="13">
        <f>'SO 32-34-23'!T7</f>
      </c>
    </row>
    <row r="103" spans="1:6" ht="25.5">
      <c r="A103" s="11" t="s">
        <v>4041</v>
      </c>
      <c s="12" t="s">
        <v>4042</v>
      </c>
      <c s="14">
        <f>'SO 32-34-24'!K8+'SO 32-34-24'!M8</f>
      </c>
      <c s="14">
        <f>C103*0.21</f>
      </c>
      <c s="14">
        <f>C103+D103</f>
      </c>
      <c s="13">
        <f>'SO 32-34-24'!T7</f>
      </c>
    </row>
    <row r="104" spans="1:6" ht="25.5">
      <c r="A104" s="11" t="s">
        <v>4074</v>
      </c>
      <c s="12" t="s">
        <v>4075</v>
      </c>
      <c s="14">
        <f>'SO 32-34-25'!K8+'SO 32-34-25'!M8</f>
      </c>
      <c s="14">
        <f>C104*0.21</f>
      </c>
      <c s="14">
        <f>C104+D104</f>
      </c>
      <c s="13">
        <f>'SO 32-34-25'!T7</f>
      </c>
    </row>
    <row r="105" spans="1:6" ht="25.5">
      <c r="A105" s="11" t="s">
        <v>4114</v>
      </c>
      <c s="12" t="s">
        <v>4115</v>
      </c>
      <c s="14">
        <f>'SO 32-34-31'!K8+'SO 32-34-31'!M8</f>
      </c>
      <c s="14">
        <f>C105*0.21</f>
      </c>
      <c s="14">
        <f>C105+D105</f>
      </c>
      <c s="13">
        <f>'SO 32-34-31'!T7</f>
      </c>
    </row>
    <row r="106" spans="1:6" ht="25.5">
      <c r="A106" s="11" t="s">
        <v>4123</v>
      </c>
      <c s="12" t="s">
        <v>4124</v>
      </c>
      <c s="14">
        <f>'SO 32-34-32'!K8+'SO 32-34-32'!M8</f>
      </c>
      <c s="14">
        <f>C106*0.21</f>
      </c>
      <c s="14">
        <f>C106+D106</f>
      </c>
      <c s="13">
        <f>'SO 32-34-32'!T7</f>
      </c>
    </row>
    <row r="107" spans="1:6" ht="25.5">
      <c r="A107" s="11" t="s">
        <v>4130</v>
      </c>
      <c s="12" t="s">
        <v>4131</v>
      </c>
      <c s="14">
        <f>'SO 32-34-41'!K8+'SO 32-34-41'!M8</f>
      </c>
      <c s="14">
        <f>C107*0.21</f>
      </c>
      <c s="14">
        <f>C107+D107</f>
      </c>
      <c s="13">
        <f>'SO 32-34-41'!T7</f>
      </c>
    </row>
    <row r="108" spans="1:6" ht="12.75">
      <c r="A108" s="11" t="s">
        <v>4155</v>
      </c>
      <c s="12" t="s">
        <v>4156</v>
      </c>
      <c s="14">
        <f>0+C109+C110+C111+C112+C113+C114+C115+C116+C117</f>
      </c>
      <c s="14">
        <f>C108*0.21</f>
      </c>
      <c s="14">
        <f>0+E109+E110+E111+E112+E113+E114+E115+E116+E117</f>
      </c>
      <c s="13">
        <f>0+F109+F110+F111+F112+F113+F114+F115+F116+F117</f>
      </c>
    </row>
    <row r="109" spans="1:6" ht="25.5">
      <c r="A109" s="11" t="s">
        <v>4157</v>
      </c>
      <c s="12" t="s">
        <v>4158</v>
      </c>
      <c s="14">
        <f>'SO 31-35-03'!K8+'SO 31-35-03'!M8</f>
      </c>
      <c s="14">
        <f>C109*0.21</f>
      </c>
      <c s="14">
        <f>C109+D109</f>
      </c>
      <c s="13">
        <f>'SO 31-35-03'!T7</f>
      </c>
    </row>
    <row r="110" spans="1:6" ht="25.5">
      <c r="A110" s="11" t="s">
        <v>4188</v>
      </c>
      <c s="12" t="s">
        <v>4189</v>
      </c>
      <c s="14">
        <f>'SO 31-35-60'!K8+'SO 31-35-60'!M8</f>
      </c>
      <c s="14">
        <f>C110*0.21</f>
      </c>
      <c s="14">
        <f>C110+D110</f>
      </c>
      <c s="13">
        <f>'SO 31-35-60'!T7</f>
      </c>
    </row>
    <row r="111" spans="1:6" ht="12.75">
      <c r="A111" s="11" t="s">
        <v>4261</v>
      </c>
      <c s="12" t="s">
        <v>4262</v>
      </c>
      <c s="14">
        <f>'SO 99-35-02'!K8+'SO 99-35-02'!M8</f>
      </c>
      <c s="14">
        <f>C111*0.21</f>
      </c>
      <c s="14">
        <f>C111+D111</f>
      </c>
      <c s="13">
        <f>'SO 99-35-02'!T7</f>
      </c>
    </row>
    <row r="112" spans="1:6" ht="12.75">
      <c r="A112" s="11" t="s">
        <v>4274</v>
      </c>
      <c s="12" t="s">
        <v>4275</v>
      </c>
      <c s="14">
        <f>'SO 99-80-01'!K8+'SO 99-80-01'!M8</f>
      </c>
      <c s="14">
        <f>C112*0.21</f>
      </c>
      <c s="14">
        <f>C112+D112</f>
      </c>
      <c s="13">
        <f>'SO 99-80-01'!T7</f>
      </c>
    </row>
    <row r="113" spans="1:6" ht="12.75">
      <c r="A113" s="11" t="s">
        <v>4298</v>
      </c>
      <c s="12" t="s">
        <v>4299</v>
      </c>
      <c s="14">
        <f>'SO 99-80-03'!K8+'SO 99-80-03'!M8</f>
      </c>
      <c s="14">
        <f>C113*0.21</f>
      </c>
      <c s="14">
        <f>C113+D113</f>
      </c>
      <c s="13">
        <f>'SO 99-80-03'!T7</f>
      </c>
    </row>
    <row r="114" spans="1:6" ht="12.75">
      <c r="A114" s="11" t="s">
        <v>4301</v>
      </c>
      <c s="12" t="s">
        <v>4302</v>
      </c>
      <c s="14">
        <f>'SO 99-80-03.01'!K8+'SO 99-80-03.01'!M8</f>
      </c>
      <c s="14">
        <f>C114*0.21</f>
      </c>
      <c s="14">
        <f>C114+D114</f>
      </c>
      <c s="13">
        <f>'SO 99-80-03.01'!T7</f>
      </c>
    </row>
    <row r="115" spans="1:6" ht="12.75">
      <c r="A115" s="11" t="s">
        <v>4316</v>
      </c>
      <c s="12" t="s">
        <v>4317</v>
      </c>
      <c s="14">
        <f>'SO 99-83-01'!K8+'SO 99-83-01'!M8</f>
      </c>
      <c s="14">
        <f>C115*0.21</f>
      </c>
      <c s="14">
        <f>C115+D115</f>
      </c>
      <c s="13">
        <f>'SO 99-83-01'!T7</f>
      </c>
    </row>
    <row r="116" spans="1:6" ht="12.75">
      <c r="A116" s="11" t="s">
        <v>4363</v>
      </c>
      <c s="12" t="s">
        <v>4364</v>
      </c>
      <c s="14">
        <f>'SO 99-83-01.01'!K8+'SO 99-83-01.01'!M8</f>
      </c>
      <c s="14">
        <f>C116*0.21</f>
      </c>
      <c s="14">
        <f>C116+D116</f>
      </c>
      <c s="13">
        <f>'SO 99-83-01.01'!T7</f>
      </c>
    </row>
    <row r="117" spans="1:6" ht="12.75">
      <c r="A117" s="11" t="s">
        <v>4366</v>
      </c>
      <c s="12" t="s">
        <v>4367</v>
      </c>
      <c s="14">
        <f>'SO 99-83-01.02'!K8+'SO 99-83-01.02'!M8</f>
      </c>
      <c s="14">
        <f>C117*0.21</f>
      </c>
      <c s="14">
        <f>C117+D117</f>
      </c>
      <c s="13">
        <f>'SO 99-83-01.02'!T7</f>
      </c>
    </row>
    <row r="118" spans="1:6" ht="12.75">
      <c r="A118" s="11" t="s">
        <v>4369</v>
      </c>
      <c s="12" t="s">
        <v>4370</v>
      </c>
      <c s="14">
        <f>0+C119+C120+C121+C122+C123+C124+C125+C126+C127+C128+C129+C130+C131+C132+C133+C134+C135+C136</f>
      </c>
      <c s="14">
        <f>C118*0.21</f>
      </c>
      <c s="14">
        <f>0+E119+E120+E121+E122+E123+E124+E125+E126+E127+E128+E129+E130+E131+E132+E133+E134+E135+E136</f>
      </c>
      <c s="13">
        <f>0+F119+F120+F121+F122+F123+F124+F125+F126+F127+F128+F129+F130+F131+F132+F133+F134+F135+F136</f>
      </c>
    </row>
    <row r="119" spans="1:6" ht="25.5">
      <c r="A119" s="11" t="s">
        <v>4371</v>
      </c>
      <c s="12" t="s">
        <v>4372</v>
      </c>
      <c s="14">
        <f>'SO 31-36-01'!K8+'SO 31-36-01'!M8</f>
      </c>
      <c s="14">
        <f>C119*0.21</f>
      </c>
      <c s="14">
        <f>C119+D119</f>
      </c>
      <c s="13">
        <f>'SO 31-36-01'!T7</f>
      </c>
    </row>
    <row r="120" spans="1:6" ht="12.75">
      <c r="A120" s="11" t="s">
        <v>4383</v>
      </c>
      <c s="12" t="s">
        <v>4384</v>
      </c>
      <c s="14">
        <f>'SO 31-36-02'!K8+'SO 31-36-02'!M8</f>
      </c>
      <c s="14">
        <f>C120*0.21</f>
      </c>
      <c s="14">
        <f>C120+D120</f>
      </c>
      <c s="13">
        <f>'SO 31-36-02'!T7</f>
      </c>
    </row>
    <row r="121" spans="1:6" ht="25.5">
      <c r="A121" s="11" t="s">
        <v>4425</v>
      </c>
      <c s="12" t="s">
        <v>4426</v>
      </c>
      <c s="14">
        <f>'SO 31-36-03'!K8+'SO 31-36-03'!M8</f>
      </c>
      <c s="14">
        <f>C121*0.21</f>
      </c>
      <c s="14">
        <f>C121+D121</f>
      </c>
      <c s="13">
        <f>'SO 31-36-03'!T7</f>
      </c>
    </row>
    <row r="122" spans="1:6" ht="12.75">
      <c r="A122" s="11" t="s">
        <v>4460</v>
      </c>
      <c s="12" t="s">
        <v>4461</v>
      </c>
      <c s="14">
        <f>'SO 31-36-04'!K8+'SO 31-36-04'!M8</f>
      </c>
      <c s="14">
        <f>C122*0.21</f>
      </c>
      <c s="14">
        <f>C122+D122</f>
      </c>
      <c s="13">
        <f>'SO 31-36-04'!T7</f>
      </c>
    </row>
    <row r="123" spans="1:6" ht="25.5">
      <c r="A123" s="11" t="s">
        <v>4482</v>
      </c>
      <c s="12" t="s">
        <v>4483</v>
      </c>
      <c s="14">
        <f>'SO 31-36-11'!K8+'SO 31-36-11'!M8</f>
      </c>
      <c s="14">
        <f>C123*0.21</f>
      </c>
      <c s="14">
        <f>C123+D123</f>
      </c>
      <c s="13">
        <f>'SO 31-36-11'!T7</f>
      </c>
    </row>
    <row r="124" spans="1:6" ht="25.5">
      <c r="A124" s="11" t="s">
        <v>4548</v>
      </c>
      <c s="12" t="s">
        <v>4549</v>
      </c>
      <c s="14">
        <f>'SO 31-36-21'!K8+'SO 31-36-21'!M8</f>
      </c>
      <c s="14">
        <f>C124*0.21</f>
      </c>
      <c s="14">
        <f>C124+D124</f>
      </c>
      <c s="13">
        <f>'SO 31-36-21'!T7</f>
      </c>
    </row>
    <row r="125" spans="1:6" ht="25.5">
      <c r="A125" s="11" t="s">
        <v>4638</v>
      </c>
      <c s="12" t="s">
        <v>4639</v>
      </c>
      <c s="14">
        <f>'SO 32-36-01'!K8+'SO 32-36-01'!M8</f>
      </c>
      <c s="14">
        <f>C125*0.21</f>
      </c>
      <c s="14">
        <f>C125+D125</f>
      </c>
      <c s="13">
        <f>'SO 32-36-01'!T7</f>
      </c>
    </row>
    <row r="126" spans="1:6" ht="12.75">
      <c r="A126" s="11" t="s">
        <v>4677</v>
      </c>
      <c s="12" t="s">
        <v>4678</v>
      </c>
      <c s="14">
        <f>'SO 32-36-02'!K8+'SO 32-36-02'!M8</f>
      </c>
      <c s="14">
        <f>C126*0.21</f>
      </c>
      <c s="14">
        <f>C126+D126</f>
      </c>
      <c s="13">
        <f>'SO 32-36-02'!T7</f>
      </c>
    </row>
    <row r="127" spans="1:6" ht="25.5">
      <c r="A127" s="11" t="s">
        <v>4692</v>
      </c>
      <c s="12" t="s">
        <v>4693</v>
      </c>
      <c s="14">
        <f>'SO 32-36-03'!K8+'SO 32-36-03'!M8</f>
      </c>
      <c s="14">
        <f>C127*0.21</f>
      </c>
      <c s="14">
        <f>C127+D127</f>
      </c>
      <c s="13">
        <f>'SO 32-36-03'!T7</f>
      </c>
    </row>
    <row r="128" spans="1:6" ht="25.5">
      <c r="A128" s="11" t="s">
        <v>4712</v>
      </c>
      <c s="12" t="s">
        <v>4713</v>
      </c>
      <c s="14">
        <f>'SO 32-36-04'!K8+'SO 32-36-04'!M8</f>
      </c>
      <c s="14">
        <f>C128*0.21</f>
      </c>
      <c s="14">
        <f>C128+D128</f>
      </c>
      <c s="13">
        <f>'SO 32-36-04'!T7</f>
      </c>
    </row>
    <row r="129" spans="1:6" ht="25.5">
      <c r="A129" s="11" t="s">
        <v>4720</v>
      </c>
      <c s="12" t="s">
        <v>4721</v>
      </c>
      <c s="14">
        <f>'SO 32-36-11'!K8+'SO 32-36-11'!M8</f>
      </c>
      <c s="14">
        <f>C129*0.21</f>
      </c>
      <c s="14">
        <f>C129+D129</f>
      </c>
      <c s="13">
        <f>'SO 32-36-11'!T7</f>
      </c>
    </row>
    <row r="130" spans="1:6" ht="25.5">
      <c r="A130" s="11" t="s">
        <v>4757</v>
      </c>
      <c s="12" t="s">
        <v>4758</v>
      </c>
      <c s="14">
        <f>'SO 32-36-12'!K8+'SO 32-36-12'!M8</f>
      </c>
      <c s="14">
        <f>C130*0.21</f>
      </c>
      <c s="14">
        <f>C130+D130</f>
      </c>
      <c s="13">
        <f>'SO 32-36-12'!T7</f>
      </c>
    </row>
    <row r="131" spans="1:6" ht="25.5">
      <c r="A131" s="11" t="s">
        <v>4779</v>
      </c>
      <c s="12" t="s">
        <v>4780</v>
      </c>
      <c s="14">
        <f>'SO 32-36-13'!K8+'SO 32-36-13'!M8</f>
      </c>
      <c s="14">
        <f>C131*0.21</f>
      </c>
      <c s="14">
        <f>C131+D131</f>
      </c>
      <c s="13">
        <f>'SO 32-36-13'!T7</f>
      </c>
    </row>
    <row r="132" spans="1:6" ht="25.5">
      <c r="A132" s="11" t="s">
        <v>4805</v>
      </c>
      <c s="12" t="s">
        <v>4806</v>
      </c>
      <c s="14">
        <f>'SO 32-36-14'!K8+'SO 32-36-14'!M8</f>
      </c>
      <c s="14">
        <f>C132*0.21</f>
      </c>
      <c s="14">
        <f>C132+D132</f>
      </c>
      <c s="13">
        <f>'SO 32-36-14'!T7</f>
      </c>
    </row>
    <row r="133" spans="1:6" ht="25.5">
      <c r="A133" s="11" t="s">
        <v>4813</v>
      </c>
      <c s="12" t="s">
        <v>4814</v>
      </c>
      <c s="14">
        <f>'SO 32-36-21'!K8+'SO 32-36-21'!M8</f>
      </c>
      <c s="14">
        <f>C133*0.21</f>
      </c>
      <c s="14">
        <f>C133+D133</f>
      </c>
      <c s="13">
        <f>'SO 32-36-21'!T7</f>
      </c>
    </row>
    <row r="134" spans="1:6" ht="25.5">
      <c r="A134" s="11" t="s">
        <v>4873</v>
      </c>
      <c s="12" t="s">
        <v>4874</v>
      </c>
      <c s="14">
        <f>'SO 32-36-22'!K8+'SO 32-36-22'!M8</f>
      </c>
      <c s="14">
        <f>C134*0.21</f>
      </c>
      <c s="14">
        <f>C134+D134</f>
      </c>
      <c s="13">
        <f>'SO 32-36-22'!T7</f>
      </c>
    </row>
    <row r="135" spans="1:6" ht="25.5">
      <c r="A135" s="11" t="s">
        <v>4919</v>
      </c>
      <c s="12" t="s">
        <v>4920</v>
      </c>
      <c s="14">
        <f>'SO 32-36-23'!K8+'SO 32-36-23'!M8</f>
      </c>
      <c s="14">
        <f>C135*0.21</f>
      </c>
      <c s="14">
        <f>C135+D135</f>
      </c>
      <c s="13">
        <f>'SO 32-36-23'!T7</f>
      </c>
    </row>
    <row r="136" spans="1:6" ht="25.5">
      <c r="A136" s="11" t="s">
        <v>4970</v>
      </c>
      <c s="12" t="s">
        <v>4971</v>
      </c>
      <c s="14">
        <f>'SO 32-36-31'!K8+'SO 32-36-31'!M8</f>
      </c>
      <c s="14">
        <f>C136*0.21</f>
      </c>
      <c s="14">
        <f>C136+D136</f>
      </c>
      <c s="13">
        <f>'SO 32-36-31'!T7</f>
      </c>
    </row>
    <row r="137" spans="1:6" ht="12.75">
      <c r="A137" s="11" t="s">
        <v>5034</v>
      </c>
      <c s="12" t="s">
        <v>5035</v>
      </c>
      <c s="14">
        <f>0+C138+C139+C140+C141+C142+C143+C144+C145</f>
      </c>
      <c s="14">
        <f>C137*0.21</f>
      </c>
      <c s="14">
        <f>0+E138+E139+E140+E141+E142+E143+E144+E145</f>
      </c>
      <c s="13">
        <f>0+F138+F139+F140+F141+F142+F143+F144+F145</f>
      </c>
    </row>
    <row r="138" spans="1:6" ht="12.75">
      <c r="A138" s="11" t="s">
        <v>5036</v>
      </c>
      <c s="12" t="s">
        <v>5037</v>
      </c>
      <c s="14">
        <f>'SO 31-38-03'!K8+'SO 31-38-03'!M8</f>
      </c>
      <c s="14">
        <f>C138*0.21</f>
      </c>
      <c s="14">
        <f>C138+D138</f>
      </c>
      <c s="13">
        <f>'SO 31-38-03'!T7</f>
      </c>
    </row>
    <row r="139" spans="1:6" ht="25.5">
      <c r="A139" s="11" t="s">
        <v>5075</v>
      </c>
      <c s="12" t="s">
        <v>5076</v>
      </c>
      <c s="14">
        <f>'SO 31-38-04'!K8+'SO 31-38-04'!M8</f>
      </c>
      <c s="14">
        <f>C139*0.21</f>
      </c>
      <c s="14">
        <f>C139+D139</f>
      </c>
      <c s="13">
        <f>'SO 31-38-04'!T7</f>
      </c>
    </row>
    <row r="140" spans="1:6" ht="12.75">
      <c r="A140" s="11" t="s">
        <v>5121</v>
      </c>
      <c s="12" t="s">
        <v>5122</v>
      </c>
      <c s="14">
        <f>'SO 31-38-06'!K8+'SO 31-38-06'!M8</f>
      </c>
      <c s="14">
        <f>C140*0.21</f>
      </c>
      <c s="14">
        <f>C140+D140</f>
      </c>
      <c s="13">
        <f>'SO 31-38-06'!T7</f>
      </c>
    </row>
    <row r="141" spans="1:6" ht="25.5">
      <c r="A141" s="11" t="s">
        <v>5138</v>
      </c>
      <c s="12" t="s">
        <v>5139</v>
      </c>
      <c s="14">
        <f>'SO 32-38-01'!K8+'SO 32-38-01'!M8</f>
      </c>
      <c s="14">
        <f>C141*0.21</f>
      </c>
      <c s="14">
        <f>C141+D141</f>
      </c>
      <c s="13">
        <f>'SO 32-38-01'!T7</f>
      </c>
    </row>
    <row r="142" spans="1:6" ht="25.5">
      <c r="A142" s="11" t="s">
        <v>5158</v>
      </c>
      <c s="12" t="s">
        <v>5159</v>
      </c>
      <c s="14">
        <f>'SO 32-38-02'!K8+'SO 32-38-02'!M8</f>
      </c>
      <c s="14">
        <f>C142*0.21</f>
      </c>
      <c s="14">
        <f>C142+D142</f>
      </c>
      <c s="13">
        <f>'SO 32-38-02'!T7</f>
      </c>
    </row>
    <row r="143" spans="1:6" ht="25.5">
      <c r="A143" s="11" t="s">
        <v>5181</v>
      </c>
      <c s="12" t="s">
        <v>5182</v>
      </c>
      <c s="14">
        <f>'SO 32-38-05'!K8+'SO 32-38-05'!M8</f>
      </c>
      <c s="14">
        <f>C143*0.21</f>
      </c>
      <c s="14">
        <f>C143+D143</f>
      </c>
      <c s="13">
        <f>'SO 32-38-05'!T7</f>
      </c>
    </row>
    <row r="144" spans="1:6" ht="25.5">
      <c r="A144" s="11" t="s">
        <v>5202</v>
      </c>
      <c s="12" t="s">
        <v>5203</v>
      </c>
      <c s="14">
        <f>'SO 32-38-06'!K8+'SO 32-38-06'!M8</f>
      </c>
      <c s="14">
        <f>C144*0.21</f>
      </c>
      <c s="14">
        <f>C144+D144</f>
      </c>
      <c s="13">
        <f>'SO 32-38-06'!T7</f>
      </c>
    </row>
    <row r="145" spans="1:6" ht="25.5">
      <c r="A145" s="11" t="s">
        <v>5217</v>
      </c>
      <c s="12" t="s">
        <v>5218</v>
      </c>
      <c s="14">
        <f>'SO 34-38-01'!K8+'SO 34-38-01'!M8</f>
      </c>
      <c s="14">
        <f>C145*0.21</f>
      </c>
      <c s="14">
        <f>C145+D145</f>
      </c>
      <c s="13">
        <f>'SO 34-38-01'!T7</f>
      </c>
    </row>
    <row r="146" spans="1:6" ht="12.75">
      <c r="A146" s="11" t="s">
        <v>5255</v>
      </c>
      <c s="12" t="s">
        <v>5256</v>
      </c>
      <c s="14">
        <f>0+C147</f>
      </c>
      <c s="14">
        <f>C146*0.21</f>
      </c>
      <c s="14">
        <f>0+E147</f>
      </c>
      <c s="13">
        <f>0+F147</f>
      </c>
    </row>
    <row r="147" spans="1:6" ht="12.75">
      <c r="A147" s="11" t="s">
        <v>5257</v>
      </c>
      <c s="12" t="s">
        <v>5258</v>
      </c>
      <c s="14">
        <f>'SO 31-39-01'!K8+'SO 31-39-01'!M8</f>
      </c>
      <c s="14">
        <f>C147*0.21</f>
      </c>
      <c s="14">
        <f>C147+D147</f>
      </c>
      <c s="13">
        <f>'SO 31-39-01'!T7</f>
      </c>
    </row>
    <row r="148" spans="1:6" ht="12.75">
      <c r="A148" s="11" t="s">
        <v>5324</v>
      </c>
      <c s="12" t="s">
        <v>5325</v>
      </c>
      <c s="14">
        <f>0+C149+C150+C151+C152+C153+C154+C155+C156+C157+C158+C159+C160+C161+C162+C163+C164+C165+C166+C167+C168+C169+C170+C171+C172</f>
      </c>
      <c s="14">
        <f>C148*0.21</f>
      </c>
      <c s="14">
        <f>0+E149+E150+E151+E152+E153+E154+E155+E156+E157+E158+E159+E160+E161+E162+E163+E164+E165+E166+E167+E168+E169+E170+E171+E172</f>
      </c>
      <c s="13">
        <f>0+F149+F150+F151+F152+F153+F154+F155+F156+F157+F158+F159+F160+F161+F162+F163+F164+F165+F166+F167+F168+F169+F170+F171+F172</f>
      </c>
    </row>
    <row r="149" spans="1:6" ht="12.75">
      <c r="A149" s="11" t="s">
        <v>5326</v>
      </c>
      <c s="12" t="s">
        <v>5327</v>
      </c>
      <c s="14">
        <f>'SO 31-51-01'!K8+'SO 31-51-01'!M8</f>
      </c>
      <c s="14">
        <f>C149*0.21</f>
      </c>
      <c s="14">
        <f>C149+D149</f>
      </c>
      <c s="13">
        <f>'SO 31-51-01'!T7</f>
      </c>
    </row>
    <row r="150" spans="1:6" ht="12.75">
      <c r="A150" s="11" t="s">
        <v>5844</v>
      </c>
      <c s="12" t="s">
        <v>5845</v>
      </c>
      <c s="14">
        <f>'SO 31-51-02'!K8+'SO 31-51-02'!M8</f>
      </c>
      <c s="14">
        <f>C150*0.21</f>
      </c>
      <c s="14">
        <f>C150+D150</f>
      </c>
      <c s="13">
        <f>'SO 31-51-02'!T7</f>
      </c>
    </row>
    <row r="151" spans="1:6" ht="12.75">
      <c r="A151" s="11" t="s">
        <v>6386</v>
      </c>
      <c s="12" t="s">
        <v>6387</v>
      </c>
      <c s="14">
        <f>'SO 31-51-03'!K8+'SO 31-51-03'!M8</f>
      </c>
      <c s="14">
        <f>C151*0.21</f>
      </c>
      <c s="14">
        <f>C151+D151</f>
      </c>
      <c s="13">
        <f>'SO 31-51-03'!T7</f>
      </c>
    </row>
    <row r="152" spans="1:6" ht="12.75">
      <c r="A152" s="11" t="s">
        <v>6414</v>
      </c>
      <c s="12" t="s">
        <v>6415</v>
      </c>
      <c s="14">
        <f>'SO 31-51-04'!K8+'SO 31-51-04'!M8</f>
      </c>
      <c s="14">
        <f>C152*0.21</f>
      </c>
      <c s="14">
        <f>C152+D152</f>
      </c>
      <c s="13">
        <f>'SO 31-51-04'!T7</f>
      </c>
    </row>
    <row r="153" spans="1:6" ht="12.75">
      <c r="A153" s="11" t="s">
        <v>6439</v>
      </c>
      <c s="12" t="s">
        <v>6440</v>
      </c>
      <c s="14">
        <f>'SO 31-52-01'!K8+'SO 31-52-01'!M8</f>
      </c>
      <c s="14">
        <f>C153*0.21</f>
      </c>
      <c s="14">
        <f>C153+D153</f>
      </c>
      <c s="13">
        <f>'SO 31-52-01'!T7</f>
      </c>
    </row>
    <row r="154" spans="1:6" ht="12.75">
      <c r="A154" s="11" t="s">
        <v>6637</v>
      </c>
      <c s="12" t="s">
        <v>6638</v>
      </c>
      <c s="14">
        <f>'SO 31-52-02'!K8+'SO 31-52-02'!M8</f>
      </c>
      <c s="14">
        <f>C154*0.21</f>
      </c>
      <c s="14">
        <f>C154+D154</f>
      </c>
      <c s="13">
        <f>'SO 31-52-02'!T7</f>
      </c>
    </row>
    <row r="155" spans="1:6" ht="12.75">
      <c r="A155" s="11" t="s">
        <v>6716</v>
      </c>
      <c s="12" t="s">
        <v>6717</v>
      </c>
      <c s="14">
        <f>'SO 31-54-01'!K8+'SO 31-54-01'!M8</f>
      </c>
      <c s="14">
        <f>C155*0.21</f>
      </c>
      <c s="14">
        <f>C155+D155</f>
      </c>
      <c s="13">
        <f>'SO 31-54-01'!T7</f>
      </c>
    </row>
    <row r="156" spans="1:6" ht="12.75">
      <c r="A156" s="11" t="s">
        <v>6799</v>
      </c>
      <c s="12" t="s">
        <v>6800</v>
      </c>
      <c s="14">
        <f>'SO 31-55-01'!K8+'SO 31-55-01'!M8</f>
      </c>
      <c s="14">
        <f>C156*0.21</f>
      </c>
      <c s="14">
        <f>C156+D156</f>
      </c>
      <c s="13">
        <f>'SO 31-55-01'!T7</f>
      </c>
    </row>
    <row r="157" spans="1:6" ht="12.75">
      <c r="A157" s="11" t="s">
        <v>6842</v>
      </c>
      <c s="12" t="s">
        <v>6843</v>
      </c>
      <c s="14">
        <f>'SO 31-55-02'!K8+'SO 31-55-02'!M8</f>
      </c>
      <c s="14">
        <f>C157*0.21</f>
      </c>
      <c s="14">
        <f>C157+D157</f>
      </c>
      <c s="13">
        <f>'SO 31-55-02'!T7</f>
      </c>
    </row>
    <row r="158" spans="1:6" ht="12.75">
      <c r="A158" s="11" t="s">
        <v>6863</v>
      </c>
      <c s="12" t="s">
        <v>6864</v>
      </c>
      <c s="14">
        <f>'SO 31-55-03'!K8+'SO 31-55-03'!M8</f>
      </c>
      <c s="14">
        <f>C158*0.21</f>
      </c>
      <c s="14">
        <f>C158+D158</f>
      </c>
      <c s="13">
        <f>'SO 31-55-03'!T7</f>
      </c>
    </row>
    <row r="159" spans="1:6" ht="12.75">
      <c r="A159" s="11" t="s">
        <v>6881</v>
      </c>
      <c s="12" t="s">
        <v>6882</v>
      </c>
      <c s="14">
        <f>'SO 32-51-01'!K8+'SO 32-51-01'!M8</f>
      </c>
      <c s="14">
        <f>C159*0.21</f>
      </c>
      <c s="14">
        <f>C159+D159</f>
      </c>
      <c s="13">
        <f>'SO 32-51-01'!T7</f>
      </c>
    </row>
    <row r="160" spans="1:6" ht="12.75">
      <c r="A160" s="11" t="s">
        <v>6977</v>
      </c>
      <c s="12" t="s">
        <v>6978</v>
      </c>
      <c s="14">
        <f>'SO 32-51-02'!K8+'SO 32-51-02'!M8</f>
      </c>
      <c s="14">
        <f>C160*0.21</f>
      </c>
      <c s="14">
        <f>C160+D160</f>
      </c>
      <c s="13">
        <f>'SO 32-51-02'!T7</f>
      </c>
    </row>
    <row r="161" spans="1:6" ht="12.75">
      <c r="A161" s="11" t="s">
        <v>6980</v>
      </c>
      <c s="12" t="s">
        <v>6981</v>
      </c>
      <c s="14">
        <f>'SO 32-51-03'!K8+'SO 32-51-03'!M8</f>
      </c>
      <c s="14">
        <f>C161*0.21</f>
      </c>
      <c s="14">
        <f>C161+D161</f>
      </c>
      <c s="13">
        <f>'SO 32-51-03'!T7</f>
      </c>
    </row>
    <row r="162" spans="1:6" ht="25.5">
      <c r="A162" s="11" t="s">
        <v>6994</v>
      </c>
      <c s="12" t="s">
        <v>6995</v>
      </c>
      <c s="14">
        <f>'SO 32-51-04'!K8+'SO 32-51-04'!M8</f>
      </c>
      <c s="14">
        <f>C162*0.21</f>
      </c>
      <c s="14">
        <f>C162+D162</f>
      </c>
      <c s="13">
        <f>'SO 32-51-04'!T7</f>
      </c>
    </row>
    <row r="163" spans="1:6" ht="25.5">
      <c r="A163" s="11" t="s">
        <v>6997</v>
      </c>
      <c s="12" t="s">
        <v>6998</v>
      </c>
      <c s="14">
        <f>'SO 32-52-01'!K8+'SO 32-52-01'!M8</f>
      </c>
      <c s="14">
        <f>C163*0.21</f>
      </c>
      <c s="14">
        <f>C163+D163</f>
      </c>
      <c s="13">
        <f>'SO 32-52-01'!T7</f>
      </c>
    </row>
    <row r="164" spans="1:6" ht="25.5">
      <c r="A164" s="11" t="s">
        <v>7090</v>
      </c>
      <c s="12" t="s">
        <v>7091</v>
      </c>
      <c s="14">
        <f>'SO 32-52-02'!K8+'SO 32-52-02'!M8</f>
      </c>
      <c s="14">
        <f>C164*0.21</f>
      </c>
      <c s="14">
        <f>C164+D164</f>
      </c>
      <c s="13">
        <f>'SO 32-52-02'!T7</f>
      </c>
    </row>
    <row r="165" spans="1:6" ht="25.5">
      <c r="A165" s="11" t="s">
        <v>7146</v>
      </c>
      <c s="12" t="s">
        <v>7147</v>
      </c>
      <c s="14">
        <f>'SO 32-52-03'!K8+'SO 32-52-03'!M8</f>
      </c>
      <c s="14">
        <f>C165*0.21</f>
      </c>
      <c s="14">
        <f>C165+D165</f>
      </c>
      <c s="13">
        <f>'SO 32-52-03'!T7</f>
      </c>
    </row>
    <row r="166" spans="1:6" ht="25.5">
      <c r="A166" s="11" t="s">
        <v>7226</v>
      </c>
      <c s="12" t="s">
        <v>7227</v>
      </c>
      <c s="14">
        <f>'SO 32-54-01'!K8+'SO 32-54-01'!M8</f>
      </c>
      <c s="14">
        <f>C166*0.21</f>
      </c>
      <c s="14">
        <f>C166+D166</f>
      </c>
      <c s="13">
        <f>'SO 32-54-01'!T7</f>
      </c>
    </row>
    <row r="167" spans="1:6" ht="25.5">
      <c r="A167" s="11" t="s">
        <v>7239</v>
      </c>
      <c s="12" t="s">
        <v>7240</v>
      </c>
      <c s="14">
        <f>'SO 32-54-02'!K8+'SO 32-54-02'!M8</f>
      </c>
      <c s="14">
        <f>C167*0.21</f>
      </c>
      <c s="14">
        <f>C167+D167</f>
      </c>
      <c s="13">
        <f>'SO 32-54-02'!T7</f>
      </c>
    </row>
    <row r="168" spans="1:6" ht="25.5">
      <c r="A168" s="11" t="s">
        <v>7249</v>
      </c>
      <c s="12" t="s">
        <v>7250</v>
      </c>
      <c s="14">
        <f>'SO 32-55-01'!K8+'SO 32-55-01'!M8</f>
      </c>
      <c s="14">
        <f>C168*0.21</f>
      </c>
      <c s="14">
        <f>C168+D168</f>
      </c>
      <c s="13">
        <f>'SO 32-55-01'!T7</f>
      </c>
    </row>
    <row r="169" spans="1:6" ht="12.75">
      <c r="A169" s="11" t="s">
        <v>7267</v>
      </c>
      <c s="12" t="s">
        <v>7268</v>
      </c>
      <c s="14">
        <f>'SO 34-51-01'!K8+'SO 34-51-01'!M8</f>
      </c>
      <c s="14">
        <f>C169*0.21</f>
      </c>
      <c s="14">
        <f>C169+D169</f>
      </c>
      <c s="13">
        <f>'SO 34-51-01'!T7</f>
      </c>
    </row>
    <row r="170" spans="1:6" ht="12.75">
      <c r="A170" s="11" t="s">
        <v>7270</v>
      </c>
      <c s="12" t="s">
        <v>7271</v>
      </c>
      <c s="14">
        <f>'SO 34-51-02'!K8+'SO 34-51-02'!M8</f>
      </c>
      <c s="14">
        <f>C170*0.21</f>
      </c>
      <c s="14">
        <f>C170+D170</f>
      </c>
      <c s="13">
        <f>'SO 34-51-02'!T7</f>
      </c>
    </row>
    <row r="171" spans="1:6" ht="12.75">
      <c r="A171" s="11" t="s">
        <v>7273</v>
      </c>
      <c s="12" t="s">
        <v>7274</v>
      </c>
      <c s="14">
        <f>'SO 34-51-03'!K8+'SO 34-51-03'!M8</f>
      </c>
      <c s="14">
        <f>C171*0.21</f>
      </c>
      <c s="14">
        <f>C171+D171</f>
      </c>
      <c s="13">
        <f>'SO 34-51-03'!T7</f>
      </c>
    </row>
    <row r="172" spans="1:6" ht="12.75">
      <c r="A172" s="11" t="s">
        <v>7290</v>
      </c>
      <c s="12" t="s">
        <v>7291</v>
      </c>
      <c s="14">
        <f>'SO 99-60-01'!K8+'SO 99-60-01'!M8</f>
      </c>
      <c s="14">
        <f>C172*0.21</f>
      </c>
      <c s="14">
        <f>C172+D172</f>
      </c>
      <c s="13">
        <f>'SO 99-60-01'!T7</f>
      </c>
    </row>
    <row r="173" spans="1:6" ht="12.75">
      <c r="A173" s="11" t="s">
        <v>7321</v>
      </c>
      <c s="12" t="s">
        <v>7322</v>
      </c>
      <c s="14">
        <f>0+C174+C175+C176+C177+C178</f>
      </c>
      <c s="14">
        <f>C173*0.21</f>
      </c>
      <c s="14">
        <f>0+E174+E175+E176+E177+E178</f>
      </c>
      <c s="13">
        <f>0+F174+F175+F176+F177+F178</f>
      </c>
    </row>
    <row r="174" spans="1:6" ht="12.75">
      <c r="A174" s="11" t="s">
        <v>7323</v>
      </c>
      <c s="12" t="s">
        <v>7324</v>
      </c>
      <c s="14">
        <f>'SO 31-61-01'!K8+'SO 31-61-01'!M8</f>
      </c>
      <c s="14">
        <f>C174*0.21</f>
      </c>
      <c s="14">
        <f>C174+D174</f>
      </c>
      <c s="13">
        <f>'SO 31-61-01'!T7</f>
      </c>
    </row>
    <row r="175" spans="1:6" ht="12.75">
      <c r="A175" s="11" t="s">
        <v>7781</v>
      </c>
      <c s="12" t="s">
        <v>7782</v>
      </c>
      <c s="14">
        <f>'SO 32-61-01'!K8+'SO 32-61-01'!M8</f>
      </c>
      <c s="14">
        <f>C175*0.21</f>
      </c>
      <c s="14">
        <f>C175+D175</f>
      </c>
      <c s="13">
        <f>'SO 32-61-01'!T7</f>
      </c>
    </row>
    <row r="176" spans="1:6" ht="25.5">
      <c r="A176" s="11" t="s">
        <v>7816</v>
      </c>
      <c s="12" t="s">
        <v>7817</v>
      </c>
      <c s="14">
        <f>'SO 32-61-02'!K8+'SO 32-61-02'!M8</f>
      </c>
      <c s="14">
        <f>C176*0.21</f>
      </c>
      <c s="14">
        <f>C176+D176</f>
      </c>
      <c s="13">
        <f>'SO 32-61-02'!T7</f>
      </c>
    </row>
    <row r="177" spans="1:6" ht="25.5">
      <c r="A177" s="11" t="s">
        <v>7827</v>
      </c>
      <c s="12" t="s">
        <v>7828</v>
      </c>
      <c s="14">
        <f>'SO 32-61-03'!K8+'SO 32-61-03'!M8</f>
      </c>
      <c s="14">
        <f>C177*0.21</f>
      </c>
      <c s="14">
        <f>C177+D177</f>
      </c>
      <c s="13">
        <f>'SO 32-61-03'!T7</f>
      </c>
    </row>
    <row r="178" spans="1:6" ht="12.75">
      <c r="A178" s="11" t="s">
        <v>7847</v>
      </c>
      <c s="12" t="s">
        <v>7848</v>
      </c>
      <c s="14">
        <f>'SO 33-61-01'!K8+'SO 33-61-01'!M8</f>
      </c>
      <c s="14">
        <f>C178*0.21</f>
      </c>
      <c s="14">
        <f>C178+D178</f>
      </c>
      <c s="13">
        <f>'SO 33-61-01'!T7</f>
      </c>
    </row>
    <row r="179" spans="1:6" ht="12.75">
      <c r="A179" s="11" t="s">
        <v>7879</v>
      </c>
      <c s="12" t="s">
        <v>7880</v>
      </c>
      <c s="14">
        <f>0+C180+C181</f>
      </c>
      <c s="14">
        <f>C179*0.21</f>
      </c>
      <c s="14">
        <f>0+E180+E181</f>
      </c>
      <c s="13">
        <f>0+F180+F181</f>
      </c>
    </row>
    <row r="180" spans="1:6" ht="12.75">
      <c r="A180" s="11" t="s">
        <v>7881</v>
      </c>
      <c s="12" t="s">
        <v>7882</v>
      </c>
      <c s="14">
        <f>'SO 31-64-01'!K8+'SO 31-64-01'!M8</f>
      </c>
      <c s="14">
        <f>C180*0.21</f>
      </c>
      <c s="14">
        <f>C180+D180</f>
      </c>
      <c s="13">
        <f>'SO 31-64-01'!T7</f>
      </c>
    </row>
    <row r="181" spans="1:6" ht="12.75">
      <c r="A181" s="11" t="s">
        <v>8052</v>
      </c>
      <c s="12" t="s">
        <v>8053</v>
      </c>
      <c s="14">
        <f>'SO 33-64-01'!K8+'SO 33-64-01'!M8</f>
      </c>
      <c s="14">
        <f>C181*0.21</f>
      </c>
      <c s="14">
        <f>C181+D181</f>
      </c>
      <c s="13">
        <f>'SO 33-64-01'!T7</f>
      </c>
    </row>
    <row r="182" spans="1:6" ht="12.75">
      <c r="A182" s="11" t="s">
        <v>8102</v>
      </c>
      <c s="12" t="s">
        <v>8103</v>
      </c>
      <c s="14">
        <f>0+C183+C184+C185+C186+C187+C188+C189+C190+C191+C192+C193+C194+C195+C196+C197+C198+C199</f>
      </c>
      <c s="14">
        <f>C182*0.21</f>
      </c>
      <c s="14">
        <f>0+E183+E184+E185+E186+E187+E188+E189+E190+E191+E192+E193+E194+E195+E196+E197+E198+E199</f>
      </c>
      <c s="13">
        <f>0+F183+F184+F185+F186+F187+F188+F189+F190+F191+F192+F193+F194+F195+F196+F197+F198+F199</f>
      </c>
    </row>
    <row r="183" spans="1:6" ht="12.75">
      <c r="A183" s="11" t="s">
        <v>8104</v>
      </c>
      <c s="12" t="s">
        <v>8105</v>
      </c>
      <c s="14">
        <f>'SO 31-66-01'!K8+'SO 31-66-01'!M8</f>
      </c>
      <c s="14">
        <f>C183*0.21</f>
      </c>
      <c s="14">
        <f>C183+D183</f>
      </c>
      <c s="13">
        <f>'SO 31-66-01'!T7</f>
      </c>
    </row>
    <row r="184" spans="1:6" ht="12.75">
      <c r="A184" s="11" t="s">
        <v>8243</v>
      </c>
      <c s="12" t="s">
        <v>8244</v>
      </c>
      <c s="14">
        <f>'SO 31-66-02'!K8+'SO 31-66-02'!M8</f>
      </c>
      <c s="14">
        <f>C184*0.21</f>
      </c>
      <c s="14">
        <f>C184+D184</f>
      </c>
      <c s="13">
        <f>'SO 31-66-02'!T7</f>
      </c>
    </row>
    <row r="185" spans="1:6" ht="12.75">
      <c r="A185" s="11" t="s">
        <v>8285</v>
      </c>
      <c s="12" t="s">
        <v>8286</v>
      </c>
      <c s="14">
        <f>'SO 31-66-03'!K8+'SO 31-66-03'!M8</f>
      </c>
      <c s="14">
        <f>C185*0.21</f>
      </c>
      <c s="14">
        <f>C185+D185</f>
      </c>
      <c s="13">
        <f>'SO 31-66-03'!T7</f>
      </c>
    </row>
    <row r="186" spans="1:6" ht="25.5">
      <c r="A186" s="11" t="s">
        <v>8309</v>
      </c>
      <c s="12" t="s">
        <v>8310</v>
      </c>
      <c s="14">
        <f>'SO 31-66-04'!K8+'SO 31-66-04'!M8</f>
      </c>
      <c s="14">
        <f>C186*0.21</f>
      </c>
      <c s="14">
        <f>C186+D186</f>
      </c>
      <c s="13">
        <f>'SO 31-66-04'!T7</f>
      </c>
    </row>
    <row r="187" spans="1:6" ht="12.75">
      <c r="A187" s="11" t="s">
        <v>8341</v>
      </c>
      <c s="12" t="s">
        <v>8342</v>
      </c>
      <c s="14">
        <f>'SO 32-66-01'!K8+'SO 32-66-01'!M8</f>
      </c>
      <c s="14">
        <f>C187*0.21</f>
      </c>
      <c s="14">
        <f>C187+D187</f>
      </c>
      <c s="13">
        <f>'SO 32-66-01'!T7</f>
      </c>
    </row>
    <row r="188" spans="1:6" ht="25.5">
      <c r="A188" s="11" t="s">
        <v>8348</v>
      </c>
      <c s="12" t="s">
        <v>8349</v>
      </c>
      <c s="14">
        <f>'SO 32-66-02'!K8+'SO 32-66-02'!M8</f>
      </c>
      <c s="14">
        <f>C188*0.21</f>
      </c>
      <c s="14">
        <f>C188+D188</f>
      </c>
      <c s="13">
        <f>'SO 32-66-02'!T7</f>
      </c>
    </row>
    <row r="189" spans="1:6" ht="25.5">
      <c r="A189" s="11" t="s">
        <v>8378</v>
      </c>
      <c s="12" t="s">
        <v>8379</v>
      </c>
      <c s="14">
        <f>'SO 32-66-03'!K8+'SO 32-66-03'!M8</f>
      </c>
      <c s="14">
        <f>C189*0.21</f>
      </c>
      <c s="14">
        <f>C189+D189</f>
      </c>
      <c s="13">
        <f>'SO 32-66-03'!T7</f>
      </c>
    </row>
    <row r="190" spans="1:6" ht="25.5">
      <c r="A190" s="11" t="s">
        <v>8382</v>
      </c>
      <c s="12" t="s">
        <v>8383</v>
      </c>
      <c s="14">
        <f>'SO 32-66-05'!K8+'SO 32-66-05'!M8</f>
      </c>
      <c s="14">
        <f>C190*0.21</f>
      </c>
      <c s="14">
        <f>C190+D190</f>
      </c>
      <c s="13">
        <f>'SO 32-66-05'!T7</f>
      </c>
    </row>
    <row r="191" spans="1:6" ht="12.75">
      <c r="A191" s="11" t="s">
        <v>8396</v>
      </c>
      <c s="12" t="s">
        <v>8397</v>
      </c>
      <c s="14">
        <f>'SO 32-66-06'!K8+'SO 32-66-06'!M8</f>
      </c>
      <c s="14">
        <f>C191*0.21</f>
      </c>
      <c s="14">
        <f>C191+D191</f>
      </c>
      <c s="13">
        <f>'SO 32-66-06'!T7</f>
      </c>
    </row>
    <row r="192" spans="1:6" ht="25.5">
      <c r="A192" s="11" t="s">
        <v>8403</v>
      </c>
      <c s="12" t="s">
        <v>8404</v>
      </c>
      <c s="14">
        <f>'SO 32-66-07'!K8+'SO 32-66-07'!M8</f>
      </c>
      <c s="14">
        <f>C192*0.21</f>
      </c>
      <c s="14">
        <f>C192+D192</f>
      </c>
      <c s="13">
        <f>'SO 32-66-07'!T7</f>
      </c>
    </row>
    <row r="193" spans="1:6" ht="25.5">
      <c r="A193" s="11" t="s">
        <v>8412</v>
      </c>
      <c s="12" t="s">
        <v>8413</v>
      </c>
      <c s="14">
        <f>'SO 32-66-08'!K8+'SO 32-66-08'!M8</f>
      </c>
      <c s="14">
        <f>C193*0.21</f>
      </c>
      <c s="14">
        <f>C193+D193</f>
      </c>
      <c s="13">
        <f>'SO 32-66-08'!T7</f>
      </c>
    </row>
    <row r="194" spans="1:6" ht="25.5">
      <c r="A194" s="11" t="s">
        <v>8426</v>
      </c>
      <c s="12" t="s">
        <v>8427</v>
      </c>
      <c s="14">
        <f>'SO 32-66-09'!K8+'SO 32-66-09'!M8</f>
      </c>
      <c s="14">
        <f>C194*0.21</f>
      </c>
      <c s="14">
        <f>C194+D194</f>
      </c>
      <c s="13">
        <f>'SO 32-66-09'!T7</f>
      </c>
    </row>
    <row r="195" spans="1:6" ht="25.5">
      <c r="A195" s="11" t="s">
        <v>8451</v>
      </c>
      <c s="12" t="s">
        <v>8452</v>
      </c>
      <c s="14">
        <f>'SO 33-66-01'!K8+'SO 33-66-01'!M8</f>
      </c>
      <c s="14">
        <f>C195*0.21</f>
      </c>
      <c s="14">
        <f>C195+D195</f>
      </c>
      <c s="13">
        <f>'SO 33-66-01'!T7</f>
      </c>
    </row>
    <row r="196" spans="1:6" ht="12.75">
      <c r="A196" s="11" t="s">
        <v>8456</v>
      </c>
      <c s="12" t="s">
        <v>8457</v>
      </c>
      <c s="14">
        <f>'SO 33-66-02'!K8+'SO 33-66-02'!M8</f>
      </c>
      <c s="14">
        <f>C196*0.21</f>
      </c>
      <c s="14">
        <f>C196+D196</f>
      </c>
      <c s="13">
        <f>'SO 33-66-02'!T7</f>
      </c>
    </row>
    <row r="197" spans="1:6" ht="25.5">
      <c r="A197" s="11" t="s">
        <v>8464</v>
      </c>
      <c s="12" t="s">
        <v>8465</v>
      </c>
      <c s="14">
        <f>'SO 34-66-01'!K8+'SO 34-66-01'!M8</f>
      </c>
      <c s="14">
        <f>C197*0.21</f>
      </c>
      <c s="14">
        <f>C197+D197</f>
      </c>
      <c s="13">
        <f>'SO 34-66-01'!T7</f>
      </c>
    </row>
    <row r="198" spans="1:6" ht="25.5">
      <c r="A198" s="11" t="s">
        <v>8468</v>
      </c>
      <c s="12" t="s">
        <v>8469</v>
      </c>
      <c s="14">
        <f>'SO 34-66-02'!K8+'SO 34-66-02'!M8</f>
      </c>
      <c s="14">
        <f>C198*0.21</f>
      </c>
      <c s="14">
        <f>C198+D198</f>
      </c>
      <c s="13">
        <f>'SO 34-66-02'!T7</f>
      </c>
    </row>
    <row r="199" spans="1:6" ht="12.75">
      <c r="A199" s="11" t="s">
        <v>8476</v>
      </c>
      <c s="12" t="s">
        <v>8477</v>
      </c>
      <c s="14">
        <f>'SO 34-66-03'!K8+'SO 34-66-03'!M8</f>
      </c>
      <c s="14">
        <f>C199*0.21</f>
      </c>
      <c s="14">
        <f>C199+D199</f>
      </c>
      <c s="13">
        <f>'SO 34-66-03'!T7</f>
      </c>
    </row>
    <row r="200" spans="1:6" ht="12.75">
      <c r="A200" s="11" t="s">
        <v>8481</v>
      </c>
      <c s="12" t="s">
        <v>8482</v>
      </c>
      <c s="14">
        <f>0+C201+C202+C203</f>
      </c>
      <c s="14">
        <f>C200*0.21</f>
      </c>
      <c s="14">
        <f>0+E201+E202+E203</f>
      </c>
      <c s="13">
        <f>0+F201+F202+F203</f>
      </c>
    </row>
    <row r="201" spans="1:6" ht="12.75">
      <c r="A201" s="11" t="s">
        <v>8483</v>
      </c>
      <c s="12" t="s">
        <v>8484</v>
      </c>
      <c s="14">
        <f>'SO 31-67-01'!K8+'SO 31-67-01'!M8</f>
      </c>
      <c s="14">
        <f>C201*0.21</f>
      </c>
      <c s="14">
        <f>C201+D201</f>
      </c>
      <c s="13">
        <f>'SO 31-67-01'!T7</f>
      </c>
    </row>
    <row r="202" spans="1:6" ht="12.75">
      <c r="A202" s="11" t="s">
        <v>8514</v>
      </c>
      <c s="12" t="s">
        <v>8515</v>
      </c>
      <c s="14">
        <f>'SO 32-67-01'!K8+'SO 32-67-01'!M8</f>
      </c>
      <c s="14">
        <f>C202*0.21</f>
      </c>
      <c s="14">
        <f>C202+D202</f>
      </c>
      <c s="13">
        <f>'SO 32-67-01'!T7</f>
      </c>
    </row>
    <row r="203" spans="1:6" ht="12.75">
      <c r="A203" s="11" t="s">
        <v>8521</v>
      </c>
      <c s="12" t="s">
        <v>8522</v>
      </c>
      <c s="14">
        <f>'SO 33-67-01'!K8+'SO 33-67-01'!M8</f>
      </c>
      <c s="14">
        <f>C203*0.21</f>
      </c>
      <c s="14">
        <f>C203+D203</f>
      </c>
      <c s="13">
        <f>'SO 33-67-01'!T7</f>
      </c>
    </row>
    <row r="204" spans="1:6" ht="12.75">
      <c r="A204" s="11" t="s">
        <v>8528</v>
      </c>
      <c s="12" t="s">
        <v>8529</v>
      </c>
      <c s="14">
        <f>0+C205</f>
      </c>
      <c s="14">
        <f>C204*0.21</f>
      </c>
      <c s="14">
        <f>0+E205</f>
      </c>
      <c s="13">
        <f>0+F205</f>
      </c>
    </row>
    <row r="205" spans="1:6" ht="12.75">
      <c r="A205" s="11" t="s">
        <v>8530</v>
      </c>
      <c s="12" t="s">
        <v>8529</v>
      </c>
      <c s="14">
        <f>'SO 98-98'!K8+'SO 98-98'!M8</f>
      </c>
      <c s="14">
        <f>C205*0.21</f>
      </c>
      <c s="14">
        <f>C205+D205</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45</v>
      </c>
      <c r="E8" s="30" t="s">
        <v>17</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50</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56</v>
      </c>
    </row>
    <row r="13" spans="1:5" ht="38.25">
      <c r="A13" t="s">
        <v>57</v>
      </c>
      <c r="E13" s="39" t="s">
        <v>58</v>
      </c>
    </row>
    <row r="14" spans="1:16" ht="12.75">
      <c r="A14" t="s">
        <v>49</v>
      </c>
      <c s="34" t="s">
        <v>27</v>
      </c>
      <c s="34" t="s">
        <v>59</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61</v>
      </c>
    </row>
    <row r="17" spans="1:5" ht="38.25">
      <c r="A17" t="s">
        <v>57</v>
      </c>
      <c r="E17" s="39" t="s">
        <v>58</v>
      </c>
    </row>
    <row r="18" spans="1:16" ht="12.75">
      <c r="A18" t="s">
        <v>49</v>
      </c>
      <c s="34" t="s">
        <v>26</v>
      </c>
      <c s="34" t="s">
        <v>62</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61</v>
      </c>
    </row>
    <row r="21" spans="1:5" ht="38.25">
      <c r="A21" t="s">
        <v>57</v>
      </c>
      <c r="E21" s="39" t="s">
        <v>58</v>
      </c>
    </row>
    <row r="22" spans="1:16" ht="12.75">
      <c r="A22" t="s">
        <v>49</v>
      </c>
      <c s="34" t="s">
        <v>64</v>
      </c>
      <c s="34" t="s">
        <v>65</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61</v>
      </c>
    </row>
    <row r="25" spans="1:5" ht="38.25">
      <c r="A25" t="s">
        <v>57</v>
      </c>
      <c r="E25" s="39" t="s">
        <v>58</v>
      </c>
    </row>
    <row r="26" spans="1:16" ht="12.75">
      <c r="A26" t="s">
        <v>49</v>
      </c>
      <c s="34" t="s">
        <v>67</v>
      </c>
      <c s="34" t="s">
        <v>68</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61</v>
      </c>
    </row>
    <row r="29" spans="1:5" ht="38.25">
      <c r="A29" t="s">
        <v>57</v>
      </c>
      <c r="E29" s="39" t="s">
        <v>58</v>
      </c>
    </row>
    <row r="30" spans="1:16" ht="12.75">
      <c r="A30" t="s">
        <v>49</v>
      </c>
      <c s="34" t="s">
        <v>70</v>
      </c>
      <c s="34" t="s">
        <v>71</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73</v>
      </c>
    </row>
    <row r="33" spans="1:5" ht="63.75">
      <c r="A33" t="s">
        <v>57</v>
      </c>
      <c r="E33" s="39" t="s">
        <v>74</v>
      </c>
    </row>
    <row r="34" spans="1:16" ht="12.75">
      <c r="A34" t="s">
        <v>49</v>
      </c>
      <c s="34" t="s">
        <v>75</v>
      </c>
      <c s="34" t="s">
        <v>76</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73</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80</v>
      </c>
      <c r="E8" s="30" t="s">
        <v>79</v>
      </c>
      <c r="J8" s="29">
        <f>0+J9+J42+J71+J76</f>
      </c>
      <c s="29">
        <f>0+K9+K42+K71+K76</f>
      </c>
      <c s="29">
        <f>0+L9+L42+L71+L76</f>
      </c>
      <c s="29">
        <f>0+M9+M42+M71+M76</f>
      </c>
    </row>
    <row r="9" spans="1:13" ht="12.75">
      <c r="A9" t="s">
        <v>46</v>
      </c>
      <c r="C9" s="31" t="s">
        <v>47</v>
      </c>
      <c r="E9" s="33" t="s">
        <v>81</v>
      </c>
      <c r="J9" s="32">
        <f>0</f>
      </c>
      <c s="32">
        <f>0</f>
      </c>
      <c s="32">
        <f>0+L10+L14+L18+L22+L26+L30+L34+L38</f>
      </c>
      <c s="32">
        <f>0+M10+M14+M18+M22+M26+M30+M34+M38</f>
      </c>
    </row>
    <row r="10" spans="1:16" ht="12.75">
      <c r="A10" t="s">
        <v>49</v>
      </c>
      <c s="34" t="s">
        <v>47</v>
      </c>
      <c s="34" t="s">
        <v>82</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83</v>
      </c>
    </row>
    <row r="13" spans="1:5" ht="38.25">
      <c r="A13" t="s">
        <v>57</v>
      </c>
      <c r="E13" s="39" t="s">
        <v>58</v>
      </c>
    </row>
    <row r="14" spans="1:16" ht="12.75">
      <c r="A14" t="s">
        <v>49</v>
      </c>
      <c s="34" t="s">
        <v>27</v>
      </c>
      <c s="34" t="s">
        <v>84</v>
      </c>
      <c s="35" t="s">
        <v>5</v>
      </c>
      <c s="6" t="s">
        <v>85</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86</v>
      </c>
    </row>
    <row r="17" spans="1:5" ht="38.25">
      <c r="A17" t="s">
        <v>57</v>
      </c>
      <c r="E17" s="39" t="s">
        <v>58</v>
      </c>
    </row>
    <row r="18" spans="1:16" ht="12.75">
      <c r="A18" t="s">
        <v>49</v>
      </c>
      <c s="34" t="s">
        <v>26</v>
      </c>
      <c s="34" t="s">
        <v>87</v>
      </c>
      <c s="35" t="s">
        <v>5</v>
      </c>
      <c s="6" t="s">
        <v>88</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89</v>
      </c>
    </row>
    <row r="21" spans="1:5" ht="38.25">
      <c r="A21" t="s">
        <v>57</v>
      </c>
      <c r="E21" s="39" t="s">
        <v>58</v>
      </c>
    </row>
    <row r="22" spans="1:16" ht="12.75">
      <c r="A22" t="s">
        <v>49</v>
      </c>
      <c s="34" t="s">
        <v>64</v>
      </c>
      <c s="34" t="s">
        <v>90</v>
      </c>
      <c s="35" t="s">
        <v>5</v>
      </c>
      <c s="6" t="s">
        <v>91</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92</v>
      </c>
    </row>
    <row r="25" spans="1:5" ht="38.25">
      <c r="A25" t="s">
        <v>57</v>
      </c>
      <c r="E25" s="39" t="s">
        <v>58</v>
      </c>
    </row>
    <row r="26" spans="1:16" ht="12.75">
      <c r="A26" t="s">
        <v>49</v>
      </c>
      <c s="34" t="s">
        <v>67</v>
      </c>
      <c s="34" t="s">
        <v>93</v>
      </c>
      <c s="35" t="s">
        <v>5</v>
      </c>
      <c s="6" t="s">
        <v>94</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95</v>
      </c>
    </row>
    <row r="29" spans="1:5" ht="38.25">
      <c r="A29" t="s">
        <v>57</v>
      </c>
      <c r="E29" s="39" t="s">
        <v>58</v>
      </c>
    </row>
    <row r="30" spans="1:16" ht="12.75">
      <c r="A30" t="s">
        <v>49</v>
      </c>
      <c s="34" t="s">
        <v>70</v>
      </c>
      <c s="34" t="s">
        <v>96</v>
      </c>
      <c s="35" t="s">
        <v>5</v>
      </c>
      <c s="6" t="s">
        <v>69</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97</v>
      </c>
    </row>
    <row r="33" spans="1:5" ht="38.25">
      <c r="A33" t="s">
        <v>57</v>
      </c>
      <c r="E33" s="39" t="s">
        <v>58</v>
      </c>
    </row>
    <row r="34" spans="1:16" ht="12.75">
      <c r="A34" t="s">
        <v>49</v>
      </c>
      <c s="34" t="s">
        <v>75</v>
      </c>
      <c s="34" t="s">
        <v>98</v>
      </c>
      <c s="35" t="s">
        <v>5</v>
      </c>
      <c s="6" t="s">
        <v>72</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99</v>
      </c>
    </row>
    <row r="37" spans="1:5" ht="63.75">
      <c r="A37" t="s">
        <v>57</v>
      </c>
      <c r="E37" s="39" t="s">
        <v>74</v>
      </c>
    </row>
    <row r="38" spans="1:16" ht="12.75">
      <c r="A38" t="s">
        <v>49</v>
      </c>
      <c s="34" t="s">
        <v>100</v>
      </c>
      <c s="34" t="s">
        <v>101</v>
      </c>
      <c s="35" t="s">
        <v>5</v>
      </c>
      <c s="6" t="s">
        <v>77</v>
      </c>
      <c s="36" t="s">
        <v>52</v>
      </c>
      <c s="37">
        <v>1</v>
      </c>
      <c s="36">
        <v>0</v>
      </c>
      <c s="36">
        <f>ROUND(G38*H38,6)</f>
      </c>
      <c r="L38" s="38">
        <v>0</v>
      </c>
      <c s="32">
        <f>ROUND(ROUND(L38,2)*ROUND(G38,3),2)</f>
      </c>
      <c s="36" t="s">
        <v>53</v>
      </c>
      <c>
        <f>(M38*21)/100</f>
      </c>
      <c t="s">
        <v>27</v>
      </c>
    </row>
    <row r="39" spans="1:5" ht="12.75">
      <c r="A39" s="35" t="s">
        <v>54</v>
      </c>
      <c r="E39" s="39" t="s">
        <v>5</v>
      </c>
    </row>
    <row r="40" spans="1:5" ht="25.5">
      <c r="A40" s="35" t="s">
        <v>55</v>
      </c>
      <c r="E40" s="40" t="s">
        <v>102</v>
      </c>
    </row>
    <row r="41" spans="1:5" ht="38.25">
      <c r="A41" t="s">
        <v>57</v>
      </c>
      <c r="E41" s="39" t="s">
        <v>58</v>
      </c>
    </row>
    <row r="42" spans="1:13" ht="12.75">
      <c r="A42" t="s">
        <v>46</v>
      </c>
      <c r="C42" s="31" t="s">
        <v>27</v>
      </c>
      <c r="E42" s="33" t="s">
        <v>103</v>
      </c>
      <c r="J42" s="32">
        <f>0</f>
      </c>
      <c s="32">
        <f>0</f>
      </c>
      <c s="32">
        <f>0+L43+L47+L51+L55+L59+L63+L67</f>
      </c>
      <c s="32">
        <f>0+M43+M47+M51+M55+M59+M63+M67</f>
      </c>
    </row>
    <row r="43" spans="1:16" ht="12.75">
      <c r="A43" t="s">
        <v>49</v>
      </c>
      <c s="34" t="s">
        <v>104</v>
      </c>
      <c s="34" t="s">
        <v>105</v>
      </c>
      <c s="35" t="s">
        <v>5</v>
      </c>
      <c s="6" t="s">
        <v>106</v>
      </c>
      <c s="36" t="s">
        <v>52</v>
      </c>
      <c s="37">
        <v>1</v>
      </c>
      <c s="36">
        <v>0</v>
      </c>
      <c s="36">
        <f>ROUND(G43*H43,6)</f>
      </c>
      <c r="L43" s="38">
        <v>0</v>
      </c>
      <c s="32">
        <f>ROUND(ROUND(L43,2)*ROUND(G43,3),2)</f>
      </c>
      <c s="36" t="s">
        <v>53</v>
      </c>
      <c>
        <f>(M43*21)/100</f>
      </c>
      <c t="s">
        <v>27</v>
      </c>
    </row>
    <row r="44" spans="1:5" ht="12.75">
      <c r="A44" s="35" t="s">
        <v>54</v>
      </c>
      <c r="E44" s="39" t="s">
        <v>5</v>
      </c>
    </row>
    <row r="45" spans="1:5" ht="25.5">
      <c r="A45" s="35" t="s">
        <v>55</v>
      </c>
      <c r="E45" s="40" t="s">
        <v>107</v>
      </c>
    </row>
    <row r="46" spans="1:5" ht="38.25">
      <c r="A46" t="s">
        <v>57</v>
      </c>
      <c r="E46" s="39" t="s">
        <v>58</v>
      </c>
    </row>
    <row r="47" spans="1:16" ht="12.75">
      <c r="A47" t="s">
        <v>49</v>
      </c>
      <c s="34" t="s">
        <v>108</v>
      </c>
      <c s="34" t="s">
        <v>109</v>
      </c>
      <c s="35" t="s">
        <v>5</v>
      </c>
      <c s="6" t="s">
        <v>60</v>
      </c>
      <c s="36" t="s">
        <v>52</v>
      </c>
      <c s="37">
        <v>1</v>
      </c>
      <c s="36">
        <v>0</v>
      </c>
      <c s="36">
        <f>ROUND(G47*H47,6)</f>
      </c>
      <c r="L47" s="38">
        <v>0</v>
      </c>
      <c s="32">
        <f>ROUND(ROUND(L47,2)*ROUND(G47,3),2)</f>
      </c>
      <c s="36" t="s">
        <v>53</v>
      </c>
      <c>
        <f>(M47*21)/100</f>
      </c>
      <c t="s">
        <v>27</v>
      </c>
    </row>
    <row r="48" spans="1:5" ht="12.75">
      <c r="A48" s="35" t="s">
        <v>54</v>
      </c>
      <c r="E48" s="39" t="s">
        <v>5</v>
      </c>
    </row>
    <row r="49" spans="1:5" ht="25.5">
      <c r="A49" s="35" t="s">
        <v>55</v>
      </c>
      <c r="E49" s="40" t="s">
        <v>110</v>
      </c>
    </row>
    <row r="50" spans="1:5" ht="38.25">
      <c r="A50" t="s">
        <v>57</v>
      </c>
      <c r="E50" s="39" t="s">
        <v>58</v>
      </c>
    </row>
    <row r="51" spans="1:16" ht="12.75">
      <c r="A51" t="s">
        <v>49</v>
      </c>
      <c s="34" t="s">
        <v>111</v>
      </c>
      <c s="34" t="s">
        <v>112</v>
      </c>
      <c s="35" t="s">
        <v>5</v>
      </c>
      <c s="6" t="s">
        <v>63</v>
      </c>
      <c s="36" t="s">
        <v>52</v>
      </c>
      <c s="37">
        <v>1</v>
      </c>
      <c s="36">
        <v>0</v>
      </c>
      <c s="36">
        <f>ROUND(G51*H51,6)</f>
      </c>
      <c r="L51" s="38">
        <v>0</v>
      </c>
      <c s="32">
        <f>ROUND(ROUND(L51,2)*ROUND(G51,3),2)</f>
      </c>
      <c s="36" t="s">
        <v>53</v>
      </c>
      <c>
        <f>(M51*21)/100</f>
      </c>
      <c t="s">
        <v>27</v>
      </c>
    </row>
    <row r="52" spans="1:5" ht="12.75">
      <c r="A52" s="35" t="s">
        <v>54</v>
      </c>
      <c r="E52" s="39" t="s">
        <v>5</v>
      </c>
    </row>
    <row r="53" spans="1:5" ht="25.5">
      <c r="A53" s="35" t="s">
        <v>55</v>
      </c>
      <c r="E53" s="40" t="s">
        <v>113</v>
      </c>
    </row>
    <row r="54" spans="1:5" ht="38.25">
      <c r="A54" t="s">
        <v>57</v>
      </c>
      <c r="E54" s="39" t="s">
        <v>58</v>
      </c>
    </row>
    <row r="55" spans="1:16" ht="12.75">
      <c r="A55" t="s">
        <v>49</v>
      </c>
      <c s="34" t="s">
        <v>114</v>
      </c>
      <c s="34" t="s">
        <v>115</v>
      </c>
      <c s="35" t="s">
        <v>5</v>
      </c>
      <c s="6" t="s">
        <v>66</v>
      </c>
      <c s="36" t="s">
        <v>52</v>
      </c>
      <c s="37">
        <v>1</v>
      </c>
      <c s="36">
        <v>0</v>
      </c>
      <c s="36">
        <f>ROUND(G55*H55,6)</f>
      </c>
      <c r="L55" s="38">
        <v>0</v>
      </c>
      <c s="32">
        <f>ROUND(ROUND(L55,2)*ROUND(G55,3),2)</f>
      </c>
      <c s="36" t="s">
        <v>53</v>
      </c>
      <c>
        <f>(M55*21)/100</f>
      </c>
      <c t="s">
        <v>27</v>
      </c>
    </row>
    <row r="56" spans="1:5" ht="12.75">
      <c r="A56" s="35" t="s">
        <v>54</v>
      </c>
      <c r="E56" s="39" t="s">
        <v>5</v>
      </c>
    </row>
    <row r="57" spans="1:5" ht="25.5">
      <c r="A57" s="35" t="s">
        <v>55</v>
      </c>
      <c r="E57" s="40" t="s">
        <v>116</v>
      </c>
    </row>
    <row r="58" spans="1:5" ht="38.25">
      <c r="A58" t="s">
        <v>57</v>
      </c>
      <c r="E58" s="39" t="s">
        <v>58</v>
      </c>
    </row>
    <row r="59" spans="1:16" ht="12.75">
      <c r="A59" t="s">
        <v>49</v>
      </c>
      <c s="34" t="s">
        <v>117</v>
      </c>
      <c s="34" t="s">
        <v>118</v>
      </c>
      <c s="35" t="s">
        <v>5</v>
      </c>
      <c s="6" t="s">
        <v>69</v>
      </c>
      <c s="36" t="s">
        <v>52</v>
      </c>
      <c s="37">
        <v>1</v>
      </c>
      <c s="36">
        <v>0</v>
      </c>
      <c s="36">
        <f>ROUND(G59*H59,6)</f>
      </c>
      <c r="L59" s="38">
        <v>0</v>
      </c>
      <c s="32">
        <f>ROUND(ROUND(L59,2)*ROUND(G59,3),2)</f>
      </c>
      <c s="36" t="s">
        <v>53</v>
      </c>
      <c>
        <f>(M59*21)/100</f>
      </c>
      <c t="s">
        <v>27</v>
      </c>
    </row>
    <row r="60" spans="1:5" ht="12.75">
      <c r="A60" s="35" t="s">
        <v>54</v>
      </c>
      <c r="E60" s="39" t="s">
        <v>5</v>
      </c>
    </row>
    <row r="61" spans="1:5" ht="25.5">
      <c r="A61" s="35" t="s">
        <v>55</v>
      </c>
      <c r="E61" s="40" t="s">
        <v>119</v>
      </c>
    </row>
    <row r="62" spans="1:5" ht="38.25">
      <c r="A62" t="s">
        <v>57</v>
      </c>
      <c r="E62" s="39" t="s">
        <v>58</v>
      </c>
    </row>
    <row r="63" spans="1:16" ht="12.75">
      <c r="A63" t="s">
        <v>49</v>
      </c>
      <c s="34" t="s">
        <v>120</v>
      </c>
      <c s="34" t="s">
        <v>121</v>
      </c>
      <c s="35" t="s">
        <v>5</v>
      </c>
      <c s="6" t="s">
        <v>72</v>
      </c>
      <c s="36" t="s">
        <v>52</v>
      </c>
      <c s="37">
        <v>1</v>
      </c>
      <c s="36">
        <v>0</v>
      </c>
      <c s="36">
        <f>ROUND(G63*H63,6)</f>
      </c>
      <c r="L63" s="38">
        <v>0</v>
      </c>
      <c s="32">
        <f>ROUND(ROUND(L63,2)*ROUND(G63,3),2)</f>
      </c>
      <c s="36" t="s">
        <v>53</v>
      </c>
      <c>
        <f>(M63*21)/100</f>
      </c>
      <c t="s">
        <v>27</v>
      </c>
    </row>
    <row r="64" spans="1:5" ht="12.75">
      <c r="A64" s="35" t="s">
        <v>54</v>
      </c>
      <c r="E64" s="39" t="s">
        <v>5</v>
      </c>
    </row>
    <row r="65" spans="1:5" ht="25.5">
      <c r="A65" s="35" t="s">
        <v>55</v>
      </c>
      <c r="E65" s="40" t="s">
        <v>122</v>
      </c>
    </row>
    <row r="66" spans="1:5" ht="63.75">
      <c r="A66" t="s">
        <v>57</v>
      </c>
      <c r="E66" s="39" t="s">
        <v>74</v>
      </c>
    </row>
    <row r="67" spans="1:16" ht="12.75">
      <c r="A67" t="s">
        <v>49</v>
      </c>
      <c s="34" t="s">
        <v>123</v>
      </c>
      <c s="34" t="s">
        <v>124</v>
      </c>
      <c s="35" t="s">
        <v>5</v>
      </c>
      <c s="6" t="s">
        <v>77</v>
      </c>
      <c s="36" t="s">
        <v>52</v>
      </c>
      <c s="37">
        <v>1</v>
      </c>
      <c s="36">
        <v>0</v>
      </c>
      <c s="36">
        <f>ROUND(G67*H67,6)</f>
      </c>
      <c r="L67" s="38">
        <v>0</v>
      </c>
      <c s="32">
        <f>ROUND(ROUND(L67,2)*ROUND(G67,3),2)</f>
      </c>
      <c s="36" t="s">
        <v>53</v>
      </c>
      <c>
        <f>(M67*21)/100</f>
      </c>
      <c t="s">
        <v>27</v>
      </c>
    </row>
    <row r="68" spans="1:5" ht="12.75">
      <c r="A68" s="35" t="s">
        <v>54</v>
      </c>
      <c r="E68" s="39" t="s">
        <v>5</v>
      </c>
    </row>
    <row r="69" spans="1:5" ht="25.5">
      <c r="A69" s="35" t="s">
        <v>55</v>
      </c>
      <c r="E69" s="40" t="s">
        <v>125</v>
      </c>
    </row>
    <row r="70" spans="1:5" ht="38.25">
      <c r="A70" t="s">
        <v>57</v>
      </c>
      <c r="E70" s="39" t="s">
        <v>58</v>
      </c>
    </row>
    <row r="71" spans="1:13" ht="12.75">
      <c r="A71" t="s">
        <v>46</v>
      </c>
      <c r="C71" s="31" t="s">
        <v>26</v>
      </c>
      <c r="E71" s="33" t="s">
        <v>126</v>
      </c>
      <c r="J71" s="32">
        <f>0</f>
      </c>
      <c s="32">
        <f>0</f>
      </c>
      <c s="32">
        <f>0+L72</f>
      </c>
      <c s="32">
        <f>0+M72</f>
      </c>
    </row>
    <row r="72" spans="1:16" ht="12.75">
      <c r="A72" t="s">
        <v>49</v>
      </c>
      <c s="34" t="s">
        <v>127</v>
      </c>
      <c s="34" t="s">
        <v>128</v>
      </c>
      <c s="35" t="s">
        <v>5</v>
      </c>
      <c s="6" t="s">
        <v>129</v>
      </c>
      <c s="36" t="s">
        <v>52</v>
      </c>
      <c s="37">
        <v>1</v>
      </c>
      <c s="36">
        <v>0</v>
      </c>
      <c s="36">
        <f>ROUND(G72*H72,6)</f>
      </c>
      <c r="L72" s="38">
        <v>0</v>
      </c>
      <c s="32">
        <f>ROUND(ROUND(L72,2)*ROUND(G72,3),2)</f>
      </c>
      <c s="36" t="s">
        <v>53</v>
      </c>
      <c>
        <f>(M72*21)/100</f>
      </c>
      <c t="s">
        <v>27</v>
      </c>
    </row>
    <row r="73" spans="1:5" ht="12.75">
      <c r="A73" s="35" t="s">
        <v>54</v>
      </c>
      <c r="E73" s="39" t="s">
        <v>5</v>
      </c>
    </row>
    <row r="74" spans="1:5" ht="12.75">
      <c r="A74" s="35" t="s">
        <v>55</v>
      </c>
      <c r="E74" s="40" t="s">
        <v>130</v>
      </c>
    </row>
    <row r="75" spans="1:5" ht="38.25">
      <c r="A75" t="s">
        <v>57</v>
      </c>
      <c r="E75" s="39" t="s">
        <v>58</v>
      </c>
    </row>
    <row r="76" spans="1:13" ht="12.75">
      <c r="A76" t="s">
        <v>46</v>
      </c>
      <c r="C76" s="31" t="s">
        <v>64</v>
      </c>
      <c r="E76" s="33" t="s">
        <v>131</v>
      </c>
      <c r="J76" s="32">
        <f>0</f>
      </c>
      <c s="32">
        <f>0</f>
      </c>
      <c s="32">
        <f>0+L77+L81+L85+L89+L93+L97+L101</f>
      </c>
      <c s="32">
        <f>0+M77+M81+M85+M89+M93+M97+M101</f>
      </c>
    </row>
    <row r="77" spans="1:16" ht="12.75">
      <c r="A77" t="s">
        <v>49</v>
      </c>
      <c s="34" t="s">
        <v>132</v>
      </c>
      <c s="34" t="s">
        <v>133</v>
      </c>
      <c s="35" t="s">
        <v>5</v>
      </c>
      <c s="6" t="s">
        <v>51</v>
      </c>
      <c s="36" t="s">
        <v>52</v>
      </c>
      <c s="37">
        <v>1</v>
      </c>
      <c s="36">
        <v>0</v>
      </c>
      <c s="36">
        <f>ROUND(G77*H77,6)</f>
      </c>
      <c r="L77" s="38">
        <v>0</v>
      </c>
      <c s="32">
        <f>ROUND(ROUND(L77,2)*ROUND(G77,3),2)</f>
      </c>
      <c s="36" t="s">
        <v>53</v>
      </c>
      <c>
        <f>(M77*21)/100</f>
      </c>
      <c t="s">
        <v>27</v>
      </c>
    </row>
    <row r="78" spans="1:5" ht="12.75">
      <c r="A78" s="35" t="s">
        <v>54</v>
      </c>
      <c r="E78" s="39" t="s">
        <v>5</v>
      </c>
    </row>
    <row r="79" spans="1:5" ht="38.25">
      <c r="A79" s="35" t="s">
        <v>55</v>
      </c>
      <c r="E79" s="40" t="s">
        <v>134</v>
      </c>
    </row>
    <row r="80" spans="1:5" ht="38.25">
      <c r="A80" t="s">
        <v>57</v>
      </c>
      <c r="E80" s="39" t="s">
        <v>58</v>
      </c>
    </row>
    <row r="81" spans="1:16" ht="12.75">
      <c r="A81" t="s">
        <v>49</v>
      </c>
      <c s="34" t="s">
        <v>135</v>
      </c>
      <c s="34" t="s">
        <v>136</v>
      </c>
      <c s="35" t="s">
        <v>5</v>
      </c>
      <c s="6" t="s">
        <v>85</v>
      </c>
      <c s="36" t="s">
        <v>52</v>
      </c>
      <c s="37">
        <v>1</v>
      </c>
      <c s="36">
        <v>0</v>
      </c>
      <c s="36">
        <f>ROUND(G81*H81,6)</f>
      </c>
      <c r="L81" s="38">
        <v>0</v>
      </c>
      <c s="32">
        <f>ROUND(ROUND(L81,2)*ROUND(G81,3),2)</f>
      </c>
      <c s="36" t="s">
        <v>53</v>
      </c>
      <c>
        <f>(M81*21)/100</f>
      </c>
      <c t="s">
        <v>27</v>
      </c>
    </row>
    <row r="82" spans="1:5" ht="12.75">
      <c r="A82" s="35" t="s">
        <v>54</v>
      </c>
      <c r="E82" s="39" t="s">
        <v>5</v>
      </c>
    </row>
    <row r="83" spans="1:5" ht="25.5">
      <c r="A83" s="35" t="s">
        <v>55</v>
      </c>
      <c r="E83" s="40" t="s">
        <v>137</v>
      </c>
    </row>
    <row r="84" spans="1:5" ht="38.25">
      <c r="A84" t="s">
        <v>57</v>
      </c>
      <c r="E84" s="39" t="s">
        <v>58</v>
      </c>
    </row>
    <row r="85" spans="1:16" ht="12.75">
      <c r="A85" t="s">
        <v>49</v>
      </c>
      <c s="34" t="s">
        <v>138</v>
      </c>
      <c s="34" t="s">
        <v>139</v>
      </c>
      <c s="35" t="s">
        <v>5</v>
      </c>
      <c s="6" t="s">
        <v>88</v>
      </c>
      <c s="36" t="s">
        <v>52</v>
      </c>
      <c s="37">
        <v>1</v>
      </c>
      <c s="36">
        <v>0</v>
      </c>
      <c s="36">
        <f>ROUND(G85*H85,6)</f>
      </c>
      <c r="L85" s="38">
        <v>0</v>
      </c>
      <c s="32">
        <f>ROUND(ROUND(L85,2)*ROUND(G85,3),2)</f>
      </c>
      <c s="36" t="s">
        <v>53</v>
      </c>
      <c>
        <f>(M85*21)/100</f>
      </c>
      <c t="s">
        <v>27</v>
      </c>
    </row>
    <row r="86" spans="1:5" ht="12.75">
      <c r="A86" s="35" t="s">
        <v>54</v>
      </c>
      <c r="E86" s="39" t="s">
        <v>5</v>
      </c>
    </row>
    <row r="87" spans="1:5" ht="25.5">
      <c r="A87" s="35" t="s">
        <v>55</v>
      </c>
      <c r="E87" s="40" t="s">
        <v>140</v>
      </c>
    </row>
    <row r="88" spans="1:5" ht="38.25">
      <c r="A88" t="s">
        <v>57</v>
      </c>
      <c r="E88" s="39" t="s">
        <v>58</v>
      </c>
    </row>
    <row r="89" spans="1:16" ht="12.75">
      <c r="A89" t="s">
        <v>49</v>
      </c>
      <c s="34" t="s">
        <v>141</v>
      </c>
      <c s="34" t="s">
        <v>142</v>
      </c>
      <c s="35" t="s">
        <v>5</v>
      </c>
      <c s="6" t="s">
        <v>91</v>
      </c>
      <c s="36" t="s">
        <v>52</v>
      </c>
      <c s="37">
        <v>1</v>
      </c>
      <c s="36">
        <v>0</v>
      </c>
      <c s="36">
        <f>ROUND(G89*H89,6)</f>
      </c>
      <c r="L89" s="38">
        <v>0</v>
      </c>
      <c s="32">
        <f>ROUND(ROUND(L89,2)*ROUND(G89,3),2)</f>
      </c>
      <c s="36" t="s">
        <v>53</v>
      </c>
      <c>
        <f>(M89*21)/100</f>
      </c>
      <c t="s">
        <v>27</v>
      </c>
    </row>
    <row r="90" spans="1:5" ht="12.75">
      <c r="A90" s="35" t="s">
        <v>54</v>
      </c>
      <c r="E90" s="39" t="s">
        <v>5</v>
      </c>
    </row>
    <row r="91" spans="1:5" ht="25.5">
      <c r="A91" s="35" t="s">
        <v>55</v>
      </c>
      <c r="E91" s="40" t="s">
        <v>143</v>
      </c>
    </row>
    <row r="92" spans="1:5" ht="38.25">
      <c r="A92" t="s">
        <v>57</v>
      </c>
      <c r="E92" s="39" t="s">
        <v>58</v>
      </c>
    </row>
    <row r="93" spans="1:16" ht="12.75">
      <c r="A93" t="s">
        <v>49</v>
      </c>
      <c s="34" t="s">
        <v>144</v>
      </c>
      <c s="34" t="s">
        <v>145</v>
      </c>
      <c s="35" t="s">
        <v>5</v>
      </c>
      <c s="6" t="s">
        <v>69</v>
      </c>
      <c s="36" t="s">
        <v>52</v>
      </c>
      <c s="37">
        <v>1</v>
      </c>
      <c s="36">
        <v>0</v>
      </c>
      <c s="36">
        <f>ROUND(G93*H93,6)</f>
      </c>
      <c r="L93" s="38">
        <v>0</v>
      </c>
      <c s="32">
        <f>ROUND(ROUND(L93,2)*ROUND(G93,3),2)</f>
      </c>
      <c s="36" t="s">
        <v>53</v>
      </c>
      <c>
        <f>(M93*21)/100</f>
      </c>
      <c t="s">
        <v>27</v>
      </c>
    </row>
    <row r="94" spans="1:5" ht="12.75">
      <c r="A94" s="35" t="s">
        <v>54</v>
      </c>
      <c r="E94" s="39" t="s">
        <v>5</v>
      </c>
    </row>
    <row r="95" spans="1:5" ht="25.5">
      <c r="A95" s="35" t="s">
        <v>55</v>
      </c>
      <c r="E95" s="40" t="s">
        <v>146</v>
      </c>
    </row>
    <row r="96" spans="1:5" ht="38.25">
      <c r="A96" t="s">
        <v>57</v>
      </c>
      <c r="E96" s="39" t="s">
        <v>58</v>
      </c>
    </row>
    <row r="97" spans="1:16" ht="12.75">
      <c r="A97" t="s">
        <v>49</v>
      </c>
      <c s="34" t="s">
        <v>147</v>
      </c>
      <c s="34" t="s">
        <v>148</v>
      </c>
      <c s="35" t="s">
        <v>5</v>
      </c>
      <c s="6" t="s">
        <v>72</v>
      </c>
      <c s="36" t="s">
        <v>52</v>
      </c>
      <c s="37">
        <v>1</v>
      </c>
      <c s="36">
        <v>0</v>
      </c>
      <c s="36">
        <f>ROUND(G97*H97,6)</f>
      </c>
      <c r="L97" s="38">
        <v>0</v>
      </c>
      <c s="32">
        <f>ROUND(ROUND(L97,2)*ROUND(G97,3),2)</f>
      </c>
      <c s="36" t="s">
        <v>53</v>
      </c>
      <c>
        <f>(M97*21)/100</f>
      </c>
      <c t="s">
        <v>27</v>
      </c>
    </row>
    <row r="98" spans="1:5" ht="12.75">
      <c r="A98" s="35" t="s">
        <v>54</v>
      </c>
      <c r="E98" s="39" t="s">
        <v>5</v>
      </c>
    </row>
    <row r="99" spans="1:5" ht="25.5">
      <c r="A99" s="35" t="s">
        <v>55</v>
      </c>
      <c r="E99" s="40" t="s">
        <v>149</v>
      </c>
    </row>
    <row r="100" spans="1:5" ht="63.75">
      <c r="A100" t="s">
        <v>57</v>
      </c>
      <c r="E100" s="39" t="s">
        <v>74</v>
      </c>
    </row>
    <row r="101" spans="1:16" ht="12.75">
      <c r="A101" t="s">
        <v>49</v>
      </c>
      <c s="34" t="s">
        <v>150</v>
      </c>
      <c s="34" t="s">
        <v>151</v>
      </c>
      <c s="35" t="s">
        <v>5</v>
      </c>
      <c s="6" t="s">
        <v>77</v>
      </c>
      <c s="36" t="s">
        <v>52</v>
      </c>
      <c s="37">
        <v>1</v>
      </c>
      <c s="36">
        <v>0</v>
      </c>
      <c s="36">
        <f>ROUND(G101*H101,6)</f>
      </c>
      <c r="L101" s="38">
        <v>0</v>
      </c>
      <c s="32">
        <f>ROUND(ROUND(L101,2)*ROUND(G101,3),2)</f>
      </c>
      <c s="36" t="s">
        <v>53</v>
      </c>
      <c>
        <f>(M101*21)/100</f>
      </c>
      <c t="s">
        <v>27</v>
      </c>
    </row>
    <row r="102" spans="1:5" ht="12.75">
      <c r="A102" s="35" t="s">
        <v>54</v>
      </c>
      <c r="E102" s="39" t="s">
        <v>5</v>
      </c>
    </row>
    <row r="103" spans="1:5" ht="25.5">
      <c r="A103" s="35" t="s">
        <v>55</v>
      </c>
      <c r="E103" s="40" t="s">
        <v>152</v>
      </c>
    </row>
    <row r="104" spans="1:5" ht="38.25">
      <c r="A104" t="s">
        <v>57</v>
      </c>
      <c r="E10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155</v>
      </c>
      <c r="E8" s="30" t="s">
        <v>154</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156</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157</v>
      </c>
    </row>
    <row r="13" spans="1:5" ht="38.25">
      <c r="A13" t="s">
        <v>57</v>
      </c>
      <c r="E13" s="39" t="s">
        <v>58</v>
      </c>
    </row>
    <row r="14" spans="1:16" ht="12.75">
      <c r="A14" t="s">
        <v>49</v>
      </c>
      <c s="34" t="s">
        <v>27</v>
      </c>
      <c s="34" t="s">
        <v>158</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159</v>
      </c>
    </row>
    <row r="17" spans="1:5" ht="38.25">
      <c r="A17" t="s">
        <v>57</v>
      </c>
      <c r="E17" s="39" t="s">
        <v>58</v>
      </c>
    </row>
    <row r="18" spans="1:16" ht="12.75">
      <c r="A18" t="s">
        <v>49</v>
      </c>
      <c s="34" t="s">
        <v>26</v>
      </c>
      <c s="34" t="s">
        <v>160</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159</v>
      </c>
    </row>
    <row r="21" spans="1:5" ht="38.25">
      <c r="A21" t="s">
        <v>57</v>
      </c>
      <c r="E21" s="39" t="s">
        <v>58</v>
      </c>
    </row>
    <row r="22" spans="1:16" ht="12.75">
      <c r="A22" t="s">
        <v>49</v>
      </c>
      <c s="34" t="s">
        <v>64</v>
      </c>
      <c s="34" t="s">
        <v>161</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159</v>
      </c>
    </row>
    <row r="25" spans="1:5" ht="38.25">
      <c r="A25" t="s">
        <v>57</v>
      </c>
      <c r="E25" s="39" t="s">
        <v>58</v>
      </c>
    </row>
    <row r="26" spans="1:16" ht="12.75">
      <c r="A26" t="s">
        <v>49</v>
      </c>
      <c s="34" t="s">
        <v>67</v>
      </c>
      <c s="34" t="s">
        <v>162</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159</v>
      </c>
    </row>
    <row r="29" spans="1:5" ht="38.25">
      <c r="A29" t="s">
        <v>57</v>
      </c>
      <c r="E29" s="39" t="s">
        <v>58</v>
      </c>
    </row>
    <row r="30" spans="1:16" ht="12.75">
      <c r="A30" t="s">
        <v>49</v>
      </c>
      <c s="34" t="s">
        <v>70</v>
      </c>
      <c s="34" t="s">
        <v>163</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164</v>
      </c>
    </row>
    <row r="33" spans="1:5" ht="63.75">
      <c r="A33" t="s">
        <v>57</v>
      </c>
      <c r="E33" s="39" t="s">
        <v>74</v>
      </c>
    </row>
    <row r="34" spans="1:16" ht="12.75">
      <c r="A34" t="s">
        <v>49</v>
      </c>
      <c s="34" t="s">
        <v>75</v>
      </c>
      <c s="34" t="s">
        <v>165</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166</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169</v>
      </c>
      <c r="E8" s="30" t="s">
        <v>168</v>
      </c>
      <c r="J8" s="29">
        <f>0+J9</f>
      </c>
      <c s="29">
        <f>0+K9</f>
      </c>
      <c s="29">
        <f>0+L9</f>
      </c>
      <c s="29">
        <f>0+M9</f>
      </c>
    </row>
    <row r="9" spans="1:13" ht="12.75">
      <c r="A9" t="s">
        <v>46</v>
      </c>
      <c r="C9" s="31" t="s">
        <v>47</v>
      </c>
      <c r="E9" s="33" t="s">
        <v>81</v>
      </c>
      <c r="J9" s="32">
        <f>0</f>
      </c>
      <c s="32">
        <f>0</f>
      </c>
      <c s="32">
        <f>0+L10+L14+L18+L22+L26+L30+L34</f>
      </c>
      <c s="32">
        <f>0+M10+M14+M18+M22+M26+M30+M34</f>
      </c>
    </row>
    <row r="10" spans="1:16" ht="12.75">
      <c r="A10" t="s">
        <v>49</v>
      </c>
      <c s="34" t="s">
        <v>47</v>
      </c>
      <c s="34" t="s">
        <v>170</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171</v>
      </c>
    </row>
    <row r="13" spans="1:5" ht="38.25">
      <c r="A13" t="s">
        <v>57</v>
      </c>
      <c r="E13" s="39" t="s">
        <v>58</v>
      </c>
    </row>
    <row r="14" spans="1:16" ht="12.75">
      <c r="A14" t="s">
        <v>49</v>
      </c>
      <c s="34" t="s">
        <v>27</v>
      </c>
      <c s="34" t="s">
        <v>172</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173</v>
      </c>
    </row>
    <row r="17" spans="1:5" ht="38.25">
      <c r="A17" t="s">
        <v>57</v>
      </c>
      <c r="E17" s="39" t="s">
        <v>58</v>
      </c>
    </row>
    <row r="18" spans="1:16" ht="12.75">
      <c r="A18" t="s">
        <v>49</v>
      </c>
      <c s="34" t="s">
        <v>26</v>
      </c>
      <c s="34" t="s">
        <v>174</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175</v>
      </c>
    </row>
    <row r="21" spans="1:5" ht="38.25">
      <c r="A21" t="s">
        <v>57</v>
      </c>
      <c r="E21" s="39" t="s">
        <v>58</v>
      </c>
    </row>
    <row r="22" spans="1:16" ht="12.75">
      <c r="A22" t="s">
        <v>49</v>
      </c>
      <c s="34" t="s">
        <v>64</v>
      </c>
      <c s="34" t="s">
        <v>176</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177</v>
      </c>
    </row>
    <row r="25" spans="1:5" ht="38.25">
      <c r="A25" t="s">
        <v>57</v>
      </c>
      <c r="E25" s="39" t="s">
        <v>58</v>
      </c>
    </row>
    <row r="26" spans="1:16" ht="12.75">
      <c r="A26" t="s">
        <v>49</v>
      </c>
      <c s="34" t="s">
        <v>67</v>
      </c>
      <c s="34" t="s">
        <v>178</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179</v>
      </c>
    </row>
    <row r="29" spans="1:5" ht="38.25">
      <c r="A29" t="s">
        <v>57</v>
      </c>
      <c r="E29" s="39" t="s">
        <v>58</v>
      </c>
    </row>
    <row r="30" spans="1:16" ht="12.75">
      <c r="A30" t="s">
        <v>49</v>
      </c>
      <c s="34" t="s">
        <v>70</v>
      </c>
      <c s="34" t="s">
        <v>180</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181</v>
      </c>
    </row>
    <row r="33" spans="1:5" ht="63.75">
      <c r="A33" t="s">
        <v>57</v>
      </c>
      <c r="E33" s="39" t="s">
        <v>74</v>
      </c>
    </row>
    <row r="34" spans="1:16" ht="12.75">
      <c r="A34" t="s">
        <v>49</v>
      </c>
      <c s="34" t="s">
        <v>75</v>
      </c>
      <c s="34" t="s">
        <v>182</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183</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186</v>
      </c>
      <c r="E8" s="30" t="s">
        <v>185</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187</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188</v>
      </c>
    </row>
    <row r="13" spans="1:5" ht="38.25">
      <c r="A13" t="s">
        <v>57</v>
      </c>
      <c r="E13" s="39" t="s">
        <v>58</v>
      </c>
    </row>
    <row r="14" spans="1:16" ht="12.75">
      <c r="A14" t="s">
        <v>49</v>
      </c>
      <c s="34" t="s">
        <v>27</v>
      </c>
      <c s="34" t="s">
        <v>189</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190</v>
      </c>
    </row>
    <row r="17" spans="1:5" ht="38.25">
      <c r="A17" t="s">
        <v>57</v>
      </c>
      <c r="E17" s="39" t="s">
        <v>58</v>
      </c>
    </row>
    <row r="18" spans="1:16" ht="12.75">
      <c r="A18" t="s">
        <v>49</v>
      </c>
      <c s="34" t="s">
        <v>26</v>
      </c>
      <c s="34" t="s">
        <v>191</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192</v>
      </c>
    </row>
    <row r="21" spans="1:5" ht="38.25">
      <c r="A21" t="s">
        <v>57</v>
      </c>
      <c r="E21" s="39" t="s">
        <v>58</v>
      </c>
    </row>
    <row r="22" spans="1:16" ht="12.75">
      <c r="A22" t="s">
        <v>49</v>
      </c>
      <c s="34" t="s">
        <v>64</v>
      </c>
      <c s="34" t="s">
        <v>193</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194</v>
      </c>
    </row>
    <row r="25" spans="1:5" ht="38.25">
      <c r="A25" t="s">
        <v>57</v>
      </c>
      <c r="E25" s="39" t="s">
        <v>58</v>
      </c>
    </row>
    <row r="26" spans="1:16" ht="12.75">
      <c r="A26" t="s">
        <v>49</v>
      </c>
      <c s="34" t="s">
        <v>67</v>
      </c>
      <c s="34" t="s">
        <v>195</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196</v>
      </c>
    </row>
    <row r="29" spans="1:5" ht="38.25">
      <c r="A29" t="s">
        <v>57</v>
      </c>
      <c r="E29" s="39" t="s">
        <v>58</v>
      </c>
    </row>
    <row r="30" spans="1:16" ht="12.75">
      <c r="A30" t="s">
        <v>49</v>
      </c>
      <c s="34" t="s">
        <v>70</v>
      </c>
      <c s="34" t="s">
        <v>197</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198</v>
      </c>
    </row>
    <row r="33" spans="1:5" ht="63.75">
      <c r="A33" t="s">
        <v>57</v>
      </c>
      <c r="E33" s="39" t="s">
        <v>74</v>
      </c>
    </row>
    <row r="34" spans="1:16" ht="12.75">
      <c r="A34" t="s">
        <v>49</v>
      </c>
      <c s="34" t="s">
        <v>75</v>
      </c>
      <c s="34" t="s">
        <v>199</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200</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203</v>
      </c>
      <c r="E8" s="30" t="s">
        <v>202</v>
      </c>
      <c r="J8" s="29">
        <f>0+J9</f>
      </c>
      <c s="29">
        <f>0+K9</f>
      </c>
      <c s="29">
        <f>0+L9</f>
      </c>
      <c s="29">
        <f>0+M9</f>
      </c>
    </row>
    <row r="9" spans="1:13" ht="12.75">
      <c r="A9" t="s">
        <v>46</v>
      </c>
      <c r="C9" s="31" t="s">
        <v>47</v>
      </c>
      <c r="E9" s="33" t="s">
        <v>48</v>
      </c>
      <c r="J9" s="32">
        <f>0</f>
      </c>
      <c s="32">
        <f>0</f>
      </c>
      <c s="32">
        <f>0+L10+L14+L18</f>
      </c>
      <c s="32">
        <f>0+M10+M14+M18</f>
      </c>
    </row>
    <row r="10" spans="1:16" ht="12.75">
      <c r="A10" t="s">
        <v>49</v>
      </c>
      <c s="34" t="s">
        <v>47</v>
      </c>
      <c s="34" t="s">
        <v>204</v>
      </c>
      <c s="35" t="s">
        <v>5</v>
      </c>
      <c s="6" t="s">
        <v>91</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205</v>
      </c>
    </row>
    <row r="13" spans="1:5" ht="38.25">
      <c r="A13" t="s">
        <v>57</v>
      </c>
      <c r="E13" s="39" t="s">
        <v>58</v>
      </c>
    </row>
    <row r="14" spans="1:16" ht="12.75">
      <c r="A14" t="s">
        <v>49</v>
      </c>
      <c s="34" t="s">
        <v>27</v>
      </c>
      <c s="34" t="s">
        <v>206</v>
      </c>
      <c s="35" t="s">
        <v>5</v>
      </c>
      <c s="6" t="s">
        <v>69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205</v>
      </c>
    </row>
    <row r="17" spans="1:5" ht="38.25">
      <c r="A17" t="s">
        <v>57</v>
      </c>
      <c r="E17" s="39" t="s">
        <v>58</v>
      </c>
    </row>
    <row r="18" spans="1:16" ht="12.75">
      <c r="A18" t="s">
        <v>49</v>
      </c>
      <c s="34" t="s">
        <v>26</v>
      </c>
      <c s="34" t="s">
        <v>207</v>
      </c>
      <c s="35" t="s">
        <v>5</v>
      </c>
      <c s="6" t="s">
        <v>72</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205</v>
      </c>
    </row>
    <row r="21" spans="1:5" ht="63.75">
      <c r="A21" t="s">
        <v>57</v>
      </c>
      <c r="E21"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210</v>
      </c>
      <c r="E8" s="30" t="s">
        <v>209</v>
      </c>
      <c r="J8" s="29">
        <f>0+J9</f>
      </c>
      <c s="29">
        <f>0+K9</f>
      </c>
      <c s="29">
        <f>0+L9</f>
      </c>
      <c s="29">
        <f>0+M9</f>
      </c>
    </row>
    <row r="9" spans="1:13" ht="12.75">
      <c r="A9" t="s">
        <v>46</v>
      </c>
      <c r="C9" s="31" t="s">
        <v>47</v>
      </c>
      <c r="E9" s="33" t="s">
        <v>48</v>
      </c>
      <c r="J9" s="32">
        <f>0</f>
      </c>
      <c s="32">
        <f>0</f>
      </c>
      <c s="32">
        <f>0+L10+L14+L18</f>
      </c>
      <c s="32">
        <f>0+M10+M14+M18</f>
      </c>
    </row>
    <row r="10" spans="1:16" ht="12.75">
      <c r="A10" t="s">
        <v>49</v>
      </c>
      <c s="34" t="s">
        <v>47</v>
      </c>
      <c s="34" t="s">
        <v>211</v>
      </c>
      <c s="35" t="s">
        <v>5</v>
      </c>
      <c s="6" t="s">
        <v>91</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212</v>
      </c>
    </row>
    <row r="13" spans="1:5" ht="38.25">
      <c r="A13" t="s">
        <v>57</v>
      </c>
      <c r="E13" s="39" t="s">
        <v>58</v>
      </c>
    </row>
    <row r="14" spans="1:16" ht="12.75">
      <c r="A14" t="s">
        <v>49</v>
      </c>
      <c s="34" t="s">
        <v>27</v>
      </c>
      <c s="34" t="s">
        <v>213</v>
      </c>
      <c s="35" t="s">
        <v>5</v>
      </c>
      <c s="6" t="s">
        <v>69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212</v>
      </c>
    </row>
    <row r="17" spans="1:5" ht="38.25">
      <c r="A17" t="s">
        <v>57</v>
      </c>
      <c r="E17" s="39" t="s">
        <v>58</v>
      </c>
    </row>
    <row r="18" spans="1:16" ht="12.75">
      <c r="A18" t="s">
        <v>49</v>
      </c>
      <c s="34" t="s">
        <v>26</v>
      </c>
      <c s="34" t="s">
        <v>214</v>
      </c>
      <c s="35" t="s">
        <v>5</v>
      </c>
      <c s="6" t="s">
        <v>72</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212</v>
      </c>
    </row>
    <row r="21" spans="1:5" ht="63.75">
      <c r="A21" t="s">
        <v>57</v>
      </c>
      <c r="E21"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219</v>
      </c>
      <c r="E8" s="30" t="s">
        <v>218</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221</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225</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227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229</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234</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235</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236</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238</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240</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242</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247</v>
      </c>
      <c r="E8" s="30" t="s">
        <v>246</v>
      </c>
      <c r="J8" s="29">
        <f>0+J9+J38</f>
      </c>
      <c s="29">
        <f>0+K9+K38</f>
      </c>
      <c s="29">
        <f>0+L9+L38</f>
      </c>
      <c s="29">
        <f>0+M9+M38</f>
      </c>
    </row>
    <row r="9" spans="1:13" ht="12.75">
      <c r="A9" t="s">
        <v>46</v>
      </c>
      <c r="C9" s="31" t="s">
        <v>47</v>
      </c>
      <c r="E9" s="33" t="s">
        <v>248</v>
      </c>
      <c r="J9" s="32">
        <f>0</f>
      </c>
      <c s="32">
        <f>0</f>
      </c>
      <c s="32">
        <f>0+L10+L14+L18+L22+L26+L30+L34</f>
      </c>
      <c s="32">
        <f>0+M10+M14+M18+M22+M26+M30+M34</f>
      </c>
    </row>
    <row r="10" spans="1:16" ht="12.75">
      <c r="A10" t="s">
        <v>49</v>
      </c>
      <c s="34" t="s">
        <v>47</v>
      </c>
      <c s="34" t="s">
        <v>249</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250</v>
      </c>
    </row>
    <row r="13" spans="1:5" ht="63.75">
      <c r="A13" t="s">
        <v>57</v>
      </c>
      <c r="E13" s="39" t="s">
        <v>251</v>
      </c>
    </row>
    <row r="14" spans="1:16" ht="12.75">
      <c r="A14" t="s">
        <v>49</v>
      </c>
      <c s="34" t="s">
        <v>27</v>
      </c>
      <c s="34" t="s">
        <v>252</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254</v>
      </c>
    </row>
    <row r="17" spans="1:5" ht="51">
      <c r="A17" t="s">
        <v>57</v>
      </c>
      <c r="E17" s="39" t="s">
        <v>224</v>
      </c>
    </row>
    <row r="18" spans="1:16" ht="12.75">
      <c r="A18" t="s">
        <v>49</v>
      </c>
      <c s="34" t="s">
        <v>26</v>
      </c>
      <c s="34" t="s">
        <v>255</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254</v>
      </c>
    </row>
    <row r="21" spans="1:5" ht="63.75">
      <c r="A21" t="s">
        <v>57</v>
      </c>
      <c r="E21" s="39" t="s">
        <v>251</v>
      </c>
    </row>
    <row r="22" spans="1:16" ht="25.5">
      <c r="A22" t="s">
        <v>49</v>
      </c>
      <c s="34" t="s">
        <v>64</v>
      </c>
      <c s="34" t="s">
        <v>257</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259</v>
      </c>
    </row>
    <row r="25" spans="1:5" ht="51">
      <c r="A25" t="s">
        <v>57</v>
      </c>
      <c r="E25" s="39" t="s">
        <v>224</v>
      </c>
    </row>
    <row r="26" spans="1:16" ht="12.75">
      <c r="A26" t="s">
        <v>49</v>
      </c>
      <c s="34" t="s">
        <v>67</v>
      </c>
      <c s="34" t="s">
        <v>260</v>
      </c>
      <c s="35" t="s">
        <v>5</v>
      </c>
      <c s="6" t="s">
        <v>261</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262</v>
      </c>
    </row>
    <row r="29" spans="1:5" ht="63.75">
      <c r="A29" t="s">
        <v>57</v>
      </c>
      <c r="E29" s="39" t="s">
        <v>251</v>
      </c>
    </row>
    <row r="30" spans="1:16" ht="12.75">
      <c r="A30" t="s">
        <v>49</v>
      </c>
      <c s="34" t="s">
        <v>70</v>
      </c>
      <c s="34" t="s">
        <v>263</v>
      </c>
      <c s="35" t="s">
        <v>5</v>
      </c>
      <c s="6" t="s">
        <v>264</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262</v>
      </c>
    </row>
    <row r="33" spans="1:5" ht="63.75">
      <c r="A33" t="s">
        <v>57</v>
      </c>
      <c r="E33" s="39" t="s">
        <v>251</v>
      </c>
    </row>
    <row r="34" spans="1:16" ht="25.5">
      <c r="A34" t="s">
        <v>49</v>
      </c>
      <c s="34" t="s">
        <v>75</v>
      </c>
      <c s="34" t="s">
        <v>265</v>
      </c>
      <c s="35" t="s">
        <v>5</v>
      </c>
      <c s="6" t="s">
        <v>230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266</v>
      </c>
    </row>
    <row r="37" spans="1:5" ht="63.75">
      <c r="A37" t="s">
        <v>57</v>
      </c>
      <c r="E37" s="39" t="s">
        <v>232</v>
      </c>
    </row>
    <row r="38" spans="1:13" ht="12.75">
      <c r="A38" t="s">
        <v>46</v>
      </c>
      <c r="C38" s="31" t="s">
        <v>27</v>
      </c>
      <c r="E38" s="33" t="s">
        <v>241</v>
      </c>
      <c r="J38" s="32">
        <f>0</f>
      </c>
      <c s="32">
        <f>0</f>
      </c>
      <c s="32">
        <f>0+L39</f>
      </c>
      <c s="32">
        <f>0+M39</f>
      </c>
    </row>
    <row r="39" spans="1:16" ht="12.75">
      <c r="A39" t="s">
        <v>49</v>
      </c>
      <c s="34" t="s">
        <v>100</v>
      </c>
      <c s="34" t="s">
        <v>265</v>
      </c>
      <c s="35" t="s">
        <v>5</v>
      </c>
      <c s="6" t="s">
        <v>243</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267</v>
      </c>
    </row>
    <row r="42" spans="1:5" ht="63.75">
      <c r="A42" t="s">
        <v>57</v>
      </c>
      <c r="E42"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270</v>
      </c>
      <c r="E8" s="30" t="s">
        <v>269</v>
      </c>
      <c r="J8" s="29">
        <f>0+J9+J46</f>
      </c>
      <c s="29">
        <f>0+K9+K46</f>
      </c>
      <c s="29">
        <f>0+L9+L46</f>
      </c>
      <c s="29">
        <f>0+M9+M46</f>
      </c>
    </row>
    <row r="9" spans="1:13" ht="12.75">
      <c r="A9" t="s">
        <v>46</v>
      </c>
      <c r="C9" s="31" t="s">
        <v>47</v>
      </c>
      <c r="E9" s="33" t="s">
        <v>271</v>
      </c>
      <c r="J9" s="32">
        <f>0</f>
      </c>
      <c s="32">
        <f>0</f>
      </c>
      <c s="32">
        <f>0+L10+L14+L18+L22+L26+L30+L34+L38+L42</f>
      </c>
      <c s="32">
        <f>0+M10+M14+M18+M22+M26+M30+M34+M38+M42</f>
      </c>
    </row>
    <row r="10" spans="1:16" ht="38.25">
      <c r="A10" t="s">
        <v>49</v>
      </c>
      <c s="34" t="s">
        <v>47</v>
      </c>
      <c s="34" t="s">
        <v>272</v>
      </c>
      <c s="35" t="s">
        <v>5</v>
      </c>
      <c s="6" t="s">
        <v>273</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274</v>
      </c>
    </row>
    <row r="13" spans="1:5" ht="38.25">
      <c r="A13" t="s">
        <v>57</v>
      </c>
      <c r="E13" s="39" t="s">
        <v>275</v>
      </c>
    </row>
    <row r="14" spans="1:16" ht="25.5">
      <c r="A14" t="s">
        <v>49</v>
      </c>
      <c s="34" t="s">
        <v>27</v>
      </c>
      <c s="34" t="s">
        <v>276</v>
      </c>
      <c s="35" t="s">
        <v>5</v>
      </c>
      <c s="6" t="s">
        <v>277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274</v>
      </c>
    </row>
    <row r="17" spans="1:5" ht="38.25">
      <c r="A17" t="s">
        <v>57</v>
      </c>
      <c r="E17" s="39" t="s">
        <v>275</v>
      </c>
    </row>
    <row r="18" spans="1:16" ht="25.5">
      <c r="A18" t="s">
        <v>49</v>
      </c>
      <c s="34" t="s">
        <v>26</v>
      </c>
      <c s="34" t="s">
        <v>278</v>
      </c>
      <c s="35" t="s">
        <v>5</v>
      </c>
      <c s="6" t="s">
        <v>279</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274</v>
      </c>
    </row>
    <row r="21" spans="1:5" ht="38.25">
      <c r="A21" t="s">
        <v>57</v>
      </c>
      <c r="E21" s="39" t="s">
        <v>275</v>
      </c>
    </row>
    <row r="22" spans="1:16" ht="25.5">
      <c r="A22" t="s">
        <v>49</v>
      </c>
      <c s="34" t="s">
        <v>64</v>
      </c>
      <c s="34" t="s">
        <v>280</v>
      </c>
      <c s="35" t="s">
        <v>5</v>
      </c>
      <c s="6" t="s">
        <v>281</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274</v>
      </c>
    </row>
    <row r="25" spans="1:5" ht="38.25">
      <c r="A25" t="s">
        <v>57</v>
      </c>
      <c r="E25" s="39" t="s">
        <v>275</v>
      </c>
    </row>
    <row r="26" spans="1:16" ht="12.75">
      <c r="A26" t="s">
        <v>49</v>
      </c>
      <c s="34" t="s">
        <v>67</v>
      </c>
      <c s="34" t="s">
        <v>282</v>
      </c>
      <c s="35" t="s">
        <v>5</v>
      </c>
      <c s="6" t="s">
        <v>283</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274</v>
      </c>
    </row>
    <row r="29" spans="1:5" ht="38.25">
      <c r="A29" t="s">
        <v>57</v>
      </c>
      <c r="E29" s="39" t="s">
        <v>275</v>
      </c>
    </row>
    <row r="30" spans="1:16" ht="12.75">
      <c r="A30" t="s">
        <v>49</v>
      </c>
      <c s="34" t="s">
        <v>70</v>
      </c>
      <c s="34" t="s">
        <v>284</v>
      </c>
      <c s="35" t="s">
        <v>5</v>
      </c>
      <c s="6" t="s">
        <v>285</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274</v>
      </c>
    </row>
    <row r="33" spans="1:5" ht="38.25">
      <c r="A33" t="s">
        <v>57</v>
      </c>
      <c r="E33" s="39" t="s">
        <v>275</v>
      </c>
    </row>
    <row r="34" spans="1:16" ht="25.5">
      <c r="A34" t="s">
        <v>49</v>
      </c>
      <c s="34" t="s">
        <v>75</v>
      </c>
      <c s="34" t="s">
        <v>286</v>
      </c>
      <c s="35" t="s">
        <v>5</v>
      </c>
      <c s="6" t="s">
        <v>287</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274</v>
      </c>
    </row>
    <row r="37" spans="1:5" ht="38.25">
      <c r="A37" t="s">
        <v>57</v>
      </c>
      <c r="E37" s="39" t="s">
        <v>275</v>
      </c>
    </row>
    <row r="38" spans="1:16" ht="12.75">
      <c r="A38" t="s">
        <v>49</v>
      </c>
      <c s="34" t="s">
        <v>100</v>
      </c>
      <c s="34" t="s">
        <v>288</v>
      </c>
      <c s="35" t="s">
        <v>5</v>
      </c>
      <c s="6" t="s">
        <v>289</v>
      </c>
      <c s="36" t="s">
        <v>52</v>
      </c>
      <c s="37">
        <v>1</v>
      </c>
      <c s="36">
        <v>0</v>
      </c>
      <c s="36">
        <f>ROUND(G38*H38,6)</f>
      </c>
      <c r="L38" s="38">
        <v>0</v>
      </c>
      <c s="32">
        <f>ROUND(ROUND(L38,2)*ROUND(G38,3),2)</f>
      </c>
      <c s="36" t="s">
        <v>53</v>
      </c>
      <c>
        <f>(M38*21)/100</f>
      </c>
      <c t="s">
        <v>27</v>
      </c>
    </row>
    <row r="39" spans="1:5" ht="12.75">
      <c r="A39" s="35" t="s">
        <v>54</v>
      </c>
      <c r="E39" s="39" t="s">
        <v>5</v>
      </c>
    </row>
    <row r="40" spans="1:5" ht="12.75">
      <c r="A40" s="35" t="s">
        <v>55</v>
      </c>
      <c r="E40" s="40" t="s">
        <v>274</v>
      </c>
    </row>
    <row r="41" spans="1:5" ht="38.25">
      <c r="A41" t="s">
        <v>57</v>
      </c>
      <c r="E41" s="39" t="s">
        <v>275</v>
      </c>
    </row>
    <row r="42" spans="1:16" ht="25.5">
      <c r="A42" t="s">
        <v>49</v>
      </c>
      <c s="34" t="s">
        <v>104</v>
      </c>
      <c s="34" t="s">
        <v>290</v>
      </c>
      <c s="35" t="s">
        <v>5</v>
      </c>
      <c s="6" t="s">
        <v>291</v>
      </c>
      <c s="36" t="s">
        <v>52</v>
      </c>
      <c s="37">
        <v>1</v>
      </c>
      <c s="36">
        <v>0</v>
      </c>
      <c s="36">
        <f>ROUND(G42*H42,6)</f>
      </c>
      <c r="L42" s="38">
        <v>0</v>
      </c>
      <c s="32">
        <f>ROUND(ROUND(L42,2)*ROUND(G42,3),2)</f>
      </c>
      <c s="36" t="s">
        <v>53</v>
      </c>
      <c>
        <f>(M42*21)/100</f>
      </c>
      <c t="s">
        <v>27</v>
      </c>
    </row>
    <row r="43" spans="1:5" ht="12.75">
      <c r="A43" s="35" t="s">
        <v>54</v>
      </c>
      <c r="E43" s="39" t="s">
        <v>5</v>
      </c>
    </row>
    <row r="44" spans="1:5" ht="12.75">
      <c r="A44" s="35" t="s">
        <v>55</v>
      </c>
      <c r="E44" s="40" t="s">
        <v>274</v>
      </c>
    </row>
    <row r="45" spans="1:5" ht="38.25">
      <c r="A45" t="s">
        <v>57</v>
      </c>
      <c r="E45" s="39" t="s">
        <v>275</v>
      </c>
    </row>
    <row r="46" spans="1:13" ht="12.75">
      <c r="A46" t="s">
        <v>46</v>
      </c>
      <c r="C46" s="31" t="s">
        <v>27</v>
      </c>
      <c r="E46" s="33" t="s">
        <v>241</v>
      </c>
      <c r="J46" s="32">
        <f>0</f>
      </c>
      <c s="32">
        <f>0</f>
      </c>
      <c s="32">
        <f>0+L47</f>
      </c>
      <c s="32">
        <f>0+M47</f>
      </c>
    </row>
    <row r="47" spans="1:16" ht="12.75">
      <c r="A47" t="s">
        <v>49</v>
      </c>
      <c s="34" t="s">
        <v>108</v>
      </c>
      <c s="34" t="s">
        <v>292</v>
      </c>
      <c s="35" t="s">
        <v>5</v>
      </c>
      <c s="6" t="s">
        <v>243</v>
      </c>
      <c s="36" t="s">
        <v>52</v>
      </c>
      <c s="37">
        <v>1</v>
      </c>
      <c s="36">
        <v>0</v>
      </c>
      <c s="36">
        <f>ROUND(G47*H47,6)</f>
      </c>
      <c r="L47" s="38">
        <v>0</v>
      </c>
      <c s="32">
        <f>ROUND(ROUND(L47,2)*ROUND(G47,3),2)</f>
      </c>
      <c s="36" t="s">
        <v>53</v>
      </c>
      <c>
        <f>(M47*21)/100</f>
      </c>
      <c t="s">
        <v>27</v>
      </c>
    </row>
    <row r="48" spans="1:5" ht="12.75">
      <c r="A48" s="35" t="s">
        <v>54</v>
      </c>
      <c r="E48" s="39" t="s">
        <v>5</v>
      </c>
    </row>
    <row r="49" spans="1:5" ht="12.75">
      <c r="A49" s="35" t="s">
        <v>55</v>
      </c>
      <c r="E49" s="40" t="s">
        <v>274</v>
      </c>
    </row>
    <row r="50" spans="1:5" ht="63.75">
      <c r="A50" t="s">
        <v>57</v>
      </c>
      <c r="E5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295</v>
      </c>
      <c r="E8" s="30" t="s">
        <v>294</v>
      </c>
      <c r="J8" s="29">
        <f>0+J9+J42</f>
      </c>
      <c s="29">
        <f>0+K9+K42</f>
      </c>
      <c s="29">
        <f>0+L9+L42</f>
      </c>
      <c s="29">
        <f>0+M9+M42</f>
      </c>
    </row>
    <row r="9" spans="1:13" ht="12.75">
      <c r="A9" t="s">
        <v>46</v>
      </c>
      <c r="C9" s="31" t="s">
        <v>47</v>
      </c>
      <c r="E9" s="33" t="s">
        <v>296</v>
      </c>
      <c r="J9" s="32">
        <f>0</f>
      </c>
      <c s="32">
        <f>0</f>
      </c>
      <c s="32">
        <f>0+L10+L14+L18+L22+L26+L30+L34+L38</f>
      </c>
      <c s="32">
        <f>0+M10+M14+M18+M22+M26+M30+M34+M38</f>
      </c>
    </row>
    <row r="10" spans="1:16" ht="12.75">
      <c r="A10" t="s">
        <v>49</v>
      </c>
      <c s="34" t="s">
        <v>47</v>
      </c>
      <c s="34" t="s">
        <v>297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57</v>
      </c>
      <c r="E13" s="39" t="s">
        <v>224</v>
      </c>
    </row>
    <row r="14" spans="1:16" ht="12.75">
      <c r="A14" t="s">
        <v>49</v>
      </c>
      <c s="34" t="s">
        <v>27</v>
      </c>
      <c s="34" t="s">
        <v>298</v>
      </c>
      <c s="35" t="s">
        <v>5</v>
      </c>
      <c s="6" t="s">
        <v>299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57</v>
      </c>
      <c r="E17" s="39" t="s">
        <v>224</v>
      </c>
    </row>
    <row r="18" spans="1:16" ht="12.75">
      <c r="A18" t="s">
        <v>49</v>
      </c>
      <c s="34" t="s">
        <v>26</v>
      </c>
      <c s="34" t="s">
        <v>300</v>
      </c>
      <c s="35" t="s">
        <v>5</v>
      </c>
      <c s="6" t="s">
        <v>301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57</v>
      </c>
      <c r="E21" s="39" t="s">
        <v>224</v>
      </c>
    </row>
    <row r="22" spans="1:16" ht="25.5">
      <c r="A22" t="s">
        <v>49</v>
      </c>
      <c s="34" t="s">
        <v>64</v>
      </c>
      <c s="34" t="s">
        <v>302</v>
      </c>
      <c s="35" t="s">
        <v>5</v>
      </c>
      <c s="6" t="s">
        <v>303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51">
      <c r="A25" t="s">
        <v>57</v>
      </c>
      <c r="E25" s="39" t="s">
        <v>304</v>
      </c>
    </row>
    <row r="26" spans="1:16" ht="12.75">
      <c r="A26" t="s">
        <v>49</v>
      </c>
      <c s="34" t="s">
        <v>67</v>
      </c>
      <c s="34" t="s">
        <v>305</v>
      </c>
      <c s="35" t="s">
        <v>5</v>
      </c>
      <c s="6" t="s">
        <v>306</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51">
      <c r="A29" t="s">
        <v>57</v>
      </c>
      <c r="E29" s="39" t="s">
        <v>224</v>
      </c>
    </row>
    <row r="30" spans="1:16" ht="12.75">
      <c r="A30" t="s">
        <v>49</v>
      </c>
      <c s="34" t="s">
        <v>70</v>
      </c>
      <c s="34" t="s">
        <v>307</v>
      </c>
      <c s="35" t="s">
        <v>5</v>
      </c>
      <c s="6" t="s">
        <v>308</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51">
      <c r="A33" t="s">
        <v>57</v>
      </c>
      <c r="E33" s="39" t="s">
        <v>224</v>
      </c>
    </row>
    <row r="34" spans="1:16" ht="12.75">
      <c r="A34" t="s">
        <v>49</v>
      </c>
      <c s="34" t="s">
        <v>75</v>
      </c>
      <c s="34" t="s">
        <v>309</v>
      </c>
      <c s="35" t="s">
        <v>5</v>
      </c>
      <c s="6" t="s">
        <v>310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51">
      <c r="A37" t="s">
        <v>57</v>
      </c>
      <c r="E37" s="39" t="s">
        <v>224</v>
      </c>
    </row>
    <row r="38" spans="1:16" ht="25.5">
      <c r="A38" t="s">
        <v>49</v>
      </c>
      <c s="34" t="s">
        <v>100</v>
      </c>
      <c s="34" t="s">
        <v>311</v>
      </c>
      <c s="35" t="s">
        <v>5</v>
      </c>
      <c s="6" t="s">
        <v>230</v>
      </c>
      <c s="36" t="s">
        <v>52</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63.75">
      <c r="A41" t="s">
        <v>57</v>
      </c>
      <c r="E41" s="39" t="s">
        <v>232</v>
      </c>
    </row>
    <row r="42" spans="1:13" ht="12.75">
      <c r="A42" t="s">
        <v>46</v>
      </c>
      <c r="C42" s="31" t="s">
        <v>27</v>
      </c>
      <c r="E42" s="33" t="s">
        <v>241</v>
      </c>
      <c r="J42" s="32">
        <f>0</f>
      </c>
      <c s="32">
        <f>0</f>
      </c>
      <c s="32">
        <f>0+L43</f>
      </c>
      <c s="32">
        <f>0+M43</f>
      </c>
    </row>
    <row r="43" spans="1:16" ht="12.75">
      <c r="A43" t="s">
        <v>49</v>
      </c>
      <c s="34" t="s">
        <v>104</v>
      </c>
      <c s="34" t="s">
        <v>311</v>
      </c>
      <c s="35" t="s">
        <v>5</v>
      </c>
      <c s="6" t="s">
        <v>243</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63.75">
      <c r="A46" t="s">
        <v>57</v>
      </c>
      <c r="E4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314</v>
      </c>
      <c r="E8" s="30" t="s">
        <v>313</v>
      </c>
      <c r="J8" s="29">
        <f>0+J9+J22</f>
      </c>
      <c s="29">
        <f>0+K9+K22</f>
      </c>
      <c s="29">
        <f>0+L9+L22</f>
      </c>
      <c s="29">
        <f>0+M9+M22</f>
      </c>
    </row>
    <row r="9" spans="1:13" ht="12.75">
      <c r="A9" t="s">
        <v>46</v>
      </c>
      <c r="C9" s="31" t="s">
        <v>47</v>
      </c>
      <c r="E9" s="33" t="s">
        <v>271</v>
      </c>
      <c r="J9" s="32">
        <f>0</f>
      </c>
      <c s="32">
        <f>0</f>
      </c>
      <c s="32">
        <f>0+L10+L14+L18</f>
      </c>
      <c s="32">
        <f>0+M10+M14+M18</f>
      </c>
    </row>
    <row r="10" spans="1:16" ht="12.75">
      <c r="A10" t="s">
        <v>49</v>
      </c>
      <c s="34" t="s">
        <v>47</v>
      </c>
      <c s="34" t="s">
        <v>315</v>
      </c>
      <c s="35" t="s">
        <v>5</v>
      </c>
      <c s="6" t="s">
        <v>316</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317</v>
      </c>
    </row>
    <row r="13" spans="1:5" ht="38.25">
      <c r="A13" t="s">
        <v>57</v>
      </c>
      <c r="E13" s="39" t="s">
        <v>275</v>
      </c>
    </row>
    <row r="14" spans="1:16" ht="12.75">
      <c r="A14" t="s">
        <v>49</v>
      </c>
      <c s="34" t="s">
        <v>27</v>
      </c>
      <c s="34" t="s">
        <v>318</v>
      </c>
      <c s="35" t="s">
        <v>5</v>
      </c>
      <c s="6" t="s">
        <v>319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317</v>
      </c>
    </row>
    <row r="17" spans="1:5" ht="38.25">
      <c r="A17" t="s">
        <v>57</v>
      </c>
      <c r="E17" s="39" t="s">
        <v>275</v>
      </c>
    </row>
    <row r="18" spans="1:16" ht="12.75">
      <c r="A18" t="s">
        <v>49</v>
      </c>
      <c s="34" t="s">
        <v>26</v>
      </c>
      <c s="34" t="s">
        <v>320</v>
      </c>
      <c s="35" t="s">
        <v>5</v>
      </c>
      <c s="6" t="s">
        <v>321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317</v>
      </c>
    </row>
    <row r="21" spans="1:5" ht="38.25">
      <c r="A21" t="s">
        <v>57</v>
      </c>
      <c r="E21" s="39" t="s">
        <v>275</v>
      </c>
    </row>
    <row r="22" spans="1:13" ht="12.75">
      <c r="A22" t="s">
        <v>46</v>
      </c>
      <c r="C22" s="31" t="s">
        <v>27</v>
      </c>
      <c r="E22" s="33" t="s">
        <v>241</v>
      </c>
      <c r="J22" s="32">
        <f>0</f>
      </c>
      <c s="32">
        <f>0</f>
      </c>
      <c s="32">
        <f>0+L23</f>
      </c>
      <c s="32">
        <f>0+M23</f>
      </c>
    </row>
    <row r="23" spans="1:16" ht="12.75">
      <c r="A23" t="s">
        <v>49</v>
      </c>
      <c s="34" t="s">
        <v>64</v>
      </c>
      <c s="34" t="s">
        <v>322</v>
      </c>
      <c s="35" t="s">
        <v>5</v>
      </c>
      <c s="6" t="s">
        <v>323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317</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326</v>
      </c>
      <c r="E8" s="30" t="s">
        <v>325</v>
      </c>
      <c r="J8" s="29">
        <f>0+J9+J30</f>
      </c>
      <c s="29">
        <f>0+K9+K30</f>
      </c>
      <c s="29">
        <f>0+L9+L30</f>
      </c>
      <c s="29">
        <f>0+M9+M30</f>
      </c>
    </row>
    <row r="9" spans="1:13" ht="12.75">
      <c r="A9" t="s">
        <v>46</v>
      </c>
      <c r="C9" s="31" t="s">
        <v>47</v>
      </c>
      <c r="E9" s="33" t="s">
        <v>327</v>
      </c>
      <c r="J9" s="32">
        <f>0</f>
      </c>
      <c s="32">
        <f>0</f>
      </c>
      <c s="32">
        <f>0+L10+L14+L18+L22+L26</f>
      </c>
      <c s="32">
        <f>0+M10+M14+M18+M22+M26</f>
      </c>
    </row>
    <row r="10" spans="1:16" ht="12.75">
      <c r="A10" t="s">
        <v>49</v>
      </c>
      <c s="34" t="s">
        <v>47</v>
      </c>
      <c s="34" t="s">
        <v>328</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330</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334</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6" ht="12.75">
      <c r="A22" t="s">
        <v>49</v>
      </c>
      <c s="34" t="s">
        <v>64</v>
      </c>
      <c s="34" t="s">
        <v>337</v>
      </c>
      <c s="35" t="s">
        <v>5</v>
      </c>
      <c s="6" t="s">
        <v>338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339</v>
      </c>
    </row>
    <row r="25" spans="1:5" ht="51">
      <c r="A25" t="s">
        <v>57</v>
      </c>
      <c r="E25" s="39" t="s">
        <v>333</v>
      </c>
    </row>
    <row r="26" spans="1:16" ht="12.75">
      <c r="A26" t="s">
        <v>49</v>
      </c>
      <c s="34" t="s">
        <v>67</v>
      </c>
      <c s="34" t="s">
        <v>340</v>
      </c>
      <c s="35" t="s">
        <v>5</v>
      </c>
      <c s="6" t="s">
        <v>341</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339</v>
      </c>
    </row>
    <row r="29" spans="1:5" ht="63.75">
      <c r="A29" t="s">
        <v>57</v>
      </c>
      <c r="E29" s="39" t="s">
        <v>342</v>
      </c>
    </row>
    <row r="30" spans="1:13" ht="12.75">
      <c r="A30" t="s">
        <v>46</v>
      </c>
      <c r="C30" s="31" t="s">
        <v>27</v>
      </c>
      <c r="E30" s="33" t="s">
        <v>241</v>
      </c>
      <c r="J30" s="32">
        <f>0</f>
      </c>
      <c s="32">
        <f>0</f>
      </c>
      <c s="32">
        <f>0+L31</f>
      </c>
      <c s="32">
        <f>0+M31</f>
      </c>
    </row>
    <row r="31" spans="1:16" ht="12.75">
      <c r="A31" t="s">
        <v>49</v>
      </c>
      <c s="34" t="s">
        <v>70</v>
      </c>
      <c s="34" t="s">
        <v>343</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332</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346</v>
      </c>
      <c r="E8" s="30" t="s">
        <v>345</v>
      </c>
      <c r="J8" s="29">
        <f>0+J9+J38</f>
      </c>
      <c s="29">
        <f>0+K9+K38</f>
      </c>
      <c s="29">
        <f>0+L9+L38</f>
      </c>
      <c s="29">
        <f>0+M9+M38</f>
      </c>
    </row>
    <row r="9" spans="1:13" ht="12.75">
      <c r="A9" t="s">
        <v>46</v>
      </c>
      <c r="C9" s="31" t="s">
        <v>47</v>
      </c>
      <c r="E9" s="33" t="s">
        <v>233</v>
      </c>
      <c r="J9" s="32">
        <f>0</f>
      </c>
      <c s="32">
        <f>0</f>
      </c>
      <c s="32">
        <f>0+L10+L14+L18+L22+L26+L30+L34</f>
      </c>
      <c s="32">
        <f>0+M10+M14+M18+M22+M26+M30+M34</f>
      </c>
    </row>
    <row r="10" spans="1:16" ht="12.75">
      <c r="A10" t="s">
        <v>49</v>
      </c>
      <c s="34" t="s">
        <v>47</v>
      </c>
      <c s="34" t="s">
        <v>347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348</v>
      </c>
    </row>
    <row r="13" spans="1:5" ht="63.75">
      <c r="A13" t="s">
        <v>57</v>
      </c>
      <c r="E13" s="39" t="s">
        <v>349</v>
      </c>
    </row>
    <row r="14" spans="1:16" ht="12.75">
      <c r="A14" t="s">
        <v>49</v>
      </c>
      <c s="34" t="s">
        <v>27</v>
      </c>
      <c s="34" t="s">
        <v>350</v>
      </c>
      <c s="35" t="s">
        <v>5</v>
      </c>
      <c s="6" t="s">
        <v>351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348</v>
      </c>
    </row>
    <row r="17" spans="1:5" ht="51">
      <c r="A17" t="s">
        <v>57</v>
      </c>
      <c r="E17" s="39" t="s">
        <v>352</v>
      </c>
    </row>
    <row r="18" spans="1:16" ht="12.75">
      <c r="A18" t="s">
        <v>49</v>
      </c>
      <c s="34" t="s">
        <v>26</v>
      </c>
      <c s="34" t="s">
        <v>353</v>
      </c>
      <c s="35" t="s">
        <v>5</v>
      </c>
      <c s="6" t="s">
        <v>354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355</v>
      </c>
    </row>
    <row r="21" spans="1:5" ht="51">
      <c r="A21" t="s">
        <v>57</v>
      </c>
      <c r="E21" s="39" t="s">
        <v>352</v>
      </c>
    </row>
    <row r="22" spans="1:16" ht="12.75">
      <c r="A22" t="s">
        <v>49</v>
      </c>
      <c s="34" t="s">
        <v>64</v>
      </c>
      <c s="34" t="s">
        <v>356</v>
      </c>
      <c s="35" t="s">
        <v>5</v>
      </c>
      <c s="6" t="s">
        <v>357</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348</v>
      </c>
    </row>
    <row r="25" spans="1:5" ht="51">
      <c r="A25" t="s">
        <v>57</v>
      </c>
      <c r="E25" s="39" t="s">
        <v>352</v>
      </c>
    </row>
    <row r="26" spans="1:16" ht="25.5">
      <c r="A26" t="s">
        <v>49</v>
      </c>
      <c s="34" t="s">
        <v>67</v>
      </c>
      <c s="34" t="s">
        <v>358</v>
      </c>
      <c s="35" t="s">
        <v>5</v>
      </c>
      <c s="6" t="s">
        <v>359</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360</v>
      </c>
    </row>
    <row r="29" spans="1:5" ht="51">
      <c r="A29" t="s">
        <v>57</v>
      </c>
      <c r="E29" s="39" t="s">
        <v>361</v>
      </c>
    </row>
    <row r="30" spans="1:16" ht="12.75">
      <c r="A30" t="s">
        <v>49</v>
      </c>
      <c s="34" t="s">
        <v>70</v>
      </c>
      <c s="34" t="s">
        <v>362</v>
      </c>
      <c s="35" t="s">
        <v>5</v>
      </c>
      <c s="6" t="s">
        <v>363</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355</v>
      </c>
    </row>
    <row r="33" spans="1:5" ht="63.75">
      <c r="A33" t="s">
        <v>57</v>
      </c>
      <c r="E33" s="39" t="s">
        <v>232</v>
      </c>
    </row>
    <row r="34" spans="1:16" ht="25.5">
      <c r="A34" t="s">
        <v>49</v>
      </c>
      <c s="34" t="s">
        <v>75</v>
      </c>
      <c s="34" t="s">
        <v>364</v>
      </c>
      <c s="35" t="s">
        <v>5</v>
      </c>
      <c s="6" t="s">
        <v>230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365</v>
      </c>
    </row>
    <row r="37" spans="1:5" ht="63.75">
      <c r="A37" t="s">
        <v>57</v>
      </c>
      <c r="E37" s="39" t="s">
        <v>232</v>
      </c>
    </row>
    <row r="38" spans="1:13" ht="12.75">
      <c r="A38" t="s">
        <v>46</v>
      </c>
      <c r="C38" s="31" t="s">
        <v>27</v>
      </c>
      <c r="E38" s="33" t="s">
        <v>241</v>
      </c>
      <c r="J38" s="32">
        <f>0</f>
      </c>
      <c s="32">
        <f>0</f>
      </c>
      <c s="32">
        <f>0+L39</f>
      </c>
      <c s="32">
        <f>0+M39</f>
      </c>
    </row>
    <row r="39" spans="1:16" ht="12.75">
      <c r="A39" t="s">
        <v>49</v>
      </c>
      <c s="34" t="s">
        <v>100</v>
      </c>
      <c s="34" t="s">
        <v>366</v>
      </c>
      <c s="35" t="s">
        <v>5</v>
      </c>
      <c s="6" t="s">
        <v>243</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360</v>
      </c>
    </row>
    <row r="42" spans="1:5" ht="63.75">
      <c r="A42" t="s">
        <v>57</v>
      </c>
      <c r="E42"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369</v>
      </c>
      <c r="E8" s="30" t="s">
        <v>368</v>
      </c>
      <c r="J8" s="29">
        <f>0+J9+J30</f>
      </c>
      <c s="29">
        <f>0+K9+K30</f>
      </c>
      <c s="29">
        <f>0+L9+L30</f>
      </c>
      <c s="29">
        <f>0+M9+M30</f>
      </c>
    </row>
    <row r="9" spans="1:13" ht="12.75">
      <c r="A9" t="s">
        <v>46</v>
      </c>
      <c r="C9" s="31" t="s">
        <v>47</v>
      </c>
      <c r="E9" s="33" t="s">
        <v>370</v>
      </c>
      <c r="J9" s="32">
        <f>0</f>
      </c>
      <c s="32">
        <f>0</f>
      </c>
      <c s="32">
        <f>0+L10+L14+L18+L22+L26</f>
      </c>
      <c s="32">
        <f>0+M10+M14+M18+M22+M26</f>
      </c>
    </row>
    <row r="10" spans="1:16" ht="12.75">
      <c r="A10" t="s">
        <v>49</v>
      </c>
      <c s="34" t="s">
        <v>47</v>
      </c>
      <c s="34" t="s">
        <v>371</v>
      </c>
      <c s="35" t="s">
        <v>5</v>
      </c>
      <c s="6" t="s">
        <v>372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57</v>
      </c>
      <c r="E13" s="39" t="s">
        <v>58</v>
      </c>
    </row>
    <row r="14" spans="1:16" ht="12.75">
      <c r="A14" t="s">
        <v>49</v>
      </c>
      <c s="34" t="s">
        <v>27</v>
      </c>
      <c s="34" t="s">
        <v>373</v>
      </c>
      <c s="35" t="s">
        <v>5</v>
      </c>
      <c s="6" t="s">
        <v>374</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57</v>
      </c>
      <c r="E17" s="39" t="s">
        <v>58</v>
      </c>
    </row>
    <row r="18" spans="1:16" ht="12.75">
      <c r="A18" t="s">
        <v>49</v>
      </c>
      <c s="34" t="s">
        <v>26</v>
      </c>
      <c s="34" t="s">
        <v>375</v>
      </c>
      <c s="35" t="s">
        <v>5</v>
      </c>
      <c s="6" t="s">
        <v>376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38.25">
      <c r="A21" t="s">
        <v>57</v>
      </c>
      <c r="E21" s="39" t="s">
        <v>58</v>
      </c>
    </row>
    <row r="22" spans="1:16" ht="12.75">
      <c r="A22" t="s">
        <v>49</v>
      </c>
      <c s="34" t="s">
        <v>64</v>
      </c>
      <c s="34" t="s">
        <v>377</v>
      </c>
      <c s="35" t="s">
        <v>5</v>
      </c>
      <c s="6" t="s">
        <v>378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8.25">
      <c r="A25" t="s">
        <v>57</v>
      </c>
      <c r="E25" s="39" t="s">
        <v>58</v>
      </c>
    </row>
    <row r="26" spans="1:16" ht="12.75">
      <c r="A26" t="s">
        <v>49</v>
      </c>
      <c s="34" t="s">
        <v>67</v>
      </c>
      <c s="34" t="s">
        <v>379</v>
      </c>
      <c s="35" t="s">
        <v>5</v>
      </c>
      <c s="6" t="s">
        <v>380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8.25">
      <c r="A29" t="s">
        <v>57</v>
      </c>
      <c r="E29" s="39" t="s">
        <v>58</v>
      </c>
    </row>
    <row r="30" spans="1:13" ht="12.75">
      <c r="A30" t="s">
        <v>46</v>
      </c>
      <c r="C30" s="31" t="s">
        <v>27</v>
      </c>
      <c r="E30" s="33" t="s">
        <v>241</v>
      </c>
      <c r="J30" s="32">
        <f>0</f>
      </c>
      <c s="32">
        <f>0</f>
      </c>
      <c s="32">
        <f>0+L31</f>
      </c>
      <c s="32">
        <f>0+M31</f>
      </c>
    </row>
    <row r="31" spans="1:16" ht="12.75">
      <c r="A31" t="s">
        <v>49</v>
      </c>
      <c s="34" t="s">
        <v>70</v>
      </c>
      <c s="34" t="s">
        <v>381</v>
      </c>
      <c s="35" t="s">
        <v>5</v>
      </c>
      <c s="6" t="s">
        <v>323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384</v>
      </c>
      <c r="E8" s="30" t="s">
        <v>383</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385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386</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387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388</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389</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390</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391</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392</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393</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394</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397</v>
      </c>
      <c r="E8" s="30" t="s">
        <v>396</v>
      </c>
      <c r="J8" s="29">
        <f>0+J9+J26</f>
      </c>
      <c s="29">
        <f>0+K9+K26</f>
      </c>
      <c s="29">
        <f>0+L9+L26</f>
      </c>
      <c s="29">
        <f>0+M9+M26</f>
      </c>
    </row>
    <row r="9" spans="1:13" ht="12.75">
      <c r="A9" t="s">
        <v>46</v>
      </c>
      <c r="C9" s="31" t="s">
        <v>47</v>
      </c>
      <c r="E9" s="33" t="s">
        <v>248</v>
      </c>
      <c r="J9" s="32">
        <f>0</f>
      </c>
      <c s="32">
        <f>0</f>
      </c>
      <c s="32">
        <f>0+L10+L14+L18+L22</f>
      </c>
      <c s="32">
        <f>0+M10+M14+M18+M22</f>
      </c>
    </row>
    <row r="10" spans="1:16" ht="12.75">
      <c r="A10" t="s">
        <v>49</v>
      </c>
      <c s="34" t="s">
        <v>47</v>
      </c>
      <c s="34" t="s">
        <v>398</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399</v>
      </c>
    </row>
    <row r="13" spans="1:5" ht="63.75">
      <c r="A13" t="s">
        <v>57</v>
      </c>
      <c r="E13" s="39" t="s">
        <v>251</v>
      </c>
    </row>
    <row r="14" spans="1:16" ht="12.75">
      <c r="A14" t="s">
        <v>49</v>
      </c>
      <c s="34" t="s">
        <v>27</v>
      </c>
      <c s="34" t="s">
        <v>400</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262</v>
      </c>
    </row>
    <row r="17" spans="1:5" ht="51">
      <c r="A17" t="s">
        <v>57</v>
      </c>
      <c r="E17" s="39" t="s">
        <v>224</v>
      </c>
    </row>
    <row r="18" spans="1:16" ht="12.75">
      <c r="A18" t="s">
        <v>49</v>
      </c>
      <c s="34" t="s">
        <v>26</v>
      </c>
      <c s="34" t="s">
        <v>401</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262</v>
      </c>
    </row>
    <row r="21" spans="1:5" ht="63.75">
      <c r="A21" t="s">
        <v>57</v>
      </c>
      <c r="E21" s="39" t="s">
        <v>251</v>
      </c>
    </row>
    <row r="22" spans="1:16" ht="25.5">
      <c r="A22" t="s">
        <v>49</v>
      </c>
      <c s="34" t="s">
        <v>64</v>
      </c>
      <c s="34" t="s">
        <v>402</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262</v>
      </c>
    </row>
    <row r="25" spans="1:5" ht="51">
      <c r="A25" t="s">
        <v>57</v>
      </c>
      <c r="E25" s="39" t="s">
        <v>224</v>
      </c>
    </row>
    <row r="26" spans="1:13" ht="12.75">
      <c r="A26" t="s">
        <v>46</v>
      </c>
      <c r="C26" s="31" t="s">
        <v>27</v>
      </c>
      <c r="E26" s="33" t="s">
        <v>241</v>
      </c>
      <c r="J26" s="32">
        <f>0</f>
      </c>
      <c s="32">
        <f>0</f>
      </c>
      <c s="32">
        <f>0+L27</f>
      </c>
      <c s="32">
        <f>0+M27</f>
      </c>
    </row>
    <row r="27" spans="1:16" ht="12.75">
      <c r="A27" t="s">
        <v>49</v>
      </c>
      <c s="34" t="s">
        <v>67</v>
      </c>
      <c s="34" t="s">
        <v>403</v>
      </c>
      <c s="35" t="s">
        <v>5</v>
      </c>
      <c s="6" t="s">
        <v>243</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262</v>
      </c>
    </row>
    <row r="30" spans="1:5" ht="63.75">
      <c r="A30" t="s">
        <v>57</v>
      </c>
      <c r="E3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25.5">
      <c r="A8" t="s">
        <v>44</v>
      </c>
      <c r="C8" s="28" t="s">
        <v>406</v>
      </c>
      <c r="E8" s="30" t="s">
        <v>405</v>
      </c>
      <c r="J8" s="29">
        <f>0+J9+J22</f>
      </c>
      <c s="29">
        <f>0+K9+K22</f>
      </c>
      <c s="29">
        <f>0+L9+L22</f>
      </c>
      <c s="29">
        <f>0+M9+M22</f>
      </c>
    </row>
    <row r="9" spans="1:13" ht="12.75">
      <c r="A9" t="s">
        <v>46</v>
      </c>
      <c r="C9" s="31" t="s">
        <v>47</v>
      </c>
      <c r="E9" s="33" t="s">
        <v>327</v>
      </c>
      <c r="J9" s="32">
        <f>0</f>
      </c>
      <c s="32">
        <f>0</f>
      </c>
      <c s="32">
        <f>0+L10+L14+L18</f>
      </c>
      <c s="32">
        <f>0+M10+M14+M18</f>
      </c>
    </row>
    <row r="10" spans="1:16" ht="12.75">
      <c r="A10" t="s">
        <v>49</v>
      </c>
      <c s="34" t="s">
        <v>47</v>
      </c>
      <c s="34" t="s">
        <v>407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408</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409</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3" ht="12.75">
      <c r="A22" t="s">
        <v>46</v>
      </c>
      <c r="C22" s="31" t="s">
        <v>27</v>
      </c>
      <c r="E22" s="33" t="s">
        <v>241</v>
      </c>
      <c r="J22" s="32">
        <f>0</f>
      </c>
      <c s="32">
        <f>0</f>
      </c>
      <c s="32">
        <f>0+L23</f>
      </c>
      <c s="32">
        <f>0+M23</f>
      </c>
    </row>
    <row r="23" spans="1:16" ht="12.75">
      <c r="A23" t="s">
        <v>49</v>
      </c>
      <c s="34" t="s">
        <v>64</v>
      </c>
      <c s="34" t="s">
        <v>410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332</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413</v>
      </c>
      <c r="E8" s="30" t="s">
        <v>412</v>
      </c>
      <c r="J8" s="29">
        <f>0+J9+J26</f>
      </c>
      <c s="29">
        <f>0+K9+K26</f>
      </c>
      <c s="29">
        <f>0+L9+L26</f>
      </c>
      <c s="29">
        <f>0+M9+M26</f>
      </c>
    </row>
    <row r="9" spans="1:13" ht="12.75">
      <c r="A9" t="s">
        <v>46</v>
      </c>
      <c r="C9" s="31" t="s">
        <v>47</v>
      </c>
      <c r="E9" s="33" t="s">
        <v>248</v>
      </c>
      <c r="J9" s="32">
        <f>0</f>
      </c>
      <c s="32">
        <f>0</f>
      </c>
      <c s="32">
        <f>0+L10+L14+L18+L22</f>
      </c>
      <c s="32">
        <f>0+M10+M14+M18+M22</f>
      </c>
    </row>
    <row r="10" spans="1:16" ht="12.75">
      <c r="A10" t="s">
        <v>49</v>
      </c>
      <c s="34" t="s">
        <v>47</v>
      </c>
      <c s="34" t="s">
        <v>414</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399</v>
      </c>
    </row>
    <row r="13" spans="1:5" ht="63.75">
      <c r="A13" t="s">
        <v>57</v>
      </c>
      <c r="E13" s="39" t="s">
        <v>251</v>
      </c>
    </row>
    <row r="14" spans="1:16" ht="12.75">
      <c r="A14" t="s">
        <v>49</v>
      </c>
      <c s="34" t="s">
        <v>27</v>
      </c>
      <c s="34" t="s">
        <v>415</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262</v>
      </c>
    </row>
    <row r="17" spans="1:5" ht="51">
      <c r="A17" t="s">
        <v>57</v>
      </c>
      <c r="E17" s="39" t="s">
        <v>224</v>
      </c>
    </row>
    <row r="18" spans="1:16" ht="12.75">
      <c r="A18" t="s">
        <v>49</v>
      </c>
      <c s="34" t="s">
        <v>26</v>
      </c>
      <c s="34" t="s">
        <v>416</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262</v>
      </c>
    </row>
    <row r="21" spans="1:5" ht="63.75">
      <c r="A21" t="s">
        <v>57</v>
      </c>
      <c r="E21" s="39" t="s">
        <v>251</v>
      </c>
    </row>
    <row r="22" spans="1:16" ht="25.5">
      <c r="A22" t="s">
        <v>49</v>
      </c>
      <c s="34" t="s">
        <v>64</v>
      </c>
      <c s="34" t="s">
        <v>417</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262</v>
      </c>
    </row>
    <row r="25" spans="1:5" ht="51">
      <c r="A25" t="s">
        <v>57</v>
      </c>
      <c r="E25" s="39" t="s">
        <v>224</v>
      </c>
    </row>
    <row r="26" spans="1:13" ht="12.75">
      <c r="A26" t="s">
        <v>46</v>
      </c>
      <c r="C26" s="31" t="s">
        <v>27</v>
      </c>
      <c r="E26" s="33" t="s">
        <v>241</v>
      </c>
      <c r="J26" s="32">
        <f>0</f>
      </c>
      <c s="32">
        <f>0</f>
      </c>
      <c s="32">
        <f>0+L27</f>
      </c>
      <c s="32">
        <f>0+M27</f>
      </c>
    </row>
    <row r="27" spans="1:16" ht="12.75">
      <c r="A27" t="s">
        <v>49</v>
      </c>
      <c s="34" t="s">
        <v>67</v>
      </c>
      <c s="34" t="s">
        <v>418</v>
      </c>
      <c s="35" t="s">
        <v>5</v>
      </c>
      <c s="6" t="s">
        <v>243</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262</v>
      </c>
    </row>
    <row r="30" spans="1:5" ht="63.75">
      <c r="A30" t="s">
        <v>57</v>
      </c>
      <c r="E3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25.5">
      <c r="A8" t="s">
        <v>44</v>
      </c>
      <c r="C8" s="28" t="s">
        <v>421</v>
      </c>
      <c r="E8" s="30" t="s">
        <v>420</v>
      </c>
      <c r="J8" s="29">
        <f>0+J9+J22</f>
      </c>
      <c s="29">
        <f>0+K9+K22</f>
      </c>
      <c s="29">
        <f>0+L9+L22</f>
      </c>
      <c s="29">
        <f>0+M9+M22</f>
      </c>
    </row>
    <row r="9" spans="1:13" ht="12.75">
      <c r="A9" t="s">
        <v>46</v>
      </c>
      <c r="C9" s="31" t="s">
        <v>47</v>
      </c>
      <c r="E9" s="33" t="s">
        <v>327</v>
      </c>
      <c r="J9" s="32">
        <f>0</f>
      </c>
      <c s="32">
        <f>0</f>
      </c>
      <c s="32">
        <f>0+L10+L14+L18</f>
      </c>
      <c s="32">
        <f>0+M10+M14+M18</f>
      </c>
    </row>
    <row r="10" spans="1:16" ht="12.75">
      <c r="A10" t="s">
        <v>49</v>
      </c>
      <c s="34" t="s">
        <v>47</v>
      </c>
      <c s="34" t="s">
        <v>407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408</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409</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3" ht="12.75">
      <c r="A22" t="s">
        <v>46</v>
      </c>
      <c r="C22" s="31" t="s">
        <v>27</v>
      </c>
      <c r="E22" s="33" t="s">
        <v>241</v>
      </c>
      <c r="J22" s="32">
        <f>0</f>
      </c>
      <c s="32">
        <f>0</f>
      </c>
      <c s="32">
        <f>0+L23</f>
      </c>
      <c s="32">
        <f>0+M23</f>
      </c>
    </row>
    <row r="23" spans="1:16" ht="12.75">
      <c r="A23" t="s">
        <v>49</v>
      </c>
      <c s="34" t="s">
        <v>64</v>
      </c>
      <c s="34" t="s">
        <v>410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332</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25.5">
      <c r="A8" t="s">
        <v>44</v>
      </c>
      <c r="C8" s="28" t="s">
        <v>424</v>
      </c>
      <c r="E8" s="30" t="s">
        <v>423</v>
      </c>
      <c r="J8" s="29">
        <f>0+J9+J34</f>
      </c>
      <c s="29">
        <f>0+K9+K34</f>
      </c>
      <c s="29">
        <f>0+L9+L34</f>
      </c>
      <c s="29">
        <f>0+M9+M34</f>
      </c>
    </row>
    <row r="9" spans="1:13" ht="12.75">
      <c r="A9" t="s">
        <v>46</v>
      </c>
      <c r="C9" s="31" t="s">
        <v>47</v>
      </c>
      <c r="E9" s="33" t="s">
        <v>296</v>
      </c>
      <c r="J9" s="32">
        <f>0</f>
      </c>
      <c s="32">
        <f>0</f>
      </c>
      <c s="32">
        <f>0+L10+L14+L18+L22+L26+L30</f>
      </c>
      <c s="32">
        <f>0+M10+M14+M18+M22+M26+M30</f>
      </c>
    </row>
    <row r="10" spans="1:16" ht="12.75">
      <c r="A10" t="s">
        <v>49</v>
      </c>
      <c s="34" t="s">
        <v>47</v>
      </c>
      <c s="34" t="s">
        <v>425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57</v>
      </c>
      <c r="E13" s="39" t="s">
        <v>224</v>
      </c>
    </row>
    <row r="14" spans="1:16" ht="12.75">
      <c r="A14" t="s">
        <v>49</v>
      </c>
      <c s="34" t="s">
        <v>27</v>
      </c>
      <c s="34" t="s">
        <v>426</v>
      </c>
      <c s="35" t="s">
        <v>5</v>
      </c>
      <c s="6" t="s">
        <v>299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57</v>
      </c>
      <c r="E17" s="39" t="s">
        <v>224</v>
      </c>
    </row>
    <row r="18" spans="1:16" ht="12.75">
      <c r="A18" t="s">
        <v>49</v>
      </c>
      <c s="34" t="s">
        <v>26</v>
      </c>
      <c s="34" t="s">
        <v>427</v>
      </c>
      <c s="35" t="s">
        <v>5</v>
      </c>
      <c s="6" t="s">
        <v>301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57</v>
      </c>
      <c r="E21" s="39" t="s">
        <v>224</v>
      </c>
    </row>
    <row r="22" spans="1:16" ht="25.5">
      <c r="A22" t="s">
        <v>49</v>
      </c>
      <c s="34" t="s">
        <v>64</v>
      </c>
      <c s="34" t="s">
        <v>428</v>
      </c>
      <c s="35" t="s">
        <v>5</v>
      </c>
      <c s="6" t="s">
        <v>303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51">
      <c r="A25" t="s">
        <v>57</v>
      </c>
      <c r="E25" s="39" t="s">
        <v>304</v>
      </c>
    </row>
    <row r="26" spans="1:16" ht="12.75">
      <c r="A26" t="s">
        <v>49</v>
      </c>
      <c s="34" t="s">
        <v>67</v>
      </c>
      <c s="34" t="s">
        <v>429</v>
      </c>
      <c s="35" t="s">
        <v>5</v>
      </c>
      <c s="6" t="s">
        <v>306</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51">
      <c r="A29" t="s">
        <v>57</v>
      </c>
      <c r="E29" s="39" t="s">
        <v>224</v>
      </c>
    </row>
    <row r="30" spans="1:16" ht="25.5">
      <c r="A30" t="s">
        <v>49</v>
      </c>
      <c s="34" t="s">
        <v>70</v>
      </c>
      <c s="34" t="s">
        <v>430</v>
      </c>
      <c s="35" t="s">
        <v>5</v>
      </c>
      <c s="6" t="s">
        <v>230</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63.75">
      <c r="A33" t="s">
        <v>57</v>
      </c>
      <c r="E33" s="39" t="s">
        <v>232</v>
      </c>
    </row>
    <row r="34" spans="1:13" ht="12.75">
      <c r="A34" t="s">
        <v>46</v>
      </c>
      <c r="C34" s="31" t="s">
        <v>27</v>
      </c>
      <c r="E34" s="33" t="s">
        <v>241</v>
      </c>
      <c r="J34" s="32">
        <f>0</f>
      </c>
      <c s="32">
        <f>0</f>
      </c>
      <c s="32">
        <f>0+L35</f>
      </c>
      <c s="32">
        <f>0+M35</f>
      </c>
    </row>
    <row r="35" spans="1:16" ht="12.75">
      <c r="A35" t="s">
        <v>49</v>
      </c>
      <c s="34" t="s">
        <v>75</v>
      </c>
      <c s="34" t="s">
        <v>431</v>
      </c>
      <c s="35" t="s">
        <v>5</v>
      </c>
      <c s="6" t="s">
        <v>243</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63.75">
      <c r="A38" t="s">
        <v>57</v>
      </c>
      <c r="E38"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434</v>
      </c>
      <c r="E8" s="30" t="s">
        <v>433</v>
      </c>
      <c r="J8" s="29">
        <f>0+J9+J30</f>
      </c>
      <c s="29">
        <f>0+K9+K30</f>
      </c>
      <c s="29">
        <f>0+L9+L30</f>
      </c>
      <c s="29">
        <f>0+M9+M30</f>
      </c>
    </row>
    <row r="9" spans="1:13" ht="12.75">
      <c r="A9" t="s">
        <v>46</v>
      </c>
      <c r="C9" s="31" t="s">
        <v>47</v>
      </c>
      <c r="E9" s="33" t="s">
        <v>233</v>
      </c>
      <c r="J9" s="32">
        <f>0</f>
      </c>
      <c s="32">
        <f>0</f>
      </c>
      <c s="32">
        <f>0+L10+L14+L18+L22+L26</f>
      </c>
      <c s="32">
        <f>0+M10+M14+M18+M22+M26</f>
      </c>
    </row>
    <row r="10" spans="1:16" ht="12.75">
      <c r="A10" t="s">
        <v>49</v>
      </c>
      <c s="34" t="s">
        <v>47</v>
      </c>
      <c s="34" t="s">
        <v>435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436</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437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12.75">
      <c r="A22" t="s">
        <v>49</v>
      </c>
      <c s="34" t="s">
        <v>64</v>
      </c>
      <c s="34" t="s">
        <v>438</v>
      </c>
      <c s="35" t="s">
        <v>5</v>
      </c>
      <c s="6" t="s">
        <v>239</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223</v>
      </c>
    </row>
    <row r="25" spans="1:5" ht="51">
      <c r="A25" t="s">
        <v>57</v>
      </c>
      <c r="E25" s="39" t="s">
        <v>224</v>
      </c>
    </row>
    <row r="26" spans="1:16" ht="25.5">
      <c r="A26" t="s">
        <v>49</v>
      </c>
      <c s="34" t="s">
        <v>67</v>
      </c>
      <c s="34" t="s">
        <v>439</v>
      </c>
      <c s="35" t="s">
        <v>5</v>
      </c>
      <c s="6" t="s">
        <v>230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231</v>
      </c>
    </row>
    <row r="29" spans="1:5" ht="63.75">
      <c r="A29" t="s">
        <v>57</v>
      </c>
      <c r="E29" s="39" t="s">
        <v>232</v>
      </c>
    </row>
    <row r="30" spans="1:13" ht="12.75">
      <c r="A30" t="s">
        <v>46</v>
      </c>
      <c r="C30" s="31" t="s">
        <v>27</v>
      </c>
      <c r="E30" s="33" t="s">
        <v>241</v>
      </c>
      <c r="J30" s="32">
        <f>0</f>
      </c>
      <c s="32">
        <f>0</f>
      </c>
      <c s="32">
        <f>0+L31</f>
      </c>
      <c s="32">
        <f>0+M31</f>
      </c>
    </row>
    <row r="31" spans="1:16" ht="12.75">
      <c r="A31" t="s">
        <v>49</v>
      </c>
      <c s="34" t="s">
        <v>70</v>
      </c>
      <c s="34" t="s">
        <v>440</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443</v>
      </c>
      <c r="E8" s="30" t="s">
        <v>442</v>
      </c>
      <c r="J8" s="29">
        <f>0+J9</f>
      </c>
      <c s="29">
        <f>0+K9</f>
      </c>
      <c s="29">
        <f>0+L9</f>
      </c>
      <c s="29">
        <f>0+M9</f>
      </c>
    </row>
    <row r="9" spans="1:13" ht="12.75">
      <c r="A9" t="s">
        <v>46</v>
      </c>
      <c r="C9" s="31" t="s">
        <v>47</v>
      </c>
      <c r="E9" s="33" t="s">
        <v>271</v>
      </c>
      <c r="J9" s="32">
        <f>0</f>
      </c>
      <c s="32">
        <f>0</f>
      </c>
      <c s="32">
        <f>0+L10</f>
      </c>
      <c s="32">
        <f>0+M10</f>
      </c>
    </row>
    <row r="10" spans="1:16" ht="12.75">
      <c r="A10" t="s">
        <v>49</v>
      </c>
      <c s="34" t="s">
        <v>47</v>
      </c>
      <c s="34" t="s">
        <v>444</v>
      </c>
      <c s="35" t="s">
        <v>5</v>
      </c>
      <c s="6" t="s">
        <v>445</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447</v>
      </c>
    </row>
    <row r="13" spans="1:5" ht="38.25">
      <c r="A13" t="s">
        <v>57</v>
      </c>
      <c r="E13" s="39" t="s">
        <v>275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450</v>
      </c>
      <c r="E8" s="30" t="s">
        <v>449</v>
      </c>
      <c r="J8" s="29">
        <f>0+J9+J14</f>
      </c>
      <c s="29">
        <f>0+K9+K14</f>
      </c>
      <c s="29">
        <f>0+L9+L14</f>
      </c>
      <c s="29">
        <f>0+M9+M14</f>
      </c>
    </row>
    <row r="9" spans="1:13" ht="12.75">
      <c r="A9" t="s">
        <v>46</v>
      </c>
      <c r="C9" s="31" t="s">
        <v>451</v>
      </c>
      <c r="E9" s="33" t="s">
        <v>241</v>
      </c>
      <c r="J9" s="32">
        <f>0</f>
      </c>
      <c s="32">
        <f>0</f>
      </c>
      <c s="32">
        <f>0+L10</f>
      </c>
      <c s="32">
        <f>0+M10</f>
      </c>
    </row>
    <row r="10" spans="1:16" ht="12.75">
      <c r="A10" t="s">
        <v>49</v>
      </c>
      <c s="34" t="s">
        <v>70</v>
      </c>
      <c s="34" t="s">
        <v>452</v>
      </c>
      <c s="35" t="s">
        <v>5</v>
      </c>
      <c s="6" t="s">
        <v>243</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63.75">
      <c r="A13" t="s">
        <v>57</v>
      </c>
      <c r="E13" s="39" t="s">
        <v>244</v>
      </c>
    </row>
    <row r="14" spans="1:13" ht="12.75">
      <c r="A14" t="s">
        <v>46</v>
      </c>
      <c r="C14" s="31" t="s">
        <v>44</v>
      </c>
      <c r="E14" s="33" t="s">
        <v>233</v>
      </c>
      <c r="J14" s="32">
        <f>0</f>
      </c>
      <c s="32">
        <f>0</f>
      </c>
      <c s="32">
        <f>0+L15+L19+L23+L27+L31</f>
      </c>
      <c s="32">
        <f>0+M15+M19+M23+M27+M31</f>
      </c>
    </row>
    <row r="15" spans="1:16" ht="12.75">
      <c r="A15" t="s">
        <v>49</v>
      </c>
      <c s="34" t="s">
        <v>47</v>
      </c>
      <c s="34" t="s">
        <v>453</v>
      </c>
      <c s="35" t="s">
        <v>5</v>
      </c>
      <c s="6" t="s">
        <v>222</v>
      </c>
      <c s="36" t="s">
        <v>52</v>
      </c>
      <c s="37">
        <v>1</v>
      </c>
      <c s="36">
        <v>0</v>
      </c>
      <c s="36">
        <f>ROUND(G15*H15,6)</f>
      </c>
      <c r="L15" s="38">
        <v>0</v>
      </c>
      <c s="32">
        <f>ROUND(ROUND(L15,2)*ROUND(G15,3),2)</f>
      </c>
      <c s="36" t="s">
        <v>53</v>
      </c>
      <c>
        <f>(M15*21)/100</f>
      </c>
      <c t="s">
        <v>27</v>
      </c>
    </row>
    <row r="16" spans="1:5" ht="12.75">
      <c r="A16" s="35" t="s">
        <v>54</v>
      </c>
      <c r="E16" s="39" t="s">
        <v>5</v>
      </c>
    </row>
    <row r="17" spans="1:5" ht="12.75">
      <c r="A17" s="35" t="s">
        <v>55</v>
      </c>
      <c r="E17" s="40" t="s">
        <v>223</v>
      </c>
    </row>
    <row r="18" spans="1:5" ht="51">
      <c r="A18" t="s">
        <v>57</v>
      </c>
      <c r="E18" s="39" t="s">
        <v>224</v>
      </c>
    </row>
    <row r="19" spans="1:16" ht="12.75">
      <c r="A19" t="s">
        <v>49</v>
      </c>
      <c s="34" t="s">
        <v>27</v>
      </c>
      <c s="34" t="s">
        <v>454</v>
      </c>
      <c s="35" t="s">
        <v>5</v>
      </c>
      <c s="6" t="s">
        <v>226</v>
      </c>
      <c s="36" t="s">
        <v>52</v>
      </c>
      <c s="37">
        <v>1</v>
      </c>
      <c s="36">
        <v>0</v>
      </c>
      <c s="36">
        <f>ROUND(G19*H19,6)</f>
      </c>
      <c r="L19" s="38">
        <v>0</v>
      </c>
      <c s="32">
        <f>ROUND(ROUND(L19,2)*ROUND(G19,3),2)</f>
      </c>
      <c s="36" t="s">
        <v>53</v>
      </c>
      <c>
        <f>(M19*21)/100</f>
      </c>
      <c t="s">
        <v>27</v>
      </c>
    </row>
    <row r="20" spans="1:5" ht="12.75">
      <c r="A20" s="35" t="s">
        <v>54</v>
      </c>
      <c r="E20" s="39" t="s">
        <v>5</v>
      </c>
    </row>
    <row r="21" spans="1:5" ht="12.75">
      <c r="A21" s="35" t="s">
        <v>55</v>
      </c>
      <c r="E21" s="40" t="s">
        <v>223</v>
      </c>
    </row>
    <row r="22" spans="1:5" ht="51">
      <c r="A22" t="s">
        <v>57</v>
      </c>
      <c r="E22" s="39" t="s">
        <v>224</v>
      </c>
    </row>
    <row r="23" spans="1:16" ht="25.5">
      <c r="A23" t="s">
        <v>49</v>
      </c>
      <c s="34" t="s">
        <v>26</v>
      </c>
      <c s="34" t="s">
        <v>455</v>
      </c>
      <c s="35" t="s">
        <v>5</v>
      </c>
      <c s="6" t="s">
        <v>228</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223</v>
      </c>
    </row>
    <row r="26" spans="1:5" ht="51">
      <c r="A26" t="s">
        <v>57</v>
      </c>
      <c r="E26" s="39" t="s">
        <v>224</v>
      </c>
    </row>
    <row r="27" spans="1:16" ht="12.75">
      <c r="A27" t="s">
        <v>49</v>
      </c>
      <c s="34" t="s">
        <v>64</v>
      </c>
      <c s="34" t="s">
        <v>456</v>
      </c>
      <c s="35" t="s">
        <v>5</v>
      </c>
      <c s="6" t="s">
        <v>239</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25.5">
      <c r="A31" t="s">
        <v>49</v>
      </c>
      <c s="34" t="s">
        <v>67</v>
      </c>
      <c s="34" t="s">
        <v>457</v>
      </c>
      <c s="35" t="s">
        <v>5</v>
      </c>
      <c s="6" t="s">
        <v>230</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231</v>
      </c>
    </row>
    <row r="34" spans="1:5" ht="63.75">
      <c r="A34" t="s">
        <v>57</v>
      </c>
      <c r="E34" s="39" t="s">
        <v>232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460</v>
      </c>
      <c r="E8" s="30" t="s">
        <v>459</v>
      </c>
      <c r="J8" s="29">
        <f>0+J9+J50+J59</f>
      </c>
      <c s="29">
        <f>0+K9+K50+K59</f>
      </c>
      <c s="29">
        <f>0+L9+L50+L59</f>
      </c>
      <c s="29">
        <f>0+M9+M50+M59</f>
      </c>
    </row>
    <row r="9" spans="1:13" ht="12.75">
      <c r="A9" t="s">
        <v>46</v>
      </c>
      <c r="C9" s="31" t="s">
        <v>47</v>
      </c>
      <c r="E9" s="33" t="s">
        <v>233</v>
      </c>
      <c r="J9" s="32">
        <f>0</f>
      </c>
      <c s="32">
        <f>0</f>
      </c>
      <c s="32">
        <f>0+L10+L14+L18+L22+L26+L30+L34+L38+L42+L46</f>
      </c>
      <c s="32">
        <f>0+M10+M14+M18+M22+M26+M30+M34+M38+M42+M46</f>
      </c>
    </row>
    <row r="10" spans="1:16" ht="25.5">
      <c r="A10" t="s">
        <v>49</v>
      </c>
      <c s="34" t="s">
        <v>47</v>
      </c>
      <c s="34" t="s">
        <v>461</v>
      </c>
      <c s="35" t="s">
        <v>5</v>
      </c>
      <c s="6" t="s">
        <v>462</v>
      </c>
      <c s="36" t="s">
        <v>52</v>
      </c>
      <c s="37">
        <v>1</v>
      </c>
      <c s="36">
        <v>0</v>
      </c>
      <c s="36">
        <f>ROUND(G10*H10,6)</f>
      </c>
      <c r="L10" s="38">
        <v>0</v>
      </c>
      <c s="32">
        <f>ROUND(ROUND(L10,2)*ROUND(G10,3),2)</f>
      </c>
      <c s="36" t="s">
        <v>463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464</v>
      </c>
      <c s="35" t="s">
        <v>5</v>
      </c>
      <c s="6" t="s">
        <v>465</v>
      </c>
      <c s="36" t="s">
        <v>52</v>
      </c>
      <c s="37">
        <v>2</v>
      </c>
      <c s="36">
        <v>0</v>
      </c>
      <c s="36">
        <f>ROUND(G14*H14,6)</f>
      </c>
      <c r="L14" s="38">
        <v>0</v>
      </c>
      <c s="32">
        <f>ROUND(ROUND(L14,2)*ROUND(G14,3),2)</f>
      </c>
      <c s="36" t="s">
        <v>463</v>
      </c>
      <c>
        <f>(M14*21)/100</f>
      </c>
      <c t="s">
        <v>27</v>
      </c>
    </row>
    <row r="15" spans="1:5" ht="12.75">
      <c r="A15" s="35" t="s">
        <v>54</v>
      </c>
      <c r="E15" s="39" t="s">
        <v>5</v>
      </c>
    </row>
    <row r="16" spans="1:5" ht="12.75">
      <c r="A16" s="35" t="s">
        <v>55</v>
      </c>
      <c r="E16" s="40" t="s">
        <v>223</v>
      </c>
    </row>
    <row r="17" spans="1:5" ht="63.75">
      <c r="A17" t="s">
        <v>57</v>
      </c>
      <c r="E17" s="39" t="s">
        <v>251</v>
      </c>
    </row>
    <row r="18" spans="1:16" ht="38.25">
      <c r="A18" t="s">
        <v>49</v>
      </c>
      <c s="34" t="s">
        <v>26</v>
      </c>
      <c s="34" t="s">
        <v>466</v>
      </c>
      <c s="35" t="s">
        <v>5</v>
      </c>
      <c s="6" t="s">
        <v>467</v>
      </c>
      <c s="36" t="s">
        <v>52</v>
      </c>
      <c s="37">
        <v>1</v>
      </c>
      <c s="36">
        <v>0</v>
      </c>
      <c s="36">
        <f>ROUND(G18*H18,6)</f>
      </c>
      <c r="L18" s="38">
        <v>0</v>
      </c>
      <c s="32">
        <f>ROUND(ROUND(L18,2)*ROUND(G18,3),2)</f>
      </c>
      <c s="36" t="s">
        <v>463</v>
      </c>
      <c>
        <f>(M18*21)/100</f>
      </c>
      <c t="s">
        <v>27</v>
      </c>
    </row>
    <row r="19" spans="1:5" ht="12.75">
      <c r="A19" s="35" t="s">
        <v>54</v>
      </c>
      <c r="E19" s="39" t="s">
        <v>5</v>
      </c>
    </row>
    <row r="20" spans="1:5" ht="12.75">
      <c r="A20" s="35" t="s">
        <v>55</v>
      </c>
      <c r="E20" s="40" t="s">
        <v>223</v>
      </c>
    </row>
    <row r="21" spans="1:5" ht="89.25">
      <c r="A21" t="s">
        <v>57</v>
      </c>
      <c r="E21" s="39" t="s">
        <v>468</v>
      </c>
    </row>
    <row r="22" spans="1:16" ht="25.5">
      <c r="A22" t="s">
        <v>49</v>
      </c>
      <c s="34" t="s">
        <v>64</v>
      </c>
      <c s="34" t="s">
        <v>469</v>
      </c>
      <c s="35" t="s">
        <v>5</v>
      </c>
      <c s="6" t="s">
        <v>470</v>
      </c>
      <c s="36" t="s">
        <v>52</v>
      </c>
      <c s="37">
        <v>1</v>
      </c>
      <c s="36">
        <v>0</v>
      </c>
      <c s="36">
        <f>ROUND(G22*H22,6)</f>
      </c>
      <c r="L22" s="38">
        <v>0</v>
      </c>
      <c s="32">
        <f>ROUND(ROUND(L22,2)*ROUND(G22,3),2)</f>
      </c>
      <c s="36" t="s">
        <v>463</v>
      </c>
      <c>
        <f>(M22*21)/100</f>
      </c>
      <c t="s">
        <v>27</v>
      </c>
    </row>
    <row r="23" spans="1:5" ht="12.75">
      <c r="A23" s="35" t="s">
        <v>54</v>
      </c>
      <c r="E23" s="39" t="s">
        <v>5</v>
      </c>
    </row>
    <row r="24" spans="1:5" ht="12.75">
      <c r="A24" s="35" t="s">
        <v>55</v>
      </c>
      <c r="E24" s="40" t="s">
        <v>223</v>
      </c>
    </row>
    <row r="25" spans="1:5" ht="76.5">
      <c r="A25" t="s">
        <v>57</v>
      </c>
      <c r="E25" s="39" t="s">
        <v>471</v>
      </c>
    </row>
    <row r="26" spans="1:16" ht="12.75">
      <c r="A26" t="s">
        <v>49</v>
      </c>
      <c s="34" t="s">
        <v>67</v>
      </c>
      <c s="34" t="s">
        <v>472</v>
      </c>
      <c s="35" t="s">
        <v>5</v>
      </c>
      <c s="6" t="s">
        <v>473</v>
      </c>
      <c s="36" t="s">
        <v>52</v>
      </c>
      <c s="37">
        <v>1</v>
      </c>
      <c s="36">
        <v>0</v>
      </c>
      <c s="36">
        <f>ROUND(G26*H26,6)</f>
      </c>
      <c r="L26" s="38">
        <v>0</v>
      </c>
      <c s="32">
        <f>ROUND(ROUND(L26,2)*ROUND(G26,3),2)</f>
      </c>
      <c s="36" t="s">
        <v>463</v>
      </c>
      <c>
        <f>(M26*21)/100</f>
      </c>
      <c t="s">
        <v>27</v>
      </c>
    </row>
    <row r="27" spans="1:5" ht="12.75">
      <c r="A27" s="35" t="s">
        <v>54</v>
      </c>
      <c r="E27" s="39" t="s">
        <v>5</v>
      </c>
    </row>
    <row r="28" spans="1:5" ht="12.75">
      <c r="A28" s="35" t="s">
        <v>55</v>
      </c>
      <c r="E28" s="40" t="s">
        <v>223</v>
      </c>
    </row>
    <row r="29" spans="1:5" ht="63.75">
      <c r="A29" t="s">
        <v>57</v>
      </c>
      <c r="E29" s="39" t="s">
        <v>251</v>
      </c>
    </row>
    <row r="30" spans="1:16" ht="38.25">
      <c r="A30" t="s">
        <v>49</v>
      </c>
      <c s="34" t="s">
        <v>70</v>
      </c>
      <c s="34" t="s">
        <v>474</v>
      </c>
      <c s="35" t="s">
        <v>5</v>
      </c>
      <c s="6" t="s">
        <v>475</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63.75">
      <c r="A33" t="s">
        <v>57</v>
      </c>
      <c r="E33" s="39" t="s">
        <v>476</v>
      </c>
    </row>
    <row r="34" spans="1:16" ht="25.5">
      <c r="A34" t="s">
        <v>49</v>
      </c>
      <c s="34" t="s">
        <v>75</v>
      </c>
      <c s="34" t="s">
        <v>477</v>
      </c>
      <c s="35" t="s">
        <v>5</v>
      </c>
      <c s="6" t="s">
        <v>478</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63.75">
      <c r="A37" t="s">
        <v>57</v>
      </c>
      <c r="E37" s="39" t="s">
        <v>251</v>
      </c>
    </row>
    <row r="38" spans="1:16" ht="25.5">
      <c r="A38" t="s">
        <v>49</v>
      </c>
      <c s="34" t="s">
        <v>100</v>
      </c>
      <c s="34" t="s">
        <v>479</v>
      </c>
      <c s="35" t="s">
        <v>5</v>
      </c>
      <c s="6" t="s">
        <v>480</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38.25">
      <c r="A42" t="s">
        <v>49</v>
      </c>
      <c s="34" t="s">
        <v>104</v>
      </c>
      <c s="34" t="s">
        <v>481</v>
      </c>
      <c s="35" t="s">
        <v>5</v>
      </c>
      <c s="6" t="s">
        <v>482</v>
      </c>
      <c s="36" t="s">
        <v>483</v>
      </c>
      <c s="37">
        <v>200</v>
      </c>
      <c s="36">
        <v>0</v>
      </c>
      <c s="36">
        <f>ROUND(G42*H42,6)</f>
      </c>
      <c r="L42" s="38">
        <v>0</v>
      </c>
      <c s="32">
        <f>ROUND(ROUND(L42,2)*ROUND(G42,3),2)</f>
      </c>
      <c s="36" t="s">
        <v>481</v>
      </c>
      <c>
        <f>(M42*21)/100</f>
      </c>
      <c t="s">
        <v>27</v>
      </c>
    </row>
    <row r="43" spans="1:5" ht="12.75">
      <c r="A43" s="35" t="s">
        <v>54</v>
      </c>
      <c r="E43" s="39" t="s">
        <v>5</v>
      </c>
    </row>
    <row r="44" spans="1:5" ht="12.75">
      <c r="A44" s="35" t="s">
        <v>55</v>
      </c>
      <c r="E44" s="40" t="s">
        <v>223</v>
      </c>
    </row>
    <row r="45" spans="1:5" ht="63.75">
      <c r="A45" t="s">
        <v>57</v>
      </c>
      <c r="E45" s="39" t="s">
        <v>251</v>
      </c>
    </row>
    <row r="46" spans="1:16" ht="12.75">
      <c r="A46" t="s">
        <v>49</v>
      </c>
      <c s="34" t="s">
        <v>108</v>
      </c>
      <c s="34" t="s">
        <v>484</v>
      </c>
      <c s="35" t="s">
        <v>5</v>
      </c>
      <c s="6" t="s">
        <v>289</v>
      </c>
      <c s="36" t="s">
        <v>52</v>
      </c>
      <c s="37">
        <v>1</v>
      </c>
      <c s="36">
        <v>0</v>
      </c>
      <c s="36">
        <f>ROUND(G46*H46,6)</f>
      </c>
      <c r="L46" s="38">
        <v>0</v>
      </c>
      <c s="32">
        <f>ROUND(ROUND(L46,2)*ROUND(G46,3),2)</f>
      </c>
      <c s="36" t="s">
        <v>463</v>
      </c>
      <c>
        <f>(M46*21)/100</f>
      </c>
      <c t="s">
        <v>27</v>
      </c>
    </row>
    <row r="47" spans="1:5" ht="12.75">
      <c r="A47" s="35" t="s">
        <v>54</v>
      </c>
      <c r="E47" s="39" t="s">
        <v>5</v>
      </c>
    </row>
    <row r="48" spans="1:5" ht="12.75">
      <c r="A48" s="35" t="s">
        <v>55</v>
      </c>
      <c r="E48" s="40" t="s">
        <v>223</v>
      </c>
    </row>
    <row r="49" spans="1:5" ht="63.75">
      <c r="A49" t="s">
        <v>57</v>
      </c>
      <c r="E49" s="39" t="s">
        <v>251</v>
      </c>
    </row>
    <row r="50" spans="1:13" ht="12.75">
      <c r="A50" t="s">
        <v>46</v>
      </c>
      <c r="C50" s="31" t="s">
        <v>27</v>
      </c>
      <c r="E50" s="33" t="s">
        <v>241</v>
      </c>
      <c r="J50" s="32">
        <f>0</f>
      </c>
      <c s="32">
        <f>0</f>
      </c>
      <c s="32">
        <f>0+L51+L55</f>
      </c>
      <c s="32">
        <f>0+M51+M55</f>
      </c>
    </row>
    <row r="51" spans="1:16" ht="25.5">
      <c r="A51" t="s">
        <v>49</v>
      </c>
      <c s="34" t="s">
        <v>111</v>
      </c>
      <c s="34" t="s">
        <v>485</v>
      </c>
      <c s="35" t="s">
        <v>5</v>
      </c>
      <c s="6" t="s">
        <v>486</v>
      </c>
      <c s="36" t="s">
        <v>52</v>
      </c>
      <c s="37">
        <v>1</v>
      </c>
      <c s="36">
        <v>0</v>
      </c>
      <c s="36">
        <f>ROUND(G51*H51,6)</f>
      </c>
      <c r="L51" s="38">
        <v>0</v>
      </c>
      <c s="32">
        <f>ROUND(ROUND(L51,2)*ROUND(G51,3),2)</f>
      </c>
      <c s="36" t="s">
        <v>463</v>
      </c>
      <c>
        <f>(M51*21)/100</f>
      </c>
      <c t="s">
        <v>27</v>
      </c>
    </row>
    <row r="52" spans="1:5" ht="12.75">
      <c r="A52" s="35" t="s">
        <v>54</v>
      </c>
      <c r="E52" s="39" t="s">
        <v>5</v>
      </c>
    </row>
    <row r="53" spans="1:5" ht="12.75">
      <c r="A53" s="35" t="s">
        <v>55</v>
      </c>
      <c r="E53" s="40" t="s">
        <v>223</v>
      </c>
    </row>
    <row r="54" spans="1:5" ht="63.75">
      <c r="A54" t="s">
        <v>57</v>
      </c>
      <c r="E54" s="39" t="s">
        <v>251</v>
      </c>
    </row>
    <row r="55" spans="1:16" ht="12.75">
      <c r="A55" t="s">
        <v>49</v>
      </c>
      <c s="34" t="s">
        <v>114</v>
      </c>
      <c s="34" t="s">
        <v>487</v>
      </c>
      <c s="35" t="s">
        <v>5</v>
      </c>
      <c s="6" t="s">
        <v>488</v>
      </c>
      <c s="36" t="s">
        <v>52</v>
      </c>
      <c s="37">
        <v>1</v>
      </c>
      <c s="36">
        <v>0</v>
      </c>
      <c s="36">
        <f>ROUND(G55*H55,6)</f>
      </c>
      <c r="L55" s="38">
        <v>0</v>
      </c>
      <c s="32">
        <f>ROUND(ROUND(L55,2)*ROUND(G55,3),2)</f>
      </c>
      <c s="36" t="s">
        <v>463</v>
      </c>
      <c>
        <f>(M55*21)/100</f>
      </c>
      <c t="s">
        <v>27</v>
      </c>
    </row>
    <row r="56" spans="1:5" ht="12.75">
      <c r="A56" s="35" t="s">
        <v>54</v>
      </c>
      <c r="E56" s="39" t="s">
        <v>5</v>
      </c>
    </row>
    <row r="57" spans="1:5" ht="12.75">
      <c r="A57" s="35" t="s">
        <v>55</v>
      </c>
      <c r="E57" s="40" t="s">
        <v>223</v>
      </c>
    </row>
    <row r="58" spans="1:5" ht="63.75">
      <c r="A58" t="s">
        <v>57</v>
      </c>
      <c r="E58" s="39" t="s">
        <v>251</v>
      </c>
    </row>
    <row r="59" spans="1:13" ht="12.75">
      <c r="A59" t="s">
        <v>46</v>
      </c>
      <c r="C59" s="31" t="s">
        <v>26</v>
      </c>
      <c r="E59" s="33" t="s">
        <v>241</v>
      </c>
      <c r="J59" s="32">
        <f>0</f>
      </c>
      <c s="32">
        <f>0</f>
      </c>
      <c s="32">
        <f>0+L60</f>
      </c>
      <c s="32">
        <f>0+M60</f>
      </c>
    </row>
    <row r="60" spans="1:16" ht="12.75">
      <c r="A60" t="s">
        <v>49</v>
      </c>
      <c s="34" t="s">
        <v>117</v>
      </c>
      <c s="34" t="s">
        <v>489</v>
      </c>
      <c s="35" t="s">
        <v>5</v>
      </c>
      <c s="6" t="s">
        <v>243</v>
      </c>
      <c s="36" t="s">
        <v>52</v>
      </c>
      <c s="37">
        <v>1</v>
      </c>
      <c s="36">
        <v>0</v>
      </c>
      <c s="36">
        <f>ROUND(G60*H60,6)</f>
      </c>
      <c r="L60" s="38">
        <v>0</v>
      </c>
      <c s="32">
        <f>ROUND(ROUND(L60,2)*ROUND(G60,3),2)</f>
      </c>
      <c s="36" t="s">
        <v>463</v>
      </c>
      <c>
        <f>(M60*21)/100</f>
      </c>
      <c t="s">
        <v>27</v>
      </c>
    </row>
    <row r="61" spans="1:5" ht="12.75">
      <c r="A61" s="35" t="s">
        <v>54</v>
      </c>
      <c r="E61" s="39" t="s">
        <v>5</v>
      </c>
    </row>
    <row r="62" spans="1:5" ht="12.75">
      <c r="A62" s="35" t="s">
        <v>55</v>
      </c>
      <c r="E62" s="40" t="s">
        <v>223</v>
      </c>
    </row>
    <row r="63" spans="1:5" ht="63.75">
      <c r="A63" t="s">
        <v>57</v>
      </c>
      <c r="E63"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492</v>
      </c>
      <c r="E8" s="30" t="s">
        <v>491</v>
      </c>
      <c r="J8" s="29">
        <f>0+J9+J30</f>
      </c>
      <c s="29">
        <f>0+K9+K30</f>
      </c>
      <c s="29">
        <f>0+L9+L30</f>
      </c>
      <c s="29">
        <f>0+M9+M30</f>
      </c>
    </row>
    <row r="9" spans="1:13" ht="12.75">
      <c r="A9" t="s">
        <v>46</v>
      </c>
      <c r="C9" s="31" t="s">
        <v>47</v>
      </c>
      <c r="E9" s="33" t="s">
        <v>233</v>
      </c>
      <c r="J9" s="32">
        <f>0</f>
      </c>
      <c s="32">
        <f>0</f>
      </c>
      <c s="32">
        <f>0+L10+L14+L18+L22+L26</f>
      </c>
      <c s="32">
        <f>0+M10+M14+M18+M22+M26</f>
      </c>
    </row>
    <row r="10" spans="1:16" ht="12.75">
      <c r="A10" t="s">
        <v>49</v>
      </c>
      <c s="34" t="s">
        <v>47</v>
      </c>
      <c s="34" t="s">
        <v>493</v>
      </c>
      <c s="35" t="s">
        <v>5</v>
      </c>
      <c s="6" t="s">
        <v>494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495</v>
      </c>
    </row>
    <row r="13" spans="1:5" ht="63.75">
      <c r="A13" t="s">
        <v>57</v>
      </c>
      <c r="E13" s="39" t="s">
        <v>251</v>
      </c>
    </row>
    <row r="14" spans="1:16" ht="12.75">
      <c r="A14" t="s">
        <v>49</v>
      </c>
      <c s="34" t="s">
        <v>27</v>
      </c>
      <c s="34" t="s">
        <v>496</v>
      </c>
      <c s="35" t="s">
        <v>5</v>
      </c>
      <c s="6" t="s">
        <v>497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498</v>
      </c>
    </row>
    <row r="17" spans="1:5" ht="63.75">
      <c r="A17" t="s">
        <v>57</v>
      </c>
      <c r="E17" s="39" t="s">
        <v>251</v>
      </c>
    </row>
    <row r="18" spans="1:16" ht="12.75">
      <c r="A18" t="s">
        <v>49</v>
      </c>
      <c s="34" t="s">
        <v>26</v>
      </c>
      <c s="34" t="s">
        <v>499</v>
      </c>
      <c s="35" t="s">
        <v>5</v>
      </c>
      <c s="6" t="s">
        <v>500</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501</v>
      </c>
    </row>
    <row r="21" spans="1:5" ht="63.75">
      <c r="A21" t="s">
        <v>57</v>
      </c>
      <c r="E21" s="39" t="s">
        <v>251</v>
      </c>
    </row>
    <row r="22" spans="1:16" ht="25.5">
      <c r="A22" t="s">
        <v>49</v>
      </c>
      <c s="34" t="s">
        <v>64</v>
      </c>
      <c s="34" t="s">
        <v>502</v>
      </c>
      <c s="35" t="s">
        <v>5</v>
      </c>
      <c s="6" t="s">
        <v>503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498</v>
      </c>
    </row>
    <row r="25" spans="1:5" ht="63.75">
      <c r="A25" t="s">
        <v>57</v>
      </c>
      <c r="E25" s="39" t="s">
        <v>251</v>
      </c>
    </row>
    <row r="26" spans="1:16" ht="12.75">
      <c r="A26" t="s">
        <v>49</v>
      </c>
      <c s="34" t="s">
        <v>67</v>
      </c>
      <c s="34" t="s">
        <v>504</v>
      </c>
      <c s="35" t="s">
        <v>5</v>
      </c>
      <c s="6" t="s">
        <v>505</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506</v>
      </c>
    </row>
    <row r="29" spans="1:5" ht="63.75">
      <c r="A29" t="s">
        <v>57</v>
      </c>
      <c r="E29" s="39" t="s">
        <v>251</v>
      </c>
    </row>
    <row r="30" spans="1:13" ht="12.75">
      <c r="A30" t="s">
        <v>46</v>
      </c>
      <c r="C30" s="31" t="s">
        <v>27</v>
      </c>
      <c r="E30" s="33" t="s">
        <v>241</v>
      </c>
      <c r="J30" s="32">
        <f>0</f>
      </c>
      <c s="32">
        <f>0</f>
      </c>
      <c s="32">
        <f>0+L31</f>
      </c>
      <c s="32">
        <f>0+M31</f>
      </c>
    </row>
    <row r="31" spans="1:16" ht="12.75">
      <c r="A31" t="s">
        <v>49</v>
      </c>
      <c s="34" t="s">
        <v>70</v>
      </c>
      <c s="34" t="s">
        <v>507</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508</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511</v>
      </c>
      <c r="E8" s="30" t="s">
        <v>510</v>
      </c>
      <c r="J8" s="29">
        <f>0+J9+J46+J55</f>
      </c>
      <c s="29">
        <f>0+K9+K46+K55</f>
      </c>
      <c s="29">
        <f>0+L9+L46+L55</f>
      </c>
      <c s="29">
        <f>0+M9+M46+M55</f>
      </c>
    </row>
    <row r="9" spans="1:13" ht="12.75">
      <c r="A9" t="s">
        <v>46</v>
      </c>
      <c r="C9" s="31" t="s">
        <v>47</v>
      </c>
      <c r="E9" s="33" t="s">
        <v>233</v>
      </c>
      <c r="J9" s="32">
        <f>0</f>
      </c>
      <c s="32">
        <f>0</f>
      </c>
      <c s="32">
        <f>0+L10+L14+L18+L22+L26+L30+L34+L38+L42</f>
      </c>
      <c s="32">
        <f>0+M10+M14+M18+M22+M26+M30+M34+M38+M42</f>
      </c>
    </row>
    <row r="10" spans="1:16" ht="38.25">
      <c r="A10" t="s">
        <v>49</v>
      </c>
      <c s="34" t="s">
        <v>47</v>
      </c>
      <c s="34" t="s">
        <v>512</v>
      </c>
      <c s="35" t="s">
        <v>5</v>
      </c>
      <c s="6" t="s">
        <v>513</v>
      </c>
      <c s="36" t="s">
        <v>52</v>
      </c>
      <c s="37">
        <v>2</v>
      </c>
      <c s="36">
        <v>0</v>
      </c>
      <c s="36">
        <f>ROUND(G10*H10,6)</f>
      </c>
      <c r="L10" s="38">
        <v>0</v>
      </c>
      <c s="32">
        <f>ROUND(ROUND(L10,2)*ROUND(G10,3),2)</f>
      </c>
      <c s="36" t="s">
        <v>463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514</v>
      </c>
      <c s="35" t="s">
        <v>5</v>
      </c>
      <c s="6" t="s">
        <v>515</v>
      </c>
      <c s="36" t="s">
        <v>52</v>
      </c>
      <c s="37">
        <v>2</v>
      </c>
      <c s="36">
        <v>0</v>
      </c>
      <c s="36">
        <f>ROUND(G14*H14,6)</f>
      </c>
      <c r="L14" s="38">
        <v>0</v>
      </c>
      <c s="32">
        <f>ROUND(ROUND(L14,2)*ROUND(G14,3),2)</f>
      </c>
      <c s="36" t="s">
        <v>463</v>
      </c>
      <c>
        <f>(M14*21)/100</f>
      </c>
      <c t="s">
        <v>27</v>
      </c>
    </row>
    <row r="15" spans="1:5" ht="12.75">
      <c r="A15" s="35" t="s">
        <v>54</v>
      </c>
      <c r="E15" s="39" t="s">
        <v>5</v>
      </c>
    </row>
    <row r="16" spans="1:5" ht="12.75">
      <c r="A16" s="35" t="s">
        <v>55</v>
      </c>
      <c r="E16" s="40" t="s">
        <v>223</v>
      </c>
    </row>
    <row r="17" spans="1:5" ht="51">
      <c r="A17" t="s">
        <v>57</v>
      </c>
      <c r="E17" s="39" t="s">
        <v>333</v>
      </c>
    </row>
    <row r="18" spans="1:16" ht="25.5">
      <c r="A18" t="s">
        <v>49</v>
      </c>
      <c s="34" t="s">
        <v>26</v>
      </c>
      <c s="34" t="s">
        <v>516</v>
      </c>
      <c s="35" t="s">
        <v>5</v>
      </c>
      <c s="6" t="s">
        <v>517</v>
      </c>
      <c s="36" t="s">
        <v>52</v>
      </c>
      <c s="37">
        <v>2</v>
      </c>
      <c s="36">
        <v>0</v>
      </c>
      <c s="36">
        <f>ROUND(G18*H18,6)</f>
      </c>
      <c r="L18" s="38">
        <v>0</v>
      </c>
      <c s="32">
        <f>ROUND(ROUND(L18,2)*ROUND(G18,3),2)</f>
      </c>
      <c s="36" t="s">
        <v>463</v>
      </c>
      <c>
        <f>(M18*21)/100</f>
      </c>
      <c t="s">
        <v>27</v>
      </c>
    </row>
    <row r="19" spans="1:5" ht="12.75">
      <c r="A19" s="35" t="s">
        <v>54</v>
      </c>
      <c r="E19" s="39" t="s">
        <v>5</v>
      </c>
    </row>
    <row r="20" spans="1:5" ht="12.75">
      <c r="A20" s="35" t="s">
        <v>55</v>
      </c>
      <c r="E20" s="40" t="s">
        <v>223</v>
      </c>
    </row>
    <row r="21" spans="1:5" ht="63.75">
      <c r="A21" t="s">
        <v>57</v>
      </c>
      <c r="E21" s="39" t="s">
        <v>251</v>
      </c>
    </row>
    <row r="22" spans="1:16" ht="38.25">
      <c r="A22" t="s">
        <v>49</v>
      </c>
      <c s="34" t="s">
        <v>64</v>
      </c>
      <c s="34" t="s">
        <v>518</v>
      </c>
      <c s="35" t="s">
        <v>5</v>
      </c>
      <c s="6" t="s">
        <v>519</v>
      </c>
      <c s="36" t="s">
        <v>52</v>
      </c>
      <c s="37">
        <v>1</v>
      </c>
      <c s="36">
        <v>0</v>
      </c>
      <c s="36">
        <f>ROUND(G22*H22,6)</f>
      </c>
      <c r="L22" s="38">
        <v>0</v>
      </c>
      <c s="32">
        <f>ROUND(ROUND(L22,2)*ROUND(G22,3),2)</f>
      </c>
      <c s="36" t="s">
        <v>463</v>
      </c>
      <c>
        <f>(M22*21)/100</f>
      </c>
      <c t="s">
        <v>27</v>
      </c>
    </row>
    <row r="23" spans="1:5" ht="12.75">
      <c r="A23" s="35" t="s">
        <v>54</v>
      </c>
      <c r="E23" s="39" t="s">
        <v>5</v>
      </c>
    </row>
    <row r="24" spans="1:5" ht="12.75">
      <c r="A24" s="35" t="s">
        <v>55</v>
      </c>
      <c r="E24" s="40" t="s">
        <v>223</v>
      </c>
    </row>
    <row r="25" spans="1:5" ht="63.75">
      <c r="A25" t="s">
        <v>57</v>
      </c>
      <c r="E25" s="39" t="s">
        <v>251</v>
      </c>
    </row>
    <row r="26" spans="1:16" ht="25.5">
      <c r="A26" t="s">
        <v>49</v>
      </c>
      <c s="34" t="s">
        <v>67</v>
      </c>
      <c s="34" t="s">
        <v>520</v>
      </c>
      <c s="35" t="s">
        <v>5</v>
      </c>
      <c s="6" t="s">
        <v>521</v>
      </c>
      <c s="36" t="s">
        <v>52</v>
      </c>
      <c s="37">
        <v>1</v>
      </c>
      <c s="36">
        <v>0</v>
      </c>
      <c s="36">
        <f>ROUND(G26*H26,6)</f>
      </c>
      <c r="L26" s="38">
        <v>0</v>
      </c>
      <c s="32">
        <f>ROUND(ROUND(L26,2)*ROUND(G26,3),2)</f>
      </c>
      <c s="36" t="s">
        <v>463</v>
      </c>
      <c>
        <f>(M26*21)/100</f>
      </c>
      <c t="s">
        <v>27</v>
      </c>
    </row>
    <row r="27" spans="1:5" ht="12.75">
      <c r="A27" s="35" t="s">
        <v>54</v>
      </c>
      <c r="E27" s="39" t="s">
        <v>5</v>
      </c>
    </row>
    <row r="28" spans="1:5" ht="12.75">
      <c r="A28" s="35" t="s">
        <v>55</v>
      </c>
      <c r="E28" s="40" t="s">
        <v>223</v>
      </c>
    </row>
    <row r="29" spans="1:5" ht="63.75">
      <c r="A29" t="s">
        <v>57</v>
      </c>
      <c r="E29" s="39" t="s">
        <v>251</v>
      </c>
    </row>
    <row r="30" spans="1:16" ht="12.75">
      <c r="A30" t="s">
        <v>49</v>
      </c>
      <c s="34" t="s">
        <v>70</v>
      </c>
      <c s="34" t="s">
        <v>522</v>
      </c>
      <c s="35" t="s">
        <v>5</v>
      </c>
      <c s="6" t="s">
        <v>523</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51">
      <c r="A33" t="s">
        <v>57</v>
      </c>
      <c r="E33" s="39" t="s">
        <v>333</v>
      </c>
    </row>
    <row r="34" spans="1:16" ht="25.5">
      <c r="A34" t="s">
        <v>49</v>
      </c>
      <c s="34" t="s">
        <v>75</v>
      </c>
      <c s="34" t="s">
        <v>524</v>
      </c>
      <c s="35" t="s">
        <v>5</v>
      </c>
      <c s="6" t="s">
        <v>525</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63.75">
      <c r="A37" t="s">
        <v>57</v>
      </c>
      <c r="E37" s="39" t="s">
        <v>251</v>
      </c>
    </row>
    <row r="38" spans="1:16" ht="25.5">
      <c r="A38" t="s">
        <v>49</v>
      </c>
      <c s="34" t="s">
        <v>100</v>
      </c>
      <c s="34" t="s">
        <v>526</v>
      </c>
      <c s="35" t="s">
        <v>5</v>
      </c>
      <c s="6" t="s">
        <v>527</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12.75">
      <c r="A42" t="s">
        <v>49</v>
      </c>
      <c s="34" t="s">
        <v>104</v>
      </c>
      <c s="34" t="s">
        <v>528</v>
      </c>
      <c s="35" t="s">
        <v>5</v>
      </c>
      <c s="6" t="s">
        <v>289</v>
      </c>
      <c s="36" t="s">
        <v>52</v>
      </c>
      <c s="37">
        <v>1</v>
      </c>
      <c s="36">
        <v>0</v>
      </c>
      <c s="36">
        <f>ROUND(G42*H42,6)</f>
      </c>
      <c r="L42" s="38">
        <v>0</v>
      </c>
      <c s="32">
        <f>ROUND(ROUND(L42,2)*ROUND(G42,3),2)</f>
      </c>
      <c s="36" t="s">
        <v>463</v>
      </c>
      <c>
        <f>(M42*21)/100</f>
      </c>
      <c t="s">
        <v>27</v>
      </c>
    </row>
    <row r="43" spans="1:5" ht="12.75">
      <c r="A43" s="35" t="s">
        <v>54</v>
      </c>
      <c r="E43" s="39" t="s">
        <v>5</v>
      </c>
    </row>
    <row r="44" spans="1:5" ht="12.75">
      <c r="A44" s="35" t="s">
        <v>55</v>
      </c>
      <c r="E44" s="40" t="s">
        <v>223</v>
      </c>
    </row>
    <row r="45" spans="1:5" ht="63.75">
      <c r="A45" t="s">
        <v>57</v>
      </c>
      <c r="E45" s="39" t="s">
        <v>251</v>
      </c>
    </row>
    <row r="46" spans="1:13" ht="12.75">
      <c r="A46" t="s">
        <v>46</v>
      </c>
      <c r="C46" s="31" t="s">
        <v>27</v>
      </c>
      <c r="E46" s="33" t="s">
        <v>220</v>
      </c>
      <c r="J46" s="32">
        <f>0</f>
      </c>
      <c s="32">
        <f>0</f>
      </c>
      <c s="32">
        <f>0+L47+L51</f>
      </c>
      <c s="32">
        <f>0+M47+M51</f>
      </c>
    </row>
    <row r="47" spans="1:16" ht="12.75">
      <c r="A47" t="s">
        <v>49</v>
      </c>
      <c s="34" t="s">
        <v>108</v>
      </c>
      <c s="34" t="s">
        <v>529</v>
      </c>
      <c s="35" t="s">
        <v>5</v>
      </c>
      <c s="6" t="s">
        <v>530</v>
      </c>
      <c s="36" t="s">
        <v>52</v>
      </c>
      <c s="37">
        <v>1</v>
      </c>
      <c s="36">
        <v>0</v>
      </c>
      <c s="36">
        <f>ROUND(G47*H47,6)</f>
      </c>
      <c r="L47" s="38">
        <v>0</v>
      </c>
      <c s="32">
        <f>ROUND(ROUND(L47,2)*ROUND(G47,3),2)</f>
      </c>
      <c s="36" t="s">
        <v>463</v>
      </c>
      <c>
        <f>(M47*21)/100</f>
      </c>
      <c t="s">
        <v>27</v>
      </c>
    </row>
    <row r="48" spans="1:5" ht="12.75">
      <c r="A48" s="35" t="s">
        <v>54</v>
      </c>
      <c r="E48" s="39" t="s">
        <v>5</v>
      </c>
    </row>
    <row r="49" spans="1:5" ht="12.75">
      <c r="A49" s="35" t="s">
        <v>55</v>
      </c>
      <c r="E49" s="40" t="s">
        <v>223</v>
      </c>
    </row>
    <row r="50" spans="1:5" ht="63.75">
      <c r="A50" t="s">
        <v>57</v>
      </c>
      <c r="E50" s="39" t="s">
        <v>251</v>
      </c>
    </row>
    <row r="51" spans="1:16" ht="12.75">
      <c r="A51" t="s">
        <v>49</v>
      </c>
      <c s="34" t="s">
        <v>111</v>
      </c>
      <c s="34" t="s">
        <v>531</v>
      </c>
      <c s="35" t="s">
        <v>5</v>
      </c>
      <c s="6" t="s">
        <v>488</v>
      </c>
      <c s="36" t="s">
        <v>52</v>
      </c>
      <c s="37">
        <v>1</v>
      </c>
      <c s="36">
        <v>0</v>
      </c>
      <c s="36">
        <f>ROUND(G51*H51,6)</f>
      </c>
      <c r="L51" s="38">
        <v>0</v>
      </c>
      <c s="32">
        <f>ROUND(ROUND(L51,2)*ROUND(G51,3),2)</f>
      </c>
      <c s="36" t="s">
        <v>463</v>
      </c>
      <c>
        <f>(M51*21)/100</f>
      </c>
      <c t="s">
        <v>27</v>
      </c>
    </row>
    <row r="52" spans="1:5" ht="12.75">
      <c r="A52" s="35" t="s">
        <v>54</v>
      </c>
      <c r="E52" s="39" t="s">
        <v>5</v>
      </c>
    </row>
    <row r="53" spans="1:5" ht="12.75">
      <c r="A53" s="35" t="s">
        <v>55</v>
      </c>
      <c r="E53" s="40" t="s">
        <v>223</v>
      </c>
    </row>
    <row r="54" spans="1:5" ht="63.75">
      <c r="A54" t="s">
        <v>57</v>
      </c>
      <c r="E54" s="39" t="s">
        <v>251</v>
      </c>
    </row>
    <row r="55" spans="1:13" ht="12.75">
      <c r="A55" t="s">
        <v>46</v>
      </c>
      <c r="C55" s="31" t="s">
        <v>26</v>
      </c>
      <c r="E55" s="33" t="s">
        <v>241</v>
      </c>
      <c r="J55" s="32">
        <f>0</f>
      </c>
      <c s="32">
        <f>0</f>
      </c>
      <c s="32">
        <f>0+L56</f>
      </c>
      <c s="32">
        <f>0+M56</f>
      </c>
    </row>
    <row r="56" spans="1:16" ht="12.75">
      <c r="A56" t="s">
        <v>49</v>
      </c>
      <c s="34" t="s">
        <v>114</v>
      </c>
      <c s="34" t="s">
        <v>532</v>
      </c>
      <c s="35" t="s">
        <v>5</v>
      </c>
      <c s="6" t="s">
        <v>243</v>
      </c>
      <c s="36" t="s">
        <v>52</v>
      </c>
      <c s="37">
        <v>1</v>
      </c>
      <c s="36">
        <v>0</v>
      </c>
      <c s="36">
        <f>ROUND(G56*H56,6)</f>
      </c>
      <c r="L56" s="38">
        <v>0</v>
      </c>
      <c s="32">
        <f>ROUND(ROUND(L56,2)*ROUND(G56,3),2)</f>
      </c>
      <c s="36" t="s">
        <v>53</v>
      </c>
      <c>
        <f>(M56*21)/100</f>
      </c>
      <c t="s">
        <v>27</v>
      </c>
    </row>
    <row r="57" spans="1:5" ht="12.75">
      <c r="A57" s="35" t="s">
        <v>54</v>
      </c>
      <c r="E57" s="39" t="s">
        <v>5</v>
      </c>
    </row>
    <row r="58" spans="1:5" ht="12.75">
      <c r="A58" s="35" t="s">
        <v>55</v>
      </c>
      <c r="E58" s="40" t="s">
        <v>223</v>
      </c>
    </row>
    <row r="59" spans="1:5" ht="63.75">
      <c r="A59" t="s">
        <v>57</v>
      </c>
      <c r="E59"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535</v>
      </c>
      <c r="E8" s="30" t="s">
        <v>534</v>
      </c>
      <c r="J8" s="29">
        <f>0+J9+J58+J67</f>
      </c>
      <c s="29">
        <f>0+K9+K58+K67</f>
      </c>
      <c s="29">
        <f>0+L9+L58+L67</f>
      </c>
      <c s="29">
        <f>0+M9+M58+M67</f>
      </c>
    </row>
    <row r="9" spans="1:13" ht="12.75">
      <c r="A9" t="s">
        <v>46</v>
      </c>
      <c r="C9" s="31" t="s">
        <v>47</v>
      </c>
      <c r="E9" s="33" t="s">
        <v>233</v>
      </c>
      <c r="J9" s="32">
        <f>0</f>
      </c>
      <c s="32">
        <f>0</f>
      </c>
      <c s="32">
        <f>0+L10+L14+L18+L22+L26+L30+L34+L38+L42+L46+L50+L54</f>
      </c>
      <c s="32">
        <f>0+M10+M14+M18+M22+M26+M30+M34+M38+M42+M46+M50+M54</f>
      </c>
    </row>
    <row r="10" spans="1:16" ht="38.25">
      <c r="A10" t="s">
        <v>49</v>
      </c>
      <c s="34" t="s">
        <v>47</v>
      </c>
      <c s="34" t="s">
        <v>512</v>
      </c>
      <c s="35" t="s">
        <v>5</v>
      </c>
      <c s="6" t="s">
        <v>536</v>
      </c>
      <c s="36" t="s">
        <v>52</v>
      </c>
      <c s="37">
        <v>2</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514</v>
      </c>
      <c s="35" t="s">
        <v>5</v>
      </c>
      <c s="6" t="s">
        <v>537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333</v>
      </c>
    </row>
    <row r="18" spans="1:16" ht="25.5">
      <c r="A18" t="s">
        <v>49</v>
      </c>
      <c s="34" t="s">
        <v>26</v>
      </c>
      <c s="34" t="s">
        <v>516</v>
      </c>
      <c s="35" t="s">
        <v>5</v>
      </c>
      <c s="6" t="s">
        <v>538</v>
      </c>
      <c s="36" t="s">
        <v>52</v>
      </c>
      <c s="37">
        <v>2</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63.75">
      <c r="A21" t="s">
        <v>57</v>
      </c>
      <c r="E21" s="39" t="s">
        <v>251</v>
      </c>
    </row>
    <row r="22" spans="1:16" ht="25.5">
      <c r="A22" t="s">
        <v>49</v>
      </c>
      <c s="34" t="s">
        <v>64</v>
      </c>
      <c s="34" t="s">
        <v>518</v>
      </c>
      <c s="35" t="s">
        <v>5</v>
      </c>
      <c s="6" t="s">
        <v>539</v>
      </c>
      <c s="36" t="s">
        <v>52</v>
      </c>
      <c s="37">
        <v>2</v>
      </c>
      <c s="36">
        <v>0</v>
      </c>
      <c s="36">
        <f>ROUND(G22*H22,6)</f>
      </c>
      <c r="L22" s="38">
        <v>0</v>
      </c>
      <c s="32">
        <f>ROUND(ROUND(L22,2)*ROUND(G22,3),2)</f>
      </c>
      <c s="36" t="s">
        <v>53</v>
      </c>
      <c>
        <f>(M22*21)/100</f>
      </c>
      <c t="s">
        <v>27</v>
      </c>
    </row>
    <row r="23" spans="1:5" ht="12.75">
      <c r="A23" s="35" t="s">
        <v>54</v>
      </c>
      <c r="E23" s="39" t="s">
        <v>5</v>
      </c>
    </row>
    <row r="24" spans="1:5" ht="12.75">
      <c r="A24" s="35" t="s">
        <v>55</v>
      </c>
      <c r="E24" s="40" t="s">
        <v>223</v>
      </c>
    </row>
    <row r="25" spans="1:5" ht="63.75">
      <c r="A25" t="s">
        <v>57</v>
      </c>
      <c r="E25" s="39" t="s">
        <v>251</v>
      </c>
    </row>
    <row r="26" spans="1:16" ht="38.25">
      <c r="A26" t="s">
        <v>49</v>
      </c>
      <c s="34" t="s">
        <v>67</v>
      </c>
      <c s="34" t="s">
        <v>520</v>
      </c>
      <c s="35" t="s">
        <v>5</v>
      </c>
      <c s="6" t="s">
        <v>540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223</v>
      </c>
    </row>
    <row r="29" spans="1:5" ht="63.75">
      <c r="A29" t="s">
        <v>57</v>
      </c>
      <c r="E29" s="39" t="s">
        <v>251</v>
      </c>
    </row>
    <row r="30" spans="1:16" ht="25.5">
      <c r="A30" t="s">
        <v>49</v>
      </c>
      <c s="34" t="s">
        <v>70</v>
      </c>
      <c s="34" t="s">
        <v>522</v>
      </c>
      <c s="35" t="s">
        <v>5</v>
      </c>
      <c s="6" t="s">
        <v>541</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63.75">
      <c r="A33" t="s">
        <v>57</v>
      </c>
      <c r="E33" s="39" t="s">
        <v>251</v>
      </c>
    </row>
    <row r="34" spans="1:16" ht="12.75">
      <c r="A34" t="s">
        <v>49</v>
      </c>
      <c s="34" t="s">
        <v>75</v>
      </c>
      <c s="34" t="s">
        <v>524</v>
      </c>
      <c s="35" t="s">
        <v>5</v>
      </c>
      <c s="6" t="s">
        <v>542</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51">
      <c r="A37" t="s">
        <v>57</v>
      </c>
      <c r="E37" s="39" t="s">
        <v>333</v>
      </c>
    </row>
    <row r="38" spans="1:16" ht="25.5">
      <c r="A38" t="s">
        <v>49</v>
      </c>
      <c s="34" t="s">
        <v>100</v>
      </c>
      <c s="34" t="s">
        <v>526</v>
      </c>
      <c s="35" t="s">
        <v>5</v>
      </c>
      <c s="6" t="s">
        <v>525</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12.75">
      <c r="A42" t="s">
        <v>49</v>
      </c>
      <c s="34" t="s">
        <v>104</v>
      </c>
      <c s="34" t="s">
        <v>528</v>
      </c>
      <c s="35" t="s">
        <v>5</v>
      </c>
      <c s="6" t="s">
        <v>543</v>
      </c>
      <c s="36" t="s">
        <v>52</v>
      </c>
      <c s="37">
        <v>1</v>
      </c>
      <c s="36">
        <v>0</v>
      </c>
      <c s="36">
        <f>ROUND(G42*H42,6)</f>
      </c>
      <c r="L42" s="38">
        <v>0</v>
      </c>
      <c s="32">
        <f>ROUND(ROUND(L42,2)*ROUND(G42,3),2)</f>
      </c>
      <c s="36" t="s">
        <v>463</v>
      </c>
      <c>
        <f>(M42*21)/100</f>
      </c>
      <c t="s">
        <v>27</v>
      </c>
    </row>
    <row r="43" spans="1:5" ht="12.75">
      <c r="A43" s="35" t="s">
        <v>54</v>
      </c>
      <c r="E43" s="39" t="s">
        <v>5</v>
      </c>
    </row>
    <row r="44" spans="1:5" ht="12.75">
      <c r="A44" s="35" t="s">
        <v>55</v>
      </c>
      <c r="E44" s="40" t="s">
        <v>223</v>
      </c>
    </row>
    <row r="45" spans="1:5" ht="63.75">
      <c r="A45" t="s">
        <v>57</v>
      </c>
      <c r="E45" s="39" t="s">
        <v>251</v>
      </c>
    </row>
    <row r="46" spans="1:16" ht="12.75">
      <c r="A46" t="s">
        <v>49</v>
      </c>
      <c s="34" t="s">
        <v>108</v>
      </c>
      <c s="34" t="s">
        <v>529</v>
      </c>
      <c s="35" t="s">
        <v>5</v>
      </c>
      <c s="6" t="s">
        <v>544</v>
      </c>
      <c s="36" t="s">
        <v>52</v>
      </c>
      <c s="37">
        <v>1</v>
      </c>
      <c s="36">
        <v>0</v>
      </c>
      <c s="36">
        <f>ROUND(G46*H46,6)</f>
      </c>
      <c r="L46" s="38">
        <v>0</v>
      </c>
      <c s="32">
        <f>ROUND(ROUND(L46,2)*ROUND(G46,3),2)</f>
      </c>
      <c s="36" t="s">
        <v>463</v>
      </c>
      <c>
        <f>(M46*21)/100</f>
      </c>
      <c t="s">
        <v>27</v>
      </c>
    </row>
    <row r="47" spans="1:5" ht="12.75">
      <c r="A47" s="35" t="s">
        <v>54</v>
      </c>
      <c r="E47" s="39" t="s">
        <v>5</v>
      </c>
    </row>
    <row r="48" spans="1:5" ht="12.75">
      <c r="A48" s="35" t="s">
        <v>55</v>
      </c>
      <c r="E48" s="40" t="s">
        <v>223</v>
      </c>
    </row>
    <row r="49" spans="1:5" ht="63.75">
      <c r="A49" t="s">
        <v>57</v>
      </c>
      <c r="E49" s="39" t="s">
        <v>251</v>
      </c>
    </row>
    <row r="50" spans="1:16" ht="25.5">
      <c r="A50" t="s">
        <v>49</v>
      </c>
      <c s="34" t="s">
        <v>111</v>
      </c>
      <c s="34" t="s">
        <v>531</v>
      </c>
      <c s="35" t="s">
        <v>5</v>
      </c>
      <c s="6" t="s">
        <v>545</v>
      </c>
      <c s="36" t="s">
        <v>52</v>
      </c>
      <c s="37">
        <v>1</v>
      </c>
      <c s="36">
        <v>0</v>
      </c>
      <c s="36">
        <f>ROUND(G50*H50,6)</f>
      </c>
      <c r="L50" s="38">
        <v>0</v>
      </c>
      <c s="32">
        <f>ROUND(ROUND(L50,2)*ROUND(G50,3),2)</f>
      </c>
      <c s="36" t="s">
        <v>463</v>
      </c>
      <c>
        <f>(M50*21)/100</f>
      </c>
      <c t="s">
        <v>27</v>
      </c>
    </row>
    <row r="51" spans="1:5" ht="12.75">
      <c r="A51" s="35" t="s">
        <v>54</v>
      </c>
      <c r="E51" s="39" t="s">
        <v>5</v>
      </c>
    </row>
    <row r="52" spans="1:5" ht="12.75">
      <c r="A52" s="35" t="s">
        <v>55</v>
      </c>
      <c r="E52" s="40" t="s">
        <v>223</v>
      </c>
    </row>
    <row r="53" spans="1:5" ht="63.75">
      <c r="A53" t="s">
        <v>57</v>
      </c>
      <c r="E53" s="39" t="s">
        <v>251</v>
      </c>
    </row>
    <row r="54" spans="1:16" ht="38.25">
      <c r="A54" t="s">
        <v>49</v>
      </c>
      <c s="34" t="s">
        <v>114</v>
      </c>
      <c s="34" t="s">
        <v>532</v>
      </c>
      <c s="35" t="s">
        <v>5</v>
      </c>
      <c s="6" t="s">
        <v>546</v>
      </c>
      <c s="36" t="s">
        <v>52</v>
      </c>
      <c s="37">
        <v>1</v>
      </c>
      <c s="36">
        <v>0</v>
      </c>
      <c s="36">
        <f>ROUND(G54*H54,6)</f>
      </c>
      <c r="L54" s="38">
        <v>0</v>
      </c>
      <c s="32">
        <f>ROUND(ROUND(L54,2)*ROUND(G54,3),2)</f>
      </c>
      <c s="36" t="s">
        <v>463</v>
      </c>
      <c>
        <f>(M54*21)/100</f>
      </c>
      <c t="s">
        <v>27</v>
      </c>
    </row>
    <row r="55" spans="1:5" ht="12.75">
      <c r="A55" s="35" t="s">
        <v>54</v>
      </c>
      <c r="E55" s="39" t="s">
        <v>5</v>
      </c>
    </row>
    <row r="56" spans="1:5" ht="12.75">
      <c r="A56" s="35" t="s">
        <v>55</v>
      </c>
      <c r="E56" s="40" t="s">
        <v>223</v>
      </c>
    </row>
    <row r="57" spans="1:5" ht="63.75">
      <c r="A57" t="s">
        <v>57</v>
      </c>
      <c r="E57" s="39" t="s">
        <v>251</v>
      </c>
    </row>
    <row r="58" spans="1:13" ht="12.75">
      <c r="A58" t="s">
        <v>46</v>
      </c>
      <c r="C58" s="31" t="s">
        <v>27</v>
      </c>
      <c r="E58" s="33" t="s">
        <v>220</v>
      </c>
      <c r="J58" s="32">
        <f>0</f>
      </c>
      <c s="32">
        <f>0</f>
      </c>
      <c s="32">
        <f>0+L59+L63</f>
      </c>
      <c s="32">
        <f>0+M59+M63</f>
      </c>
    </row>
    <row r="59" spans="1:16" ht="12.75">
      <c r="A59" t="s">
        <v>49</v>
      </c>
      <c s="34" t="s">
        <v>117</v>
      </c>
      <c s="34" t="s">
        <v>547</v>
      </c>
      <c s="35" t="s">
        <v>5</v>
      </c>
      <c s="6" t="s">
        <v>530</v>
      </c>
      <c s="36" t="s">
        <v>52</v>
      </c>
      <c s="37">
        <v>1</v>
      </c>
      <c s="36">
        <v>0</v>
      </c>
      <c s="36">
        <f>ROUND(G59*H59,6)</f>
      </c>
      <c r="L59" s="38">
        <v>0</v>
      </c>
      <c s="32">
        <f>ROUND(ROUND(L59,2)*ROUND(G59,3),2)</f>
      </c>
      <c s="36" t="s">
        <v>463</v>
      </c>
      <c>
        <f>(M59*21)/100</f>
      </c>
      <c t="s">
        <v>27</v>
      </c>
    </row>
    <row r="60" spans="1:5" ht="12.75">
      <c r="A60" s="35" t="s">
        <v>54</v>
      </c>
      <c r="E60" s="39" t="s">
        <v>5</v>
      </c>
    </row>
    <row r="61" spans="1:5" ht="12.75">
      <c r="A61" s="35" t="s">
        <v>55</v>
      </c>
      <c r="E61" s="40" t="s">
        <v>223</v>
      </c>
    </row>
    <row r="62" spans="1:5" ht="63.75">
      <c r="A62" t="s">
        <v>57</v>
      </c>
      <c r="E62" s="39" t="s">
        <v>251</v>
      </c>
    </row>
    <row r="63" spans="1:16" ht="12.75">
      <c r="A63" t="s">
        <v>49</v>
      </c>
      <c s="34" t="s">
        <v>120</v>
      </c>
      <c s="34" t="s">
        <v>548</v>
      </c>
      <c s="35" t="s">
        <v>5</v>
      </c>
      <c s="6" t="s">
        <v>488</v>
      </c>
      <c s="36" t="s">
        <v>52</v>
      </c>
      <c s="37">
        <v>1</v>
      </c>
      <c s="36">
        <v>0</v>
      </c>
      <c s="36">
        <f>ROUND(G63*H63,6)</f>
      </c>
      <c r="L63" s="38">
        <v>0</v>
      </c>
      <c s="32">
        <f>ROUND(ROUND(L63,2)*ROUND(G63,3),2)</f>
      </c>
      <c s="36" t="s">
        <v>463</v>
      </c>
      <c>
        <f>(M63*21)/100</f>
      </c>
      <c t="s">
        <v>27</v>
      </c>
    </row>
    <row r="64" spans="1:5" ht="12.75">
      <c r="A64" s="35" t="s">
        <v>54</v>
      </c>
      <c r="E64" s="39" t="s">
        <v>5</v>
      </c>
    </row>
    <row r="65" spans="1:5" ht="12.75">
      <c r="A65" s="35" t="s">
        <v>55</v>
      </c>
      <c r="E65" s="40" t="s">
        <v>223</v>
      </c>
    </row>
    <row r="66" spans="1:5" ht="63.75">
      <c r="A66" t="s">
        <v>57</v>
      </c>
      <c r="E66" s="39" t="s">
        <v>251</v>
      </c>
    </row>
    <row r="67" spans="1:13" ht="12.75">
      <c r="A67" t="s">
        <v>46</v>
      </c>
      <c r="C67" s="31" t="s">
        <v>26</v>
      </c>
      <c r="E67" s="33" t="s">
        <v>241</v>
      </c>
      <c r="J67" s="32">
        <f>0</f>
      </c>
      <c s="32">
        <f>0</f>
      </c>
      <c s="32">
        <f>0+L68</f>
      </c>
      <c s="32">
        <f>0+M68</f>
      </c>
    </row>
    <row r="68" spans="1:16" ht="12.75">
      <c r="A68" t="s">
        <v>49</v>
      </c>
      <c s="34" t="s">
        <v>123</v>
      </c>
      <c s="34" t="s">
        <v>549</v>
      </c>
      <c s="35" t="s">
        <v>5</v>
      </c>
      <c s="6" t="s">
        <v>243</v>
      </c>
      <c s="36" t="s">
        <v>52</v>
      </c>
      <c s="37">
        <v>1</v>
      </c>
      <c s="36">
        <v>0</v>
      </c>
      <c s="36">
        <f>ROUND(G68*H68,6)</f>
      </c>
      <c r="L68" s="38">
        <v>0</v>
      </c>
      <c s="32">
        <f>ROUND(ROUND(L68,2)*ROUND(G68,3),2)</f>
      </c>
      <c s="36" t="s">
        <v>463</v>
      </c>
      <c>
        <f>(M68*21)/100</f>
      </c>
      <c t="s">
        <v>27</v>
      </c>
    </row>
    <row r="69" spans="1:5" ht="12.75">
      <c r="A69" s="35" t="s">
        <v>54</v>
      </c>
      <c r="E69" s="39" t="s">
        <v>5</v>
      </c>
    </row>
    <row r="70" spans="1:5" ht="12.75">
      <c r="A70" s="35" t="s">
        <v>55</v>
      </c>
      <c r="E70" s="40" t="s">
        <v>223</v>
      </c>
    </row>
    <row r="71" spans="1:5" ht="63.75">
      <c r="A71" t="s">
        <v>57</v>
      </c>
      <c r="E7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552</v>
      </c>
      <c r="E8" s="30" t="s">
        <v>551</v>
      </c>
      <c r="J8" s="29">
        <f>0+J9+J22</f>
      </c>
      <c s="29">
        <f>0+K9+K22</f>
      </c>
      <c s="29">
        <f>0+L9+L22</f>
      </c>
      <c s="29">
        <f>0+M9+M22</f>
      </c>
    </row>
    <row r="9" spans="1:13" ht="12.75">
      <c r="A9" t="s">
        <v>46</v>
      </c>
      <c r="C9" s="31" t="s">
        <v>47</v>
      </c>
      <c r="E9" s="33" t="s">
        <v>233</v>
      </c>
      <c r="J9" s="32">
        <f>0</f>
      </c>
      <c s="32">
        <f>0</f>
      </c>
      <c s="32">
        <f>0+L10+L14+L18</f>
      </c>
      <c s="32">
        <f>0+M10+M14+M18</f>
      </c>
    </row>
    <row r="10" spans="1:16" ht="12.75">
      <c r="A10" t="s">
        <v>49</v>
      </c>
      <c s="34" t="s">
        <v>47</v>
      </c>
      <c s="34" t="s">
        <v>553</v>
      </c>
      <c s="35" t="s">
        <v>5</v>
      </c>
      <c s="6" t="s">
        <v>354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554</v>
      </c>
    </row>
    <row r="13" spans="1:5" ht="63.75">
      <c r="A13" t="s">
        <v>57</v>
      </c>
      <c r="E13" s="39" t="s">
        <v>349</v>
      </c>
    </row>
    <row r="14" spans="1:16" ht="12.75">
      <c r="A14" t="s">
        <v>49</v>
      </c>
      <c s="34" t="s">
        <v>27</v>
      </c>
      <c s="34" t="s">
        <v>555</v>
      </c>
      <c s="35" t="s">
        <v>5</v>
      </c>
      <c s="6" t="s">
        <v>556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554</v>
      </c>
    </row>
    <row r="17" spans="1:5" ht="51">
      <c r="A17" t="s">
        <v>57</v>
      </c>
      <c r="E17" s="39" t="s">
        <v>352</v>
      </c>
    </row>
    <row r="18" spans="1:16" ht="38.25">
      <c r="A18" t="s">
        <v>49</v>
      </c>
      <c s="34" t="s">
        <v>26</v>
      </c>
      <c s="34" t="s">
        <v>557</v>
      </c>
      <c s="35" t="s">
        <v>5</v>
      </c>
      <c s="6" t="s">
        <v>558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559</v>
      </c>
    </row>
    <row r="21" spans="1:5" ht="63.75">
      <c r="A21" t="s">
        <v>57</v>
      </c>
      <c r="E21" s="39" t="s">
        <v>349</v>
      </c>
    </row>
    <row r="22" spans="1:13" ht="12.75">
      <c r="A22" t="s">
        <v>46</v>
      </c>
      <c r="C22" s="31" t="s">
        <v>27</v>
      </c>
      <c r="E22" s="33" t="s">
        <v>241</v>
      </c>
      <c r="J22" s="32">
        <f>0</f>
      </c>
      <c s="32">
        <f>0</f>
      </c>
      <c s="32">
        <f>0+L23</f>
      </c>
      <c s="32">
        <f>0+M23</f>
      </c>
    </row>
    <row r="23" spans="1:16" ht="12.75">
      <c r="A23" t="s">
        <v>49</v>
      </c>
      <c s="34" t="s">
        <v>64</v>
      </c>
      <c s="34" t="s">
        <v>560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554</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565</v>
      </c>
      <c r="E8" s="30" t="s">
        <v>564</v>
      </c>
      <c r="J8" s="29">
        <f>0+J9</f>
      </c>
      <c s="29">
        <f>0+K9</f>
      </c>
      <c s="29">
        <f>0+L9</f>
      </c>
      <c s="29">
        <f>0+M9</f>
      </c>
    </row>
    <row r="9" spans="1:13" ht="12.75">
      <c r="A9" t="s">
        <v>46</v>
      </c>
      <c r="C9" s="31" t="s">
        <v>47</v>
      </c>
      <c r="E9" s="33" t="s">
        <v>566</v>
      </c>
      <c r="J9" s="32">
        <f>0</f>
      </c>
      <c s="32">
        <f>0</f>
      </c>
      <c s="32">
        <f>0+L10+L14+L18</f>
      </c>
      <c s="32">
        <f>0+M10+M14+M18</f>
      </c>
    </row>
    <row r="10" spans="1:16" ht="12.75">
      <c r="A10" t="s">
        <v>49</v>
      </c>
      <c s="34" t="s">
        <v>47</v>
      </c>
      <c s="34" t="s">
        <v>567</v>
      </c>
      <c s="35" t="s">
        <v>5</v>
      </c>
      <c s="6" t="s">
        <v>568</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569</v>
      </c>
    </row>
    <row r="13" spans="1:5" ht="51">
      <c r="A13" t="s">
        <v>57</v>
      </c>
      <c r="E13" s="39" t="s">
        <v>333</v>
      </c>
    </row>
    <row r="14" spans="1:16" ht="12.75">
      <c r="A14" t="s">
        <v>49</v>
      </c>
      <c s="34" t="s">
        <v>27</v>
      </c>
      <c s="34" t="s">
        <v>570</v>
      </c>
      <c s="35" t="s">
        <v>5</v>
      </c>
      <c s="6" t="s">
        <v>571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569</v>
      </c>
    </row>
    <row r="17" spans="1:5" ht="51">
      <c r="A17" t="s">
        <v>57</v>
      </c>
      <c r="E17" s="39" t="s">
        <v>333</v>
      </c>
    </row>
    <row r="18" spans="1:16" ht="12.75">
      <c r="A18" t="s">
        <v>49</v>
      </c>
      <c s="34" t="s">
        <v>26</v>
      </c>
      <c s="34" t="s">
        <v>572</v>
      </c>
      <c s="35" t="s">
        <v>5</v>
      </c>
      <c s="6" t="s">
        <v>573</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569</v>
      </c>
    </row>
    <row r="21" spans="1:5" ht="51">
      <c r="A21" t="s">
        <v>57</v>
      </c>
      <c r="E21"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576</v>
      </c>
      <c r="E8" s="30" t="s">
        <v>575</v>
      </c>
      <c r="J8" s="29">
        <f>0+J9</f>
      </c>
      <c s="29">
        <f>0+K9</f>
      </c>
      <c s="29">
        <f>0+L9</f>
      </c>
      <c s="29">
        <f>0+M9</f>
      </c>
    </row>
    <row r="9" spans="1:13" ht="12.75">
      <c r="A9" t="s">
        <v>46</v>
      </c>
      <c r="C9" s="31" t="s">
        <v>47</v>
      </c>
      <c r="E9" s="33" t="s">
        <v>566</v>
      </c>
      <c r="J9" s="32">
        <f>0</f>
      </c>
      <c s="32">
        <f>0</f>
      </c>
      <c s="32">
        <f>0+L10+L14+L18+L22+L26+L30</f>
      </c>
      <c s="32">
        <f>0+M10+M14+M18+M22+M26+M30</f>
      </c>
    </row>
    <row r="10" spans="1:16" ht="12.75">
      <c r="A10" t="s">
        <v>49</v>
      </c>
      <c s="34" t="s">
        <v>47</v>
      </c>
      <c s="34" t="s">
        <v>577</v>
      </c>
      <c s="35" t="s">
        <v>5</v>
      </c>
      <c s="6" t="s">
        <v>578</v>
      </c>
      <c s="36" t="s">
        <v>52</v>
      </c>
      <c s="37">
        <v>2</v>
      </c>
      <c s="36">
        <v>0</v>
      </c>
      <c s="36">
        <f>ROUND(G10*H10,6)</f>
      </c>
      <c r="L10" s="38">
        <v>0</v>
      </c>
      <c s="32">
        <f>ROUND(ROUND(L10,2)*ROUND(G10,3),2)</f>
      </c>
      <c s="36" t="s">
        <v>53</v>
      </c>
      <c>
        <f>(M10*21)/100</f>
      </c>
      <c t="s">
        <v>27</v>
      </c>
    </row>
    <row r="11" spans="1:5" ht="12.75">
      <c r="A11" s="35" t="s">
        <v>54</v>
      </c>
      <c r="E11" s="39" t="s">
        <v>5</v>
      </c>
    </row>
    <row r="12" spans="1:5" ht="12.75">
      <c r="A12" s="35" t="s">
        <v>55</v>
      </c>
      <c r="E12" s="40" t="s">
        <v>579</v>
      </c>
    </row>
    <row r="13" spans="1:5" ht="51">
      <c r="A13" t="s">
        <v>57</v>
      </c>
      <c r="E13" s="39" t="s">
        <v>333</v>
      </c>
    </row>
    <row r="14" spans="1:16" ht="25.5">
      <c r="A14" t="s">
        <v>49</v>
      </c>
      <c s="34" t="s">
        <v>27</v>
      </c>
      <c s="34" t="s">
        <v>580</v>
      </c>
      <c s="35" t="s">
        <v>5</v>
      </c>
      <c s="6" t="s">
        <v>581</v>
      </c>
      <c s="36" t="s">
        <v>52</v>
      </c>
      <c s="37">
        <v>2</v>
      </c>
      <c s="36">
        <v>0</v>
      </c>
      <c s="36">
        <f>ROUND(G14*H14,6)</f>
      </c>
      <c r="L14" s="38">
        <v>0</v>
      </c>
      <c s="32">
        <f>ROUND(ROUND(L14,2)*ROUND(G14,3),2)</f>
      </c>
      <c s="36" t="s">
        <v>53</v>
      </c>
      <c>
        <f>(M14*21)/100</f>
      </c>
      <c t="s">
        <v>27</v>
      </c>
    </row>
    <row r="15" spans="1:5" ht="12.75">
      <c r="A15" s="35" t="s">
        <v>54</v>
      </c>
      <c r="E15" s="39" t="s">
        <v>5</v>
      </c>
    </row>
    <row r="16" spans="1:5" ht="12.75">
      <c r="A16" s="35" t="s">
        <v>55</v>
      </c>
      <c r="E16" s="40" t="s">
        <v>582</v>
      </c>
    </row>
    <row r="17" spans="1:5" ht="51">
      <c r="A17" t="s">
        <v>57</v>
      </c>
      <c r="E17" s="39" t="s">
        <v>333</v>
      </c>
    </row>
    <row r="18" spans="1:16" ht="12.75">
      <c r="A18" t="s">
        <v>49</v>
      </c>
      <c s="34" t="s">
        <v>26</v>
      </c>
      <c s="34" t="s">
        <v>583</v>
      </c>
      <c s="35" t="s">
        <v>5</v>
      </c>
      <c s="6" t="s">
        <v>584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585</v>
      </c>
    </row>
    <row r="21" spans="1:5" ht="51">
      <c r="A21" t="s">
        <v>57</v>
      </c>
      <c r="E21" s="39" t="s">
        <v>333</v>
      </c>
    </row>
    <row r="22" spans="1:16" ht="25.5">
      <c r="A22" t="s">
        <v>49</v>
      </c>
      <c s="34" t="s">
        <v>64</v>
      </c>
      <c s="34" t="s">
        <v>586</v>
      </c>
      <c s="35" t="s">
        <v>5</v>
      </c>
      <c s="6" t="s">
        <v>587</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579</v>
      </c>
    </row>
    <row r="25" spans="1:5" ht="51">
      <c r="A25" t="s">
        <v>57</v>
      </c>
      <c r="E25" s="39" t="s">
        <v>333</v>
      </c>
    </row>
    <row r="26" spans="1:16" ht="12.75">
      <c r="A26" t="s">
        <v>49</v>
      </c>
      <c s="34" t="s">
        <v>67</v>
      </c>
      <c s="34" t="s">
        <v>588</v>
      </c>
      <c s="35" t="s">
        <v>5</v>
      </c>
      <c s="6" t="s">
        <v>589</v>
      </c>
      <c s="36" t="s">
        <v>52</v>
      </c>
      <c s="37">
        <v>2</v>
      </c>
      <c s="36">
        <v>0</v>
      </c>
      <c s="36">
        <f>ROUND(G26*H26,6)</f>
      </c>
      <c r="L26" s="38">
        <v>0</v>
      </c>
      <c s="32">
        <f>ROUND(ROUND(L26,2)*ROUND(G26,3),2)</f>
      </c>
      <c s="36" t="s">
        <v>53</v>
      </c>
      <c>
        <f>(M26*21)/100</f>
      </c>
      <c t="s">
        <v>27</v>
      </c>
    </row>
    <row r="27" spans="1:5" ht="12.75">
      <c r="A27" s="35" t="s">
        <v>54</v>
      </c>
      <c r="E27" s="39" t="s">
        <v>5</v>
      </c>
    </row>
    <row r="28" spans="1:5" ht="12.75">
      <c r="A28" s="35" t="s">
        <v>55</v>
      </c>
      <c r="E28" s="40" t="s">
        <v>569</v>
      </c>
    </row>
    <row r="29" spans="1:5" ht="51">
      <c r="A29" t="s">
        <v>57</v>
      </c>
      <c r="E29" s="39" t="s">
        <v>333</v>
      </c>
    </row>
    <row r="30" spans="1:16" ht="12.75">
      <c r="A30" t="s">
        <v>49</v>
      </c>
      <c s="34" t="s">
        <v>70</v>
      </c>
      <c s="34" t="s">
        <v>590</v>
      </c>
      <c s="35" t="s">
        <v>5</v>
      </c>
      <c s="6" t="s">
        <v>573</v>
      </c>
      <c s="36" t="s">
        <v>52</v>
      </c>
      <c s="37">
        <v>2</v>
      </c>
      <c s="36">
        <v>0</v>
      </c>
      <c s="36">
        <f>ROUND(G30*H30,6)</f>
      </c>
      <c r="L30" s="38">
        <v>0</v>
      </c>
      <c s="32">
        <f>ROUND(ROUND(L30,2)*ROUND(G30,3),2)</f>
      </c>
      <c s="36" t="s">
        <v>53</v>
      </c>
      <c>
        <f>(M30*21)/100</f>
      </c>
      <c t="s">
        <v>27</v>
      </c>
    </row>
    <row r="31" spans="1:5" ht="12.75">
      <c r="A31" s="35" t="s">
        <v>54</v>
      </c>
      <c r="E31" s="39" t="s">
        <v>5</v>
      </c>
    </row>
    <row r="32" spans="1:5" ht="12.75">
      <c r="A32" s="35" t="s">
        <v>55</v>
      </c>
      <c r="E32" s="40" t="s">
        <v>591</v>
      </c>
    </row>
    <row r="33" spans="1:5" ht="51">
      <c r="A33" t="s">
        <v>57</v>
      </c>
      <c r="E33"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594</v>
      </c>
      <c r="E8" s="30" t="s">
        <v>593</v>
      </c>
      <c r="J8" s="29">
        <f>0+J9+J58+J87</f>
      </c>
      <c s="29">
        <f>0+K9+K58+K87</f>
      </c>
      <c s="29">
        <f>0+L9+L58+L87</f>
      </c>
      <c s="29">
        <f>0+M9+M58+M87</f>
      </c>
    </row>
    <row r="9" spans="1:13" ht="12.75">
      <c r="A9" t="s">
        <v>46</v>
      </c>
      <c r="C9" s="31" t="s">
        <v>595</v>
      </c>
      <c r="E9" s="33" t="s">
        <v>596</v>
      </c>
      <c r="J9" s="32">
        <f>0</f>
      </c>
      <c s="32">
        <f>0</f>
      </c>
      <c s="32">
        <f>0+L10+L14+L18+L22+L26+L30+L34+L38+L42+L46+L50+L54</f>
      </c>
      <c s="32">
        <f>0+M10+M14+M18+M22+M26+M30+M34+M38+M42+M46+M50+M54</f>
      </c>
    </row>
    <row r="10" spans="1:16" ht="25.5">
      <c r="A10" t="s">
        <v>49</v>
      </c>
      <c s="34" t="s">
        <v>597</v>
      </c>
      <c s="34" t="s">
        <v>598</v>
      </c>
      <c s="35" t="s">
        <v>5</v>
      </c>
      <c s="6" t="s">
        <v>599</v>
      </c>
      <c s="36" t="s">
        <v>600</v>
      </c>
      <c s="37">
        <v>0.8</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603</v>
      </c>
      <c s="34" t="s">
        <v>604</v>
      </c>
      <c s="35" t="s">
        <v>5</v>
      </c>
      <c s="6" t="s">
        <v>605</v>
      </c>
      <c s="36" t="s">
        <v>600</v>
      </c>
      <c s="37">
        <v>0.05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606</v>
      </c>
      <c s="34" t="s">
        <v>607</v>
      </c>
      <c s="35" t="s">
        <v>5</v>
      </c>
      <c s="6" t="s">
        <v>608</v>
      </c>
      <c s="36" t="s">
        <v>600</v>
      </c>
      <c s="37">
        <v>0.1</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609</v>
      </c>
      <c s="34" t="s">
        <v>610</v>
      </c>
      <c s="35" t="s">
        <v>5</v>
      </c>
      <c s="6" t="s">
        <v>611</v>
      </c>
      <c s="36" t="s">
        <v>600</v>
      </c>
      <c s="37">
        <v>0.1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612</v>
      </c>
      <c s="34" t="s">
        <v>613</v>
      </c>
      <c s="35" t="s">
        <v>5</v>
      </c>
      <c s="6" t="s">
        <v>614</v>
      </c>
      <c s="36" t="s">
        <v>600</v>
      </c>
      <c s="37">
        <v>2</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6" ht="25.5">
      <c r="A30" t="s">
        <v>49</v>
      </c>
      <c s="34" t="s">
        <v>615</v>
      </c>
      <c s="34" t="s">
        <v>616</v>
      </c>
      <c s="35" t="s">
        <v>5</v>
      </c>
      <c s="6" t="s">
        <v>617</v>
      </c>
      <c s="36" t="s">
        <v>600</v>
      </c>
      <c s="37">
        <v>0.1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25.5">
      <c r="A34" t="s">
        <v>49</v>
      </c>
      <c s="34" t="s">
        <v>618</v>
      </c>
      <c s="34" t="s">
        <v>619</v>
      </c>
      <c s="35" t="s">
        <v>5</v>
      </c>
      <c s="6" t="s">
        <v>620</v>
      </c>
      <c s="36" t="s">
        <v>600</v>
      </c>
      <c s="37">
        <v>0.3</v>
      </c>
      <c s="36">
        <v>0</v>
      </c>
      <c s="36">
        <f>ROUND(G34*H34,6)</f>
      </c>
      <c r="L34" s="38">
        <v>0</v>
      </c>
      <c s="32">
        <f>ROUND(ROUND(L34,2)*ROUND(G34,3),2)</f>
      </c>
      <c s="36" t="s">
        <v>601</v>
      </c>
      <c>
        <f>(M34*21)/100</f>
      </c>
      <c t="s">
        <v>27</v>
      </c>
    </row>
    <row r="35" spans="1:5" ht="12.75">
      <c r="A35" s="35" t="s">
        <v>54</v>
      </c>
      <c r="E35" s="39" t="s">
        <v>5</v>
      </c>
    </row>
    <row r="36" spans="1:5" ht="12.75">
      <c r="A36" s="35" t="s">
        <v>55</v>
      </c>
      <c r="E36" s="40" t="s">
        <v>5</v>
      </c>
    </row>
    <row r="37" spans="1:5" ht="12.75">
      <c r="A37" t="s">
        <v>57</v>
      </c>
      <c r="E37" s="39" t="s">
        <v>602</v>
      </c>
    </row>
    <row r="38" spans="1:16" ht="25.5">
      <c r="A38" t="s">
        <v>49</v>
      </c>
      <c s="34" t="s">
        <v>621</v>
      </c>
      <c s="34" t="s">
        <v>622</v>
      </c>
      <c s="35" t="s">
        <v>5</v>
      </c>
      <c s="6" t="s">
        <v>623</v>
      </c>
      <c s="36" t="s">
        <v>600</v>
      </c>
      <c s="37">
        <v>0.2</v>
      </c>
      <c s="36">
        <v>0</v>
      </c>
      <c s="36">
        <f>ROUND(G38*H38,6)</f>
      </c>
      <c r="L38" s="38">
        <v>0</v>
      </c>
      <c s="32">
        <f>ROUND(ROUND(L38,2)*ROUND(G38,3),2)</f>
      </c>
      <c s="36" t="s">
        <v>601</v>
      </c>
      <c>
        <f>(M38*21)/100</f>
      </c>
      <c t="s">
        <v>27</v>
      </c>
    </row>
    <row r="39" spans="1:5" ht="12.75">
      <c r="A39" s="35" t="s">
        <v>54</v>
      </c>
      <c r="E39" s="39" t="s">
        <v>5</v>
      </c>
    </row>
    <row r="40" spans="1:5" ht="12.75">
      <c r="A40" s="35" t="s">
        <v>55</v>
      </c>
      <c r="E40" s="40" t="s">
        <v>5</v>
      </c>
    </row>
    <row r="41" spans="1:5" ht="12.75">
      <c r="A41" t="s">
        <v>57</v>
      </c>
      <c r="E41" s="39" t="s">
        <v>602</v>
      </c>
    </row>
    <row r="42" spans="1:16" ht="25.5">
      <c r="A42" t="s">
        <v>49</v>
      </c>
      <c s="34" t="s">
        <v>624</v>
      </c>
      <c s="34" t="s">
        <v>625</v>
      </c>
      <c s="35" t="s">
        <v>5</v>
      </c>
      <c s="6" t="s">
        <v>626</v>
      </c>
      <c s="36" t="s">
        <v>600</v>
      </c>
      <c s="37">
        <v>0.1</v>
      </c>
      <c s="36">
        <v>0</v>
      </c>
      <c s="36">
        <f>ROUND(G42*H42,6)</f>
      </c>
      <c r="L42" s="38">
        <v>0</v>
      </c>
      <c s="32">
        <f>ROUND(ROUND(L42,2)*ROUND(G42,3),2)</f>
      </c>
      <c s="36" t="s">
        <v>601</v>
      </c>
      <c>
        <f>(M42*21)/100</f>
      </c>
      <c t="s">
        <v>27</v>
      </c>
    </row>
    <row r="43" spans="1:5" ht="12.75">
      <c r="A43" s="35" t="s">
        <v>54</v>
      </c>
      <c r="E43" s="39" t="s">
        <v>5</v>
      </c>
    </row>
    <row r="44" spans="1:5" ht="12.75">
      <c r="A44" s="35" t="s">
        <v>55</v>
      </c>
      <c r="E44" s="40" t="s">
        <v>5</v>
      </c>
    </row>
    <row r="45" spans="1:5" ht="12.75">
      <c r="A45" t="s">
        <v>57</v>
      </c>
      <c r="E45" s="39" t="s">
        <v>602</v>
      </c>
    </row>
    <row r="46" spans="1:16" ht="25.5">
      <c r="A46" t="s">
        <v>49</v>
      </c>
      <c s="34" t="s">
        <v>627</v>
      </c>
      <c s="34" t="s">
        <v>628</v>
      </c>
      <c s="35" t="s">
        <v>5</v>
      </c>
      <c s="6" t="s">
        <v>629</v>
      </c>
      <c s="36" t="s">
        <v>600</v>
      </c>
      <c s="37">
        <v>0.05</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25.5">
      <c r="A50" t="s">
        <v>49</v>
      </c>
      <c s="34" t="s">
        <v>630</v>
      </c>
      <c s="34" t="s">
        <v>631</v>
      </c>
      <c s="35" t="s">
        <v>5</v>
      </c>
      <c s="6" t="s">
        <v>632</v>
      </c>
      <c s="36" t="s">
        <v>600</v>
      </c>
      <c s="37">
        <v>0.3</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633</v>
      </c>
      <c s="34" t="s">
        <v>634</v>
      </c>
      <c s="35" t="s">
        <v>5</v>
      </c>
      <c s="6" t="s">
        <v>635</v>
      </c>
      <c s="36" t="s">
        <v>636</v>
      </c>
      <c s="37">
        <v>1.5</v>
      </c>
      <c s="36">
        <v>0</v>
      </c>
      <c s="36">
        <f>ROUND(G54*H54,6)</f>
      </c>
      <c r="L54" s="38">
        <v>0</v>
      </c>
      <c s="32">
        <f>ROUND(ROUND(L54,2)*ROUND(G54,3),2)</f>
      </c>
      <c s="36" t="s">
        <v>637</v>
      </c>
      <c>
        <f>(M54*21)/100</f>
      </c>
      <c t="s">
        <v>27</v>
      </c>
    </row>
    <row r="55" spans="1:5" ht="12.75">
      <c r="A55" s="35" t="s">
        <v>54</v>
      </c>
      <c r="E55" s="39" t="s">
        <v>5</v>
      </c>
    </row>
    <row r="56" spans="1:5" ht="12.75">
      <c r="A56" s="35" t="s">
        <v>55</v>
      </c>
      <c r="E56" s="40" t="s">
        <v>5</v>
      </c>
    </row>
    <row r="57" spans="1:5" ht="114.75">
      <c r="A57" t="s">
        <v>57</v>
      </c>
      <c r="E57" s="39" t="s">
        <v>638</v>
      </c>
    </row>
    <row r="58" spans="1:13" ht="12.75">
      <c r="A58" t="s">
        <v>46</v>
      </c>
      <c r="C58" s="31" t="s">
        <v>639</v>
      </c>
      <c r="E58" s="33" t="s">
        <v>640</v>
      </c>
      <c r="J58" s="32">
        <f>0</f>
      </c>
      <c s="32">
        <f>0</f>
      </c>
      <c s="32">
        <f>0+L59+L63+L67+L71+L75+L79+L83</f>
      </c>
      <c s="32">
        <f>0+M59+M63+M67+M71+M75+M79+M83</f>
      </c>
    </row>
    <row r="59" spans="1:16" ht="25.5">
      <c r="A59" t="s">
        <v>49</v>
      </c>
      <c s="34" t="s">
        <v>641</v>
      </c>
      <c s="34" t="s">
        <v>642</v>
      </c>
      <c s="35" t="s">
        <v>5</v>
      </c>
      <c s="6" t="s">
        <v>643</v>
      </c>
      <c s="36" t="s">
        <v>644</v>
      </c>
      <c s="37">
        <v>140</v>
      </c>
      <c s="36">
        <v>0</v>
      </c>
      <c s="36">
        <f>ROUND(G59*H59,6)</f>
      </c>
      <c r="L59" s="38">
        <v>0</v>
      </c>
      <c s="32">
        <f>ROUND(ROUND(L59,2)*ROUND(G59,3),2)</f>
      </c>
      <c s="36" t="s">
        <v>601</v>
      </c>
      <c>
        <f>(M59*21)/100</f>
      </c>
      <c t="s">
        <v>27</v>
      </c>
    </row>
    <row r="60" spans="1:5" ht="12.75">
      <c r="A60" s="35" t="s">
        <v>54</v>
      </c>
      <c r="E60" s="39" t="s">
        <v>5</v>
      </c>
    </row>
    <row r="61" spans="1:5" ht="12.75">
      <c r="A61" s="35" t="s">
        <v>55</v>
      </c>
      <c r="E61" s="40" t="s">
        <v>645</v>
      </c>
    </row>
    <row r="62" spans="1:5" ht="12.75">
      <c r="A62" t="s">
        <v>57</v>
      </c>
      <c r="E62" s="39" t="s">
        <v>602</v>
      </c>
    </row>
    <row r="63" spans="1:16" ht="12.75">
      <c r="A63" t="s">
        <v>49</v>
      </c>
      <c s="34" t="s">
        <v>646</v>
      </c>
      <c s="34" t="s">
        <v>647</v>
      </c>
      <c s="35" t="s">
        <v>5</v>
      </c>
      <c s="6" t="s">
        <v>648</v>
      </c>
      <c s="36" t="s">
        <v>649</v>
      </c>
      <c s="37">
        <v>0.9</v>
      </c>
      <c s="36">
        <v>0</v>
      </c>
      <c s="36">
        <f>ROUND(G63*H63,6)</f>
      </c>
      <c r="L63" s="38">
        <v>0</v>
      </c>
      <c s="32">
        <f>ROUND(ROUND(L63,2)*ROUND(G63,3),2)</f>
      </c>
      <c s="36" t="s">
        <v>601</v>
      </c>
      <c>
        <f>(M63*21)/100</f>
      </c>
      <c t="s">
        <v>27</v>
      </c>
    </row>
    <row r="64" spans="1:5" ht="12.75">
      <c r="A64" s="35" t="s">
        <v>54</v>
      </c>
      <c r="E64" s="39" t="s">
        <v>5</v>
      </c>
    </row>
    <row r="65" spans="1:5" ht="12.75">
      <c r="A65" s="35" t="s">
        <v>55</v>
      </c>
      <c r="E65" s="40" t="s">
        <v>650</v>
      </c>
    </row>
    <row r="66" spans="1:5" ht="12.75">
      <c r="A66" t="s">
        <v>57</v>
      </c>
      <c r="E66" s="39" t="s">
        <v>602</v>
      </c>
    </row>
    <row r="67" spans="1:16" ht="25.5">
      <c r="A67" t="s">
        <v>49</v>
      </c>
      <c s="34" t="s">
        <v>651</v>
      </c>
      <c s="34" t="s">
        <v>652</v>
      </c>
      <c s="35" t="s">
        <v>5</v>
      </c>
      <c s="6" t="s">
        <v>653</v>
      </c>
      <c s="36" t="s">
        <v>654</v>
      </c>
      <c s="37">
        <v>180</v>
      </c>
      <c s="36">
        <v>0</v>
      </c>
      <c s="36">
        <f>ROUND(G67*H67,6)</f>
      </c>
      <c r="L67" s="38">
        <v>0</v>
      </c>
      <c s="32">
        <f>ROUND(ROUND(L67,2)*ROUND(G67,3),2)</f>
      </c>
      <c s="36" t="s">
        <v>601</v>
      </c>
      <c>
        <f>(M67*21)/100</f>
      </c>
      <c t="s">
        <v>27</v>
      </c>
    </row>
    <row r="68" spans="1:5" ht="12.75">
      <c r="A68" s="35" t="s">
        <v>54</v>
      </c>
      <c r="E68" s="39" t="s">
        <v>5</v>
      </c>
    </row>
    <row r="69" spans="1:5" ht="12.75">
      <c r="A69" s="35" t="s">
        <v>55</v>
      </c>
      <c r="E69" s="40" t="s">
        <v>655</v>
      </c>
    </row>
    <row r="70" spans="1:5" ht="12.75">
      <c r="A70" t="s">
        <v>57</v>
      </c>
      <c r="E70" s="39" t="s">
        <v>602</v>
      </c>
    </row>
    <row r="71" spans="1:16" ht="25.5">
      <c r="A71" t="s">
        <v>49</v>
      </c>
      <c s="34" t="s">
        <v>656</v>
      </c>
      <c s="34" t="s">
        <v>657</v>
      </c>
      <c s="35" t="s">
        <v>5</v>
      </c>
      <c s="6" t="s">
        <v>658</v>
      </c>
      <c s="36" t="s">
        <v>649</v>
      </c>
      <c s="37">
        <v>54</v>
      </c>
      <c s="36">
        <v>0</v>
      </c>
      <c s="36">
        <f>ROUND(G71*H71,6)</f>
      </c>
      <c r="L71" s="38">
        <v>0</v>
      </c>
      <c s="32">
        <f>ROUND(ROUND(L71,2)*ROUND(G71,3),2)</f>
      </c>
      <c s="36" t="s">
        <v>601</v>
      </c>
      <c>
        <f>(M71*21)/100</f>
      </c>
      <c t="s">
        <v>27</v>
      </c>
    </row>
    <row r="72" spans="1:5" ht="12.75">
      <c r="A72" s="35" t="s">
        <v>54</v>
      </c>
      <c r="E72" s="39" t="s">
        <v>5</v>
      </c>
    </row>
    <row r="73" spans="1:5" ht="12.75">
      <c r="A73" s="35" t="s">
        <v>55</v>
      </c>
      <c r="E73" s="40" t="s">
        <v>659</v>
      </c>
    </row>
    <row r="74" spans="1:5" ht="12.75">
      <c r="A74" t="s">
        <v>57</v>
      </c>
      <c r="E74" s="39" t="s">
        <v>602</v>
      </c>
    </row>
    <row r="75" spans="1:16" ht="25.5">
      <c r="A75" t="s">
        <v>49</v>
      </c>
      <c s="34" t="s">
        <v>660</v>
      </c>
      <c s="34" t="s">
        <v>661</v>
      </c>
      <c s="35" t="s">
        <v>5</v>
      </c>
      <c s="6" t="s">
        <v>662</v>
      </c>
      <c s="36" t="s">
        <v>446</v>
      </c>
      <c s="37">
        <v>60</v>
      </c>
      <c s="36">
        <v>0</v>
      </c>
      <c s="36">
        <f>ROUND(G75*H75,6)</f>
      </c>
      <c r="L75" s="38">
        <v>0</v>
      </c>
      <c s="32">
        <f>ROUND(ROUND(L75,2)*ROUND(G75,3),2)</f>
      </c>
      <c s="36" t="s">
        <v>601</v>
      </c>
      <c>
        <f>(M75*21)/100</f>
      </c>
      <c t="s">
        <v>27</v>
      </c>
    </row>
    <row r="76" spans="1:5" ht="12.75">
      <c r="A76" s="35" t="s">
        <v>54</v>
      </c>
      <c r="E76" s="39" t="s">
        <v>5</v>
      </c>
    </row>
    <row r="77" spans="1:5" ht="12.75">
      <c r="A77" s="35" t="s">
        <v>55</v>
      </c>
      <c r="E77" s="40" t="s">
        <v>663</v>
      </c>
    </row>
    <row r="78" spans="1:5" ht="12.75">
      <c r="A78" t="s">
        <v>57</v>
      </c>
      <c r="E78" s="39" t="s">
        <v>602</v>
      </c>
    </row>
    <row r="79" spans="1:16" ht="12.75">
      <c r="A79" t="s">
        <v>49</v>
      </c>
      <c s="34" t="s">
        <v>664</v>
      </c>
      <c s="34" t="s">
        <v>665</v>
      </c>
      <c s="35" t="s">
        <v>5</v>
      </c>
      <c s="6" t="s">
        <v>666</v>
      </c>
      <c s="36" t="s">
        <v>446</v>
      </c>
      <c s="37">
        <v>80</v>
      </c>
      <c s="36">
        <v>0</v>
      </c>
      <c s="36">
        <f>ROUND(G79*H79,6)</f>
      </c>
      <c r="L79" s="38">
        <v>0</v>
      </c>
      <c s="32">
        <f>ROUND(ROUND(L79,2)*ROUND(G79,3),2)</f>
      </c>
      <c s="36" t="s">
        <v>601</v>
      </c>
      <c>
        <f>(M79*21)/100</f>
      </c>
      <c t="s">
        <v>27</v>
      </c>
    </row>
    <row r="80" spans="1:5" ht="12.75">
      <c r="A80" s="35" t="s">
        <v>54</v>
      </c>
      <c r="E80" s="39" t="s">
        <v>5</v>
      </c>
    </row>
    <row r="81" spans="1:5" ht="12.75">
      <c r="A81" s="35" t="s">
        <v>55</v>
      </c>
      <c r="E81" s="40" t="s">
        <v>667</v>
      </c>
    </row>
    <row r="82" spans="1:5" ht="12.75">
      <c r="A82" t="s">
        <v>57</v>
      </c>
      <c r="E82" s="39" t="s">
        <v>602</v>
      </c>
    </row>
    <row r="83" spans="1:16" ht="12.75">
      <c r="A83" t="s">
        <v>49</v>
      </c>
      <c s="34" t="s">
        <v>668</v>
      </c>
      <c s="34" t="s">
        <v>669</v>
      </c>
      <c s="35" t="s">
        <v>5</v>
      </c>
      <c s="6" t="s">
        <v>670</v>
      </c>
      <c s="36" t="s">
        <v>446</v>
      </c>
      <c s="37">
        <v>120</v>
      </c>
      <c s="36">
        <v>0</v>
      </c>
      <c s="36">
        <f>ROUND(G83*H83,6)</f>
      </c>
      <c r="L83" s="38">
        <v>0</v>
      </c>
      <c s="32">
        <f>ROUND(ROUND(L83,2)*ROUND(G83,3),2)</f>
      </c>
      <c s="36" t="s">
        <v>601</v>
      </c>
      <c>
        <f>(M83*21)/100</f>
      </c>
      <c t="s">
        <v>27</v>
      </c>
    </row>
    <row r="84" spans="1:5" ht="12.75">
      <c r="A84" s="35" t="s">
        <v>54</v>
      </c>
      <c r="E84" s="39" t="s">
        <v>5</v>
      </c>
    </row>
    <row r="85" spans="1:5" ht="12.75">
      <c r="A85" s="35" t="s">
        <v>55</v>
      </c>
      <c r="E85" s="40" t="s">
        <v>671</v>
      </c>
    </row>
    <row r="86" spans="1:5" ht="12.75">
      <c r="A86" t="s">
        <v>57</v>
      </c>
      <c r="E86" s="39" t="s">
        <v>602</v>
      </c>
    </row>
    <row r="87" spans="1:13" ht="12.75">
      <c r="A87" t="s">
        <v>46</v>
      </c>
      <c r="C87" s="31" t="s">
        <v>672</v>
      </c>
      <c r="E87" s="33" t="s">
        <v>673</v>
      </c>
      <c r="J87" s="32">
        <f>0</f>
      </c>
      <c s="32">
        <f>0</f>
      </c>
      <c s="32">
        <f>0+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f>
      </c>
      <c s="32">
        <f>0+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f>
      </c>
    </row>
    <row r="88" spans="1:16" ht="38.25">
      <c r="A88" t="s">
        <v>49</v>
      </c>
      <c s="34" t="s">
        <v>47</v>
      </c>
      <c s="34" t="s">
        <v>674</v>
      </c>
      <c s="35" t="s">
        <v>5</v>
      </c>
      <c s="6" t="s">
        <v>675</v>
      </c>
      <c s="36" t="s">
        <v>446</v>
      </c>
      <c s="37">
        <v>5</v>
      </c>
      <c s="36">
        <v>0</v>
      </c>
      <c s="36">
        <f>ROUND(G88*H88,6)</f>
      </c>
      <c r="L88" s="38">
        <v>0</v>
      </c>
      <c s="32">
        <f>ROUND(ROUND(L88,2)*ROUND(G88,3),2)</f>
      </c>
      <c s="36" t="s">
        <v>601</v>
      </c>
      <c>
        <f>(M88*21)/100</f>
      </c>
      <c t="s">
        <v>27</v>
      </c>
    </row>
    <row r="89" spans="1:5" ht="12.75">
      <c r="A89" s="35" t="s">
        <v>54</v>
      </c>
      <c r="E89" s="39" t="s">
        <v>5</v>
      </c>
    </row>
    <row r="90" spans="1:5" ht="12.75">
      <c r="A90" s="35" t="s">
        <v>55</v>
      </c>
      <c r="E90" s="40" t="s">
        <v>676</v>
      </c>
    </row>
    <row r="91" spans="1:5" ht="12.75">
      <c r="A91" t="s">
        <v>57</v>
      </c>
      <c r="E91" s="39" t="s">
        <v>602</v>
      </c>
    </row>
    <row r="92" spans="1:16" ht="25.5">
      <c r="A92" t="s">
        <v>49</v>
      </c>
      <c s="34" t="s">
        <v>27</v>
      </c>
      <c s="34" t="s">
        <v>677</v>
      </c>
      <c s="35" t="s">
        <v>5</v>
      </c>
      <c s="6" t="s">
        <v>678</v>
      </c>
      <c s="36" t="s">
        <v>446</v>
      </c>
      <c s="37">
        <v>5</v>
      </c>
      <c s="36">
        <v>0</v>
      </c>
      <c s="36">
        <f>ROUND(G92*H92,6)</f>
      </c>
      <c r="L92" s="38">
        <v>0</v>
      </c>
      <c s="32">
        <f>ROUND(ROUND(L92,2)*ROUND(G92,3),2)</f>
      </c>
      <c s="36" t="s">
        <v>601</v>
      </c>
      <c>
        <f>(M92*21)/100</f>
      </c>
      <c t="s">
        <v>27</v>
      </c>
    </row>
    <row r="93" spans="1:5" ht="12.75">
      <c r="A93" s="35" t="s">
        <v>54</v>
      </c>
      <c r="E93" s="39" t="s">
        <v>5</v>
      </c>
    </row>
    <row r="94" spans="1:5" ht="12.75">
      <c r="A94" s="35" t="s">
        <v>55</v>
      </c>
      <c r="E94" s="40" t="s">
        <v>676</v>
      </c>
    </row>
    <row r="95" spans="1:5" ht="12.75">
      <c r="A95" t="s">
        <v>57</v>
      </c>
      <c r="E95" s="39" t="s">
        <v>602</v>
      </c>
    </row>
    <row r="96" spans="1:16" ht="25.5">
      <c r="A96" t="s">
        <v>49</v>
      </c>
      <c s="34" t="s">
        <v>26</v>
      </c>
      <c s="34" t="s">
        <v>679</v>
      </c>
      <c s="35" t="s">
        <v>5</v>
      </c>
      <c s="6" t="s">
        <v>680</v>
      </c>
      <c s="36" t="s">
        <v>446</v>
      </c>
      <c s="37">
        <v>5</v>
      </c>
      <c s="36">
        <v>0</v>
      </c>
      <c s="36">
        <f>ROUND(G96*H96,6)</f>
      </c>
      <c r="L96" s="38">
        <v>0</v>
      </c>
      <c s="32">
        <f>ROUND(ROUND(L96,2)*ROUND(G96,3),2)</f>
      </c>
      <c s="36" t="s">
        <v>601</v>
      </c>
      <c>
        <f>(M96*21)/100</f>
      </c>
      <c t="s">
        <v>27</v>
      </c>
    </row>
    <row r="97" spans="1:5" ht="12.75">
      <c r="A97" s="35" t="s">
        <v>54</v>
      </c>
      <c r="E97" s="39" t="s">
        <v>5</v>
      </c>
    </row>
    <row r="98" spans="1:5" ht="12.75">
      <c r="A98" s="35" t="s">
        <v>55</v>
      </c>
      <c r="E98" s="40" t="s">
        <v>676</v>
      </c>
    </row>
    <row r="99" spans="1:5" ht="12.75">
      <c r="A99" t="s">
        <v>57</v>
      </c>
      <c r="E99" s="39" t="s">
        <v>602</v>
      </c>
    </row>
    <row r="100" spans="1:16" ht="12.75">
      <c r="A100" t="s">
        <v>49</v>
      </c>
      <c s="34" t="s">
        <v>64</v>
      </c>
      <c s="34" t="s">
        <v>681</v>
      </c>
      <c s="35" t="s">
        <v>5</v>
      </c>
      <c s="6" t="s">
        <v>682</v>
      </c>
      <c s="36" t="s">
        <v>446</v>
      </c>
      <c s="37">
        <v>5</v>
      </c>
      <c s="36">
        <v>0</v>
      </c>
      <c s="36">
        <f>ROUND(G100*H100,6)</f>
      </c>
      <c r="L100" s="38">
        <v>0</v>
      </c>
      <c s="32">
        <f>ROUND(ROUND(L100,2)*ROUND(G100,3),2)</f>
      </c>
      <c s="36" t="s">
        <v>601</v>
      </c>
      <c>
        <f>(M100*21)/100</f>
      </c>
      <c t="s">
        <v>27</v>
      </c>
    </row>
    <row r="101" spans="1:5" ht="12.75">
      <c r="A101" s="35" t="s">
        <v>54</v>
      </c>
      <c r="E101" s="39" t="s">
        <v>5</v>
      </c>
    </row>
    <row r="102" spans="1:5" ht="12.75">
      <c r="A102" s="35" t="s">
        <v>55</v>
      </c>
      <c r="E102" s="40" t="s">
        <v>676</v>
      </c>
    </row>
    <row r="103" spans="1:5" ht="12.75">
      <c r="A103" t="s">
        <v>57</v>
      </c>
      <c r="E103" s="39" t="s">
        <v>602</v>
      </c>
    </row>
    <row r="104" spans="1:16" ht="12.75">
      <c r="A104" t="s">
        <v>49</v>
      </c>
      <c s="34" t="s">
        <v>67</v>
      </c>
      <c s="34" t="s">
        <v>683</v>
      </c>
      <c s="35" t="s">
        <v>5</v>
      </c>
      <c s="6" t="s">
        <v>684</v>
      </c>
      <c s="36" t="s">
        <v>446</v>
      </c>
      <c s="37">
        <v>5</v>
      </c>
      <c s="36">
        <v>0</v>
      </c>
      <c s="36">
        <f>ROUND(G104*H104,6)</f>
      </c>
      <c r="L104" s="38">
        <v>0</v>
      </c>
      <c s="32">
        <f>ROUND(ROUND(L104,2)*ROUND(G104,3),2)</f>
      </c>
      <c s="36" t="s">
        <v>53</v>
      </c>
      <c>
        <f>(M104*21)/100</f>
      </c>
      <c t="s">
        <v>27</v>
      </c>
    </row>
    <row r="105" spans="1:5" ht="12.75">
      <c r="A105" s="35" t="s">
        <v>54</v>
      </c>
      <c r="E105" s="39" t="s">
        <v>5</v>
      </c>
    </row>
    <row r="106" spans="1:5" ht="12.75">
      <c r="A106" s="35" t="s">
        <v>55</v>
      </c>
      <c r="E106" s="40" t="s">
        <v>676</v>
      </c>
    </row>
    <row r="107" spans="1:5" ht="102">
      <c r="A107" t="s">
        <v>57</v>
      </c>
      <c r="E107" s="39" t="s">
        <v>685</v>
      </c>
    </row>
    <row r="108" spans="1:16" ht="38.25">
      <c r="A108" t="s">
        <v>49</v>
      </c>
      <c s="34" t="s">
        <v>75</v>
      </c>
      <c s="34" t="s">
        <v>686</v>
      </c>
      <c s="35" t="s">
        <v>5</v>
      </c>
      <c s="6" t="s">
        <v>687</v>
      </c>
      <c s="36" t="s">
        <v>446</v>
      </c>
      <c s="37">
        <v>2</v>
      </c>
      <c s="36">
        <v>0</v>
      </c>
      <c s="36">
        <f>ROUND(G108*H108,6)</f>
      </c>
      <c r="L108" s="38">
        <v>0</v>
      </c>
      <c s="32">
        <f>ROUND(ROUND(L108,2)*ROUND(G108,3),2)</f>
      </c>
      <c s="36" t="s">
        <v>601</v>
      </c>
      <c>
        <f>(M108*21)/100</f>
      </c>
      <c t="s">
        <v>27</v>
      </c>
    </row>
    <row r="109" spans="1:5" ht="12.75">
      <c r="A109" s="35" t="s">
        <v>54</v>
      </c>
      <c r="E109" s="39" t="s">
        <v>5</v>
      </c>
    </row>
    <row r="110" spans="1:5" ht="12.75">
      <c r="A110" s="35" t="s">
        <v>55</v>
      </c>
      <c r="E110" s="40" t="s">
        <v>688</v>
      </c>
    </row>
    <row r="111" spans="1:5" ht="12.75">
      <c r="A111" t="s">
        <v>57</v>
      </c>
      <c r="E111" s="39" t="s">
        <v>602</v>
      </c>
    </row>
    <row r="112" spans="1:16" ht="25.5">
      <c r="A112" t="s">
        <v>49</v>
      </c>
      <c s="34" t="s">
        <v>100</v>
      </c>
      <c s="34" t="s">
        <v>689</v>
      </c>
      <c s="35" t="s">
        <v>5</v>
      </c>
      <c s="6" t="s">
        <v>690</v>
      </c>
      <c s="36" t="s">
        <v>446</v>
      </c>
      <c s="37">
        <v>6</v>
      </c>
      <c s="36">
        <v>0</v>
      </c>
      <c s="36">
        <f>ROUND(G112*H112,6)</f>
      </c>
      <c r="L112" s="38">
        <v>0</v>
      </c>
      <c s="32">
        <f>ROUND(ROUND(L112,2)*ROUND(G112,3),2)</f>
      </c>
      <c s="36" t="s">
        <v>601</v>
      </c>
      <c>
        <f>(M112*21)/100</f>
      </c>
      <c t="s">
        <v>27</v>
      </c>
    </row>
    <row r="113" spans="1:5" ht="12.75">
      <c r="A113" s="35" t="s">
        <v>54</v>
      </c>
      <c r="E113" s="39" t="s">
        <v>5</v>
      </c>
    </row>
    <row r="114" spans="1:5" ht="12.75">
      <c r="A114" s="35" t="s">
        <v>55</v>
      </c>
      <c r="E114" s="40" t="s">
        <v>691</v>
      </c>
    </row>
    <row r="115" spans="1:5" ht="12.75">
      <c r="A115" t="s">
        <v>57</v>
      </c>
      <c r="E115" s="39" t="s">
        <v>602</v>
      </c>
    </row>
    <row r="116" spans="1:16" ht="38.25">
      <c r="A116" t="s">
        <v>49</v>
      </c>
      <c s="34" t="s">
        <v>104</v>
      </c>
      <c s="34" t="s">
        <v>692</v>
      </c>
      <c s="35" t="s">
        <v>5</v>
      </c>
      <c s="6" t="s">
        <v>693</v>
      </c>
      <c s="36" t="s">
        <v>446</v>
      </c>
      <c s="37">
        <v>3</v>
      </c>
      <c s="36">
        <v>0</v>
      </c>
      <c s="36">
        <f>ROUND(G116*H116,6)</f>
      </c>
      <c r="L116" s="38">
        <v>0</v>
      </c>
      <c s="32">
        <f>ROUND(ROUND(L116,2)*ROUND(G116,3),2)</f>
      </c>
      <c s="36" t="s">
        <v>601</v>
      </c>
      <c>
        <f>(M116*21)/100</f>
      </c>
      <c t="s">
        <v>27</v>
      </c>
    </row>
    <row r="117" spans="1:5" ht="12.75">
      <c r="A117" s="35" t="s">
        <v>54</v>
      </c>
      <c r="E117" s="39" t="s">
        <v>5</v>
      </c>
    </row>
    <row r="118" spans="1:5" ht="12.75">
      <c r="A118" s="35" t="s">
        <v>55</v>
      </c>
      <c r="E118" s="40" t="s">
        <v>694</v>
      </c>
    </row>
    <row r="119" spans="1:5" ht="12.75">
      <c r="A119" t="s">
        <v>57</v>
      </c>
      <c r="E119" s="39" t="s">
        <v>602</v>
      </c>
    </row>
    <row r="120" spans="1:16" ht="25.5">
      <c r="A120" t="s">
        <v>49</v>
      </c>
      <c s="34" t="s">
        <v>108</v>
      </c>
      <c s="34" t="s">
        <v>695</v>
      </c>
      <c s="35" t="s">
        <v>5</v>
      </c>
      <c s="6" t="s">
        <v>696</v>
      </c>
      <c s="36" t="s">
        <v>446</v>
      </c>
      <c s="37">
        <v>2</v>
      </c>
      <c s="36">
        <v>0</v>
      </c>
      <c s="36">
        <f>ROUND(G120*H120,6)</f>
      </c>
      <c r="L120" s="38">
        <v>0</v>
      </c>
      <c s="32">
        <f>ROUND(ROUND(L120,2)*ROUND(G120,3),2)</f>
      </c>
      <c s="36" t="s">
        <v>601</v>
      </c>
      <c>
        <f>(M120*21)/100</f>
      </c>
      <c t="s">
        <v>27</v>
      </c>
    </row>
    <row r="121" spans="1:5" ht="12.75">
      <c r="A121" s="35" t="s">
        <v>54</v>
      </c>
      <c r="E121" s="39" t="s">
        <v>5</v>
      </c>
    </row>
    <row r="122" spans="1:5" ht="12.75">
      <c r="A122" s="35" t="s">
        <v>55</v>
      </c>
      <c r="E122" s="40" t="s">
        <v>697</v>
      </c>
    </row>
    <row r="123" spans="1:5" ht="12.75">
      <c r="A123" t="s">
        <v>57</v>
      </c>
      <c r="E123" s="39" t="s">
        <v>602</v>
      </c>
    </row>
    <row r="124" spans="1:16" ht="25.5">
      <c r="A124" t="s">
        <v>49</v>
      </c>
      <c s="34" t="s">
        <v>111</v>
      </c>
      <c s="34" t="s">
        <v>698</v>
      </c>
      <c s="35" t="s">
        <v>5</v>
      </c>
      <c s="6" t="s">
        <v>699</v>
      </c>
      <c s="36" t="s">
        <v>446</v>
      </c>
      <c s="37">
        <v>1</v>
      </c>
      <c s="36">
        <v>0</v>
      </c>
      <c s="36">
        <f>ROUND(G124*H124,6)</f>
      </c>
      <c r="L124" s="38">
        <v>0</v>
      </c>
      <c s="32">
        <f>ROUND(ROUND(L124,2)*ROUND(G124,3),2)</f>
      </c>
      <c s="36" t="s">
        <v>53</v>
      </c>
      <c>
        <f>(M124*21)/100</f>
      </c>
      <c t="s">
        <v>27</v>
      </c>
    </row>
    <row r="125" spans="1:5" ht="12.75">
      <c r="A125" s="35" t="s">
        <v>54</v>
      </c>
      <c r="E125" s="39" t="s">
        <v>5</v>
      </c>
    </row>
    <row r="126" spans="1:5" ht="12.75">
      <c r="A126" s="35" t="s">
        <v>55</v>
      </c>
      <c r="E126" s="40" t="s">
        <v>700</v>
      </c>
    </row>
    <row r="127" spans="1:5" ht="102">
      <c r="A127" t="s">
        <v>57</v>
      </c>
      <c r="E127" s="39" t="s">
        <v>685</v>
      </c>
    </row>
    <row r="128" spans="1:16" ht="38.25">
      <c r="A128" t="s">
        <v>49</v>
      </c>
      <c s="34" t="s">
        <v>114</v>
      </c>
      <c s="34" t="s">
        <v>701</v>
      </c>
      <c s="35" t="s">
        <v>5</v>
      </c>
      <c s="6" t="s">
        <v>702</v>
      </c>
      <c s="36" t="s">
        <v>446</v>
      </c>
      <c s="37">
        <v>3</v>
      </c>
      <c s="36">
        <v>0</v>
      </c>
      <c s="36">
        <f>ROUND(G128*H128,6)</f>
      </c>
      <c r="L128" s="38">
        <v>0</v>
      </c>
      <c s="32">
        <f>ROUND(ROUND(L128,2)*ROUND(G128,3),2)</f>
      </c>
      <c s="36" t="s">
        <v>53</v>
      </c>
      <c>
        <f>(M128*21)/100</f>
      </c>
      <c t="s">
        <v>27</v>
      </c>
    </row>
    <row r="129" spans="1:5" ht="12.75">
      <c r="A129" s="35" t="s">
        <v>54</v>
      </c>
      <c r="E129" s="39" t="s">
        <v>5</v>
      </c>
    </row>
    <row r="130" spans="1:5" ht="12.75">
      <c r="A130" s="35" t="s">
        <v>55</v>
      </c>
      <c r="E130" s="40" t="s">
        <v>703</v>
      </c>
    </row>
    <row r="131" spans="1:5" ht="89.25">
      <c r="A131" t="s">
        <v>57</v>
      </c>
      <c r="E131" s="39" t="s">
        <v>704</v>
      </c>
    </row>
    <row r="132" spans="1:16" ht="25.5">
      <c r="A132" t="s">
        <v>49</v>
      </c>
      <c s="34" t="s">
        <v>117</v>
      </c>
      <c s="34" t="s">
        <v>705</v>
      </c>
      <c s="35" t="s">
        <v>5</v>
      </c>
      <c s="6" t="s">
        <v>706</v>
      </c>
      <c s="36" t="s">
        <v>446</v>
      </c>
      <c s="37">
        <v>12</v>
      </c>
      <c s="36">
        <v>0</v>
      </c>
      <c s="36">
        <f>ROUND(G132*H132,6)</f>
      </c>
      <c r="L132" s="38">
        <v>0</v>
      </c>
      <c s="32">
        <f>ROUND(ROUND(L132,2)*ROUND(G132,3),2)</f>
      </c>
      <c s="36" t="s">
        <v>601</v>
      </c>
      <c>
        <f>(M132*21)/100</f>
      </c>
      <c t="s">
        <v>27</v>
      </c>
    </row>
    <row r="133" spans="1:5" ht="12.75">
      <c r="A133" s="35" t="s">
        <v>54</v>
      </c>
      <c r="E133" s="39" t="s">
        <v>5</v>
      </c>
    </row>
    <row r="134" spans="1:5" ht="12.75">
      <c r="A134" s="35" t="s">
        <v>55</v>
      </c>
      <c r="E134" s="40" t="s">
        <v>707</v>
      </c>
    </row>
    <row r="135" spans="1:5" ht="12.75">
      <c r="A135" t="s">
        <v>57</v>
      </c>
      <c r="E135" s="39" t="s">
        <v>602</v>
      </c>
    </row>
    <row r="136" spans="1:16" ht="12.75">
      <c r="A136" t="s">
        <v>49</v>
      </c>
      <c s="34" t="s">
        <v>120</v>
      </c>
      <c s="34" t="s">
        <v>708</v>
      </c>
      <c s="35" t="s">
        <v>5</v>
      </c>
      <c s="6" t="s">
        <v>709</v>
      </c>
      <c s="36" t="s">
        <v>446</v>
      </c>
      <c s="37">
        <v>6</v>
      </c>
      <c s="36">
        <v>0</v>
      </c>
      <c s="36">
        <f>ROUND(G136*H136,6)</f>
      </c>
      <c r="L136" s="38">
        <v>0</v>
      </c>
      <c s="32">
        <f>ROUND(ROUND(L136,2)*ROUND(G136,3),2)</f>
      </c>
      <c s="36" t="s">
        <v>601</v>
      </c>
      <c>
        <f>(M136*21)/100</f>
      </c>
      <c t="s">
        <v>27</v>
      </c>
    </row>
    <row r="137" spans="1:5" ht="12.75">
      <c r="A137" s="35" t="s">
        <v>54</v>
      </c>
      <c r="E137" s="39" t="s">
        <v>5</v>
      </c>
    </row>
    <row r="138" spans="1:5" ht="12.75">
      <c r="A138" s="35" t="s">
        <v>55</v>
      </c>
      <c r="E138" s="40" t="s">
        <v>710</v>
      </c>
    </row>
    <row r="139" spans="1:5" ht="12.75">
      <c r="A139" t="s">
        <v>57</v>
      </c>
      <c r="E139" s="39" t="s">
        <v>602</v>
      </c>
    </row>
    <row r="140" spans="1:16" ht="12.75">
      <c r="A140" t="s">
        <v>49</v>
      </c>
      <c s="34" t="s">
        <v>123</v>
      </c>
      <c s="34" t="s">
        <v>711</v>
      </c>
      <c s="35" t="s">
        <v>5</v>
      </c>
      <c s="6" t="s">
        <v>712</v>
      </c>
      <c s="36" t="s">
        <v>644</v>
      </c>
      <c s="37">
        <v>7.5</v>
      </c>
      <c s="36">
        <v>0</v>
      </c>
      <c s="36">
        <f>ROUND(G140*H140,6)</f>
      </c>
      <c r="L140" s="38">
        <v>0</v>
      </c>
      <c s="32">
        <f>ROUND(ROUND(L140,2)*ROUND(G140,3),2)</f>
      </c>
      <c s="36" t="s">
        <v>53</v>
      </c>
      <c>
        <f>(M140*21)/100</f>
      </c>
      <c t="s">
        <v>27</v>
      </c>
    </row>
    <row r="141" spans="1:5" ht="12.75">
      <c r="A141" s="35" t="s">
        <v>54</v>
      </c>
      <c r="E141" s="39" t="s">
        <v>5</v>
      </c>
    </row>
    <row r="142" spans="1:5" ht="12.75">
      <c r="A142" s="35" t="s">
        <v>55</v>
      </c>
      <c r="E142" s="40" t="s">
        <v>713</v>
      </c>
    </row>
    <row r="143" spans="1:5" ht="127.5">
      <c r="A143" t="s">
        <v>57</v>
      </c>
      <c r="E143" s="39" t="s">
        <v>714</v>
      </c>
    </row>
    <row r="144" spans="1:16" ht="38.25">
      <c r="A144" t="s">
        <v>49</v>
      </c>
      <c s="34" t="s">
        <v>127</v>
      </c>
      <c s="34" t="s">
        <v>715</v>
      </c>
      <c s="35" t="s">
        <v>5</v>
      </c>
      <c s="6" t="s">
        <v>716</v>
      </c>
      <c s="36" t="s">
        <v>446</v>
      </c>
      <c s="37">
        <v>3</v>
      </c>
      <c s="36">
        <v>0</v>
      </c>
      <c s="36">
        <f>ROUND(G144*H144,6)</f>
      </c>
      <c r="L144" s="38">
        <v>0</v>
      </c>
      <c s="32">
        <f>ROUND(ROUND(L144,2)*ROUND(G144,3),2)</f>
      </c>
      <c s="36" t="s">
        <v>601</v>
      </c>
      <c>
        <f>(M144*21)/100</f>
      </c>
      <c t="s">
        <v>27</v>
      </c>
    </row>
    <row r="145" spans="1:5" ht="12.75">
      <c r="A145" s="35" t="s">
        <v>54</v>
      </c>
      <c r="E145" s="39" t="s">
        <v>5</v>
      </c>
    </row>
    <row r="146" spans="1:5" ht="12.75">
      <c r="A146" s="35" t="s">
        <v>55</v>
      </c>
      <c r="E146" s="40" t="s">
        <v>717</v>
      </c>
    </row>
    <row r="147" spans="1:5" ht="12.75">
      <c r="A147" t="s">
        <v>57</v>
      </c>
      <c r="E147" s="39" t="s">
        <v>602</v>
      </c>
    </row>
    <row r="148" spans="1:16" ht="25.5">
      <c r="A148" t="s">
        <v>49</v>
      </c>
      <c s="34" t="s">
        <v>132</v>
      </c>
      <c s="34" t="s">
        <v>718</v>
      </c>
      <c s="35" t="s">
        <v>5</v>
      </c>
      <c s="6" t="s">
        <v>719</v>
      </c>
      <c s="36" t="s">
        <v>446</v>
      </c>
      <c s="37">
        <v>3</v>
      </c>
      <c s="36">
        <v>0</v>
      </c>
      <c s="36">
        <f>ROUND(G148*H148,6)</f>
      </c>
      <c r="L148" s="38">
        <v>0</v>
      </c>
      <c s="32">
        <f>ROUND(ROUND(L148,2)*ROUND(G148,3),2)</f>
      </c>
      <c s="36" t="s">
        <v>601</v>
      </c>
      <c>
        <f>(M148*21)/100</f>
      </c>
      <c t="s">
        <v>27</v>
      </c>
    </row>
    <row r="149" spans="1:5" ht="12.75">
      <c r="A149" s="35" t="s">
        <v>54</v>
      </c>
      <c r="E149" s="39" t="s">
        <v>5</v>
      </c>
    </row>
    <row r="150" spans="1:5" ht="12.75">
      <c r="A150" s="35" t="s">
        <v>55</v>
      </c>
      <c r="E150" s="40" t="s">
        <v>720</v>
      </c>
    </row>
    <row r="151" spans="1:5" ht="12.75">
      <c r="A151" t="s">
        <v>57</v>
      </c>
      <c r="E151" s="39" t="s">
        <v>602</v>
      </c>
    </row>
    <row r="152" spans="1:16" ht="38.25">
      <c r="A152" t="s">
        <v>49</v>
      </c>
      <c s="34" t="s">
        <v>135</v>
      </c>
      <c s="34" t="s">
        <v>721</v>
      </c>
      <c s="35" t="s">
        <v>5</v>
      </c>
      <c s="6" t="s">
        <v>722</v>
      </c>
      <c s="36" t="s">
        <v>446</v>
      </c>
      <c s="37">
        <v>9</v>
      </c>
      <c s="36">
        <v>0</v>
      </c>
      <c s="36">
        <f>ROUND(G152*H152,6)</f>
      </c>
      <c r="L152" s="38">
        <v>0</v>
      </c>
      <c s="32">
        <f>ROUND(ROUND(L152,2)*ROUND(G152,3),2)</f>
      </c>
      <c s="36" t="s">
        <v>601</v>
      </c>
      <c>
        <f>(M152*21)/100</f>
      </c>
      <c t="s">
        <v>27</v>
      </c>
    </row>
    <row r="153" spans="1:5" ht="12.75">
      <c r="A153" s="35" t="s">
        <v>54</v>
      </c>
      <c r="E153" s="39" t="s">
        <v>5</v>
      </c>
    </row>
    <row r="154" spans="1:5" ht="12.75">
      <c r="A154" s="35" t="s">
        <v>55</v>
      </c>
      <c r="E154" s="40" t="s">
        <v>723</v>
      </c>
    </row>
    <row r="155" spans="1:5" ht="12.75">
      <c r="A155" t="s">
        <v>57</v>
      </c>
      <c r="E155" s="39" t="s">
        <v>602</v>
      </c>
    </row>
    <row r="156" spans="1:16" ht="12.75">
      <c r="A156" t="s">
        <v>49</v>
      </c>
      <c s="34" t="s">
        <v>138</v>
      </c>
      <c s="34" t="s">
        <v>724</v>
      </c>
      <c s="35" t="s">
        <v>5</v>
      </c>
      <c s="6" t="s">
        <v>725</v>
      </c>
      <c s="36" t="s">
        <v>446</v>
      </c>
      <c s="37">
        <v>9</v>
      </c>
      <c s="36">
        <v>0</v>
      </c>
      <c s="36">
        <f>ROUND(G156*H156,6)</f>
      </c>
      <c r="L156" s="38">
        <v>0</v>
      </c>
      <c s="32">
        <f>ROUND(ROUND(L156,2)*ROUND(G156,3),2)</f>
      </c>
      <c s="36" t="s">
        <v>601</v>
      </c>
      <c>
        <f>(M156*21)/100</f>
      </c>
      <c t="s">
        <v>27</v>
      </c>
    </row>
    <row r="157" spans="1:5" ht="12.75">
      <c r="A157" s="35" t="s">
        <v>54</v>
      </c>
      <c r="E157" s="39" t="s">
        <v>5</v>
      </c>
    </row>
    <row r="158" spans="1:5" ht="12.75">
      <c r="A158" s="35" t="s">
        <v>55</v>
      </c>
      <c r="E158" s="40" t="s">
        <v>723</v>
      </c>
    </row>
    <row r="159" spans="1:5" ht="12.75">
      <c r="A159" t="s">
        <v>57</v>
      </c>
      <c r="E159" s="39" t="s">
        <v>602</v>
      </c>
    </row>
    <row r="160" spans="1:16" ht="25.5">
      <c r="A160" t="s">
        <v>49</v>
      </c>
      <c s="34" t="s">
        <v>141</v>
      </c>
      <c s="34" t="s">
        <v>726</v>
      </c>
      <c s="35" t="s">
        <v>5</v>
      </c>
      <c s="6" t="s">
        <v>727</v>
      </c>
      <c s="36" t="s">
        <v>446</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728</v>
      </c>
    </row>
    <row r="163" spans="1:5" ht="12.75">
      <c r="A163" t="s">
        <v>57</v>
      </c>
      <c r="E163" s="39" t="s">
        <v>602</v>
      </c>
    </row>
    <row r="164" spans="1:16" ht="12.75">
      <c r="A164" t="s">
        <v>49</v>
      </c>
      <c s="34" t="s">
        <v>144</v>
      </c>
      <c s="34" t="s">
        <v>729</v>
      </c>
      <c s="35" t="s">
        <v>5</v>
      </c>
      <c s="6" t="s">
        <v>730</v>
      </c>
      <c s="36" t="s">
        <v>446</v>
      </c>
      <c s="37">
        <v>2</v>
      </c>
      <c s="36">
        <v>0</v>
      </c>
      <c s="36">
        <f>ROUND(G164*H164,6)</f>
      </c>
      <c r="L164" s="38">
        <v>0</v>
      </c>
      <c s="32">
        <f>ROUND(ROUND(L164,2)*ROUND(G164,3),2)</f>
      </c>
      <c s="36" t="s">
        <v>601</v>
      </c>
      <c>
        <f>(M164*21)/100</f>
      </c>
      <c t="s">
        <v>27</v>
      </c>
    </row>
    <row r="165" spans="1:5" ht="12.75">
      <c r="A165" s="35" t="s">
        <v>54</v>
      </c>
      <c r="E165" s="39" t="s">
        <v>5</v>
      </c>
    </row>
    <row r="166" spans="1:5" ht="12.75">
      <c r="A166" s="35" t="s">
        <v>55</v>
      </c>
      <c r="E166" s="40" t="s">
        <v>731</v>
      </c>
    </row>
    <row r="167" spans="1:5" ht="12.75">
      <c r="A167" t="s">
        <v>57</v>
      </c>
      <c r="E167" s="39" t="s">
        <v>602</v>
      </c>
    </row>
    <row r="168" spans="1:16" ht="25.5">
      <c r="A168" t="s">
        <v>49</v>
      </c>
      <c s="34" t="s">
        <v>147</v>
      </c>
      <c s="34" t="s">
        <v>732</v>
      </c>
      <c s="35" t="s">
        <v>5</v>
      </c>
      <c s="6" t="s">
        <v>733</v>
      </c>
      <c s="36" t="s">
        <v>446</v>
      </c>
      <c s="37">
        <v>1</v>
      </c>
      <c s="36">
        <v>0</v>
      </c>
      <c s="36">
        <f>ROUND(G168*H168,6)</f>
      </c>
      <c r="L168" s="38">
        <v>0</v>
      </c>
      <c s="32">
        <f>ROUND(ROUND(L168,2)*ROUND(G168,3),2)</f>
      </c>
      <c s="36" t="s">
        <v>601</v>
      </c>
      <c>
        <f>(M168*21)/100</f>
      </c>
      <c t="s">
        <v>27</v>
      </c>
    </row>
    <row r="169" spans="1:5" ht="12.75">
      <c r="A169" s="35" t="s">
        <v>54</v>
      </c>
      <c r="E169" s="39" t="s">
        <v>5</v>
      </c>
    </row>
    <row r="170" spans="1:5" ht="12.75">
      <c r="A170" s="35" t="s">
        <v>55</v>
      </c>
      <c r="E170" s="40" t="s">
        <v>734</v>
      </c>
    </row>
    <row r="171" spans="1:5" ht="12.75">
      <c r="A171" t="s">
        <v>57</v>
      </c>
      <c r="E171" s="39" t="s">
        <v>602</v>
      </c>
    </row>
    <row r="172" spans="1:16" ht="12.75">
      <c r="A172" t="s">
        <v>49</v>
      </c>
      <c s="34" t="s">
        <v>150</v>
      </c>
      <c s="34" t="s">
        <v>735</v>
      </c>
      <c s="35" t="s">
        <v>5</v>
      </c>
      <c s="6" t="s">
        <v>736</v>
      </c>
      <c s="36" t="s">
        <v>446</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734</v>
      </c>
    </row>
    <row r="175" spans="1:5" ht="12.75">
      <c r="A175" t="s">
        <v>57</v>
      </c>
      <c r="E175" s="39" t="s">
        <v>602</v>
      </c>
    </row>
    <row r="176" spans="1:16" ht="12.75">
      <c r="A176" t="s">
        <v>49</v>
      </c>
      <c s="34" t="s">
        <v>737</v>
      </c>
      <c s="34" t="s">
        <v>738</v>
      </c>
      <c s="35" t="s">
        <v>5</v>
      </c>
      <c s="6" t="s">
        <v>739</v>
      </c>
      <c s="36" t="s">
        <v>446</v>
      </c>
      <c s="37">
        <v>2</v>
      </c>
      <c s="36">
        <v>0</v>
      </c>
      <c s="36">
        <f>ROUND(G176*H176,6)</f>
      </c>
      <c r="L176" s="38">
        <v>0</v>
      </c>
      <c s="32">
        <f>ROUND(ROUND(L176,2)*ROUND(G176,3),2)</f>
      </c>
      <c s="36" t="s">
        <v>601</v>
      </c>
      <c>
        <f>(M176*21)/100</f>
      </c>
      <c t="s">
        <v>27</v>
      </c>
    </row>
    <row r="177" spans="1:5" ht="12.75">
      <c r="A177" s="35" t="s">
        <v>54</v>
      </c>
      <c r="E177" s="39" t="s">
        <v>5</v>
      </c>
    </row>
    <row r="178" spans="1:5" ht="12.75">
      <c r="A178" s="35" t="s">
        <v>55</v>
      </c>
      <c r="E178" s="40" t="s">
        <v>740</v>
      </c>
    </row>
    <row r="179" spans="1:5" ht="12.75">
      <c r="A179" t="s">
        <v>57</v>
      </c>
      <c r="E179" s="39" t="s">
        <v>602</v>
      </c>
    </row>
    <row r="180" spans="1:16" ht="12.75">
      <c r="A180" t="s">
        <v>49</v>
      </c>
      <c s="34" t="s">
        <v>741</v>
      </c>
      <c s="34" t="s">
        <v>742</v>
      </c>
      <c s="35" t="s">
        <v>5</v>
      </c>
      <c s="6" t="s">
        <v>743</v>
      </c>
      <c s="36" t="s">
        <v>446</v>
      </c>
      <c s="37">
        <v>2</v>
      </c>
      <c s="36">
        <v>0</v>
      </c>
      <c s="36">
        <f>ROUND(G180*H180,6)</f>
      </c>
      <c r="L180" s="38">
        <v>0</v>
      </c>
      <c s="32">
        <f>ROUND(ROUND(L180,2)*ROUND(G180,3),2)</f>
      </c>
      <c s="36" t="s">
        <v>601</v>
      </c>
      <c>
        <f>(M180*21)/100</f>
      </c>
      <c t="s">
        <v>27</v>
      </c>
    </row>
    <row r="181" spans="1:5" ht="12.75">
      <c r="A181" s="35" t="s">
        <v>54</v>
      </c>
      <c r="E181" s="39" t="s">
        <v>5</v>
      </c>
    </row>
    <row r="182" spans="1:5" ht="12.75">
      <c r="A182" s="35" t="s">
        <v>55</v>
      </c>
      <c r="E182" s="40" t="s">
        <v>744</v>
      </c>
    </row>
    <row r="183" spans="1:5" ht="12.75">
      <c r="A183" t="s">
        <v>57</v>
      </c>
      <c r="E183" s="39" t="s">
        <v>602</v>
      </c>
    </row>
    <row r="184" spans="1:16" ht="12.75">
      <c r="A184" t="s">
        <v>49</v>
      </c>
      <c s="34" t="s">
        <v>745</v>
      </c>
      <c s="34" t="s">
        <v>746</v>
      </c>
      <c s="35" t="s">
        <v>5</v>
      </c>
      <c s="6" t="s">
        <v>747</v>
      </c>
      <c s="36" t="s">
        <v>446</v>
      </c>
      <c s="37">
        <v>1</v>
      </c>
      <c s="36">
        <v>0</v>
      </c>
      <c s="36">
        <f>ROUND(G184*H184,6)</f>
      </c>
      <c r="L184" s="38">
        <v>0</v>
      </c>
      <c s="32">
        <f>ROUND(ROUND(L184,2)*ROUND(G184,3),2)</f>
      </c>
      <c s="36" t="s">
        <v>601</v>
      </c>
      <c>
        <f>(M184*21)/100</f>
      </c>
      <c t="s">
        <v>27</v>
      </c>
    </row>
    <row r="185" spans="1:5" ht="12.75">
      <c r="A185" s="35" t="s">
        <v>54</v>
      </c>
      <c r="E185" s="39" t="s">
        <v>5</v>
      </c>
    </row>
    <row r="186" spans="1:5" ht="12.75">
      <c r="A186" s="35" t="s">
        <v>55</v>
      </c>
      <c r="E186" s="40" t="s">
        <v>748</v>
      </c>
    </row>
    <row r="187" spans="1:5" ht="12.75">
      <c r="A187" t="s">
        <v>57</v>
      </c>
      <c r="E187" s="39" t="s">
        <v>602</v>
      </c>
    </row>
    <row r="188" spans="1:16" ht="38.25">
      <c r="A188" t="s">
        <v>49</v>
      </c>
      <c s="34" t="s">
        <v>749</v>
      </c>
      <c s="34" t="s">
        <v>750</v>
      </c>
      <c s="35" t="s">
        <v>5</v>
      </c>
      <c s="6" t="s">
        <v>751</v>
      </c>
      <c s="36" t="s">
        <v>446</v>
      </c>
      <c s="37">
        <v>1</v>
      </c>
      <c s="36">
        <v>0</v>
      </c>
      <c s="36">
        <f>ROUND(G188*H188,6)</f>
      </c>
      <c r="L188" s="38">
        <v>0</v>
      </c>
      <c s="32">
        <f>ROUND(ROUND(L188,2)*ROUND(G188,3),2)</f>
      </c>
      <c s="36" t="s">
        <v>601</v>
      </c>
      <c>
        <f>(M188*21)/100</f>
      </c>
      <c t="s">
        <v>27</v>
      </c>
    </row>
    <row r="189" spans="1:5" ht="12.75">
      <c r="A189" s="35" t="s">
        <v>54</v>
      </c>
      <c r="E189" s="39" t="s">
        <v>5</v>
      </c>
    </row>
    <row r="190" spans="1:5" ht="12.75">
      <c r="A190" s="35" t="s">
        <v>55</v>
      </c>
      <c r="E190" s="40" t="s">
        <v>748</v>
      </c>
    </row>
    <row r="191" spans="1:5" ht="12.75">
      <c r="A191" t="s">
        <v>57</v>
      </c>
      <c r="E191" s="39" t="s">
        <v>602</v>
      </c>
    </row>
    <row r="192" spans="1:16" ht="12.75">
      <c r="A192" t="s">
        <v>49</v>
      </c>
      <c s="34" t="s">
        <v>752</v>
      </c>
      <c s="34" t="s">
        <v>753</v>
      </c>
      <c s="35" t="s">
        <v>5</v>
      </c>
      <c s="6" t="s">
        <v>754</v>
      </c>
      <c s="36" t="s">
        <v>446</v>
      </c>
      <c s="37">
        <v>18</v>
      </c>
      <c s="36">
        <v>0</v>
      </c>
      <c s="36">
        <f>ROUND(G192*H192,6)</f>
      </c>
      <c r="L192" s="38">
        <v>0</v>
      </c>
      <c s="32">
        <f>ROUND(ROUND(L192,2)*ROUND(G192,3),2)</f>
      </c>
      <c s="36" t="s">
        <v>601</v>
      </c>
      <c>
        <f>(M192*21)/100</f>
      </c>
      <c t="s">
        <v>27</v>
      </c>
    </row>
    <row r="193" spans="1:5" ht="12.75">
      <c r="A193" s="35" t="s">
        <v>54</v>
      </c>
      <c r="E193" s="39" t="s">
        <v>5</v>
      </c>
    </row>
    <row r="194" spans="1:5" ht="12.75">
      <c r="A194" s="35" t="s">
        <v>55</v>
      </c>
      <c r="E194" s="40" t="s">
        <v>755</v>
      </c>
    </row>
    <row r="195" spans="1:5" ht="12.75">
      <c r="A195" t="s">
        <v>57</v>
      </c>
      <c r="E195" s="39" t="s">
        <v>602</v>
      </c>
    </row>
    <row r="196" spans="1:16" ht="12.75">
      <c r="A196" t="s">
        <v>49</v>
      </c>
      <c s="34" t="s">
        <v>756</v>
      </c>
      <c s="34" t="s">
        <v>757</v>
      </c>
      <c s="35" t="s">
        <v>5</v>
      </c>
      <c s="6" t="s">
        <v>758</v>
      </c>
      <c s="36" t="s">
        <v>446</v>
      </c>
      <c s="37">
        <v>45</v>
      </c>
      <c s="36">
        <v>0</v>
      </c>
      <c s="36">
        <f>ROUND(G196*H196,6)</f>
      </c>
      <c r="L196" s="38">
        <v>0</v>
      </c>
      <c s="32">
        <f>ROUND(ROUND(L196,2)*ROUND(G196,3),2)</f>
      </c>
      <c s="36" t="s">
        <v>601</v>
      </c>
      <c>
        <f>(M196*21)/100</f>
      </c>
      <c t="s">
        <v>27</v>
      </c>
    </row>
    <row r="197" spans="1:5" ht="12.75">
      <c r="A197" s="35" t="s">
        <v>54</v>
      </c>
      <c r="E197" s="39" t="s">
        <v>5</v>
      </c>
    </row>
    <row r="198" spans="1:5" ht="12.75">
      <c r="A198" s="35" t="s">
        <v>55</v>
      </c>
      <c r="E198" s="40" t="s">
        <v>759</v>
      </c>
    </row>
    <row r="199" spans="1:5" ht="12.75">
      <c r="A199" t="s">
        <v>57</v>
      </c>
      <c r="E199" s="39" t="s">
        <v>602</v>
      </c>
    </row>
    <row r="200" spans="1:16" ht="12.75">
      <c r="A200" t="s">
        <v>49</v>
      </c>
      <c s="34" t="s">
        <v>760</v>
      </c>
      <c s="34" t="s">
        <v>761</v>
      </c>
      <c s="35" t="s">
        <v>5</v>
      </c>
      <c s="6" t="s">
        <v>762</v>
      </c>
      <c s="36" t="s">
        <v>446</v>
      </c>
      <c s="37">
        <v>9</v>
      </c>
      <c s="36">
        <v>0</v>
      </c>
      <c s="36">
        <f>ROUND(G200*H200,6)</f>
      </c>
      <c r="L200" s="38">
        <v>0</v>
      </c>
      <c s="32">
        <f>ROUND(ROUND(L200,2)*ROUND(G200,3),2)</f>
      </c>
      <c s="36" t="s">
        <v>601</v>
      </c>
      <c>
        <f>(M200*21)/100</f>
      </c>
      <c t="s">
        <v>27</v>
      </c>
    </row>
    <row r="201" spans="1:5" ht="12.75">
      <c r="A201" s="35" t="s">
        <v>54</v>
      </c>
      <c r="E201" s="39" t="s">
        <v>5</v>
      </c>
    </row>
    <row r="202" spans="1:5" ht="12.75">
      <c r="A202" s="35" t="s">
        <v>55</v>
      </c>
      <c r="E202" s="40" t="s">
        <v>763</v>
      </c>
    </row>
    <row r="203" spans="1:5" ht="12.75">
      <c r="A203" t="s">
        <v>57</v>
      </c>
      <c r="E203" s="39" t="s">
        <v>602</v>
      </c>
    </row>
    <row r="204" spans="1:16" ht="25.5">
      <c r="A204" t="s">
        <v>49</v>
      </c>
      <c s="34" t="s">
        <v>764</v>
      </c>
      <c s="34" t="s">
        <v>765</v>
      </c>
      <c s="35" t="s">
        <v>5</v>
      </c>
      <c s="6" t="s">
        <v>766</v>
      </c>
      <c s="36" t="s">
        <v>446</v>
      </c>
      <c s="37">
        <v>9</v>
      </c>
      <c s="36">
        <v>0</v>
      </c>
      <c s="36">
        <f>ROUND(G204*H204,6)</f>
      </c>
      <c r="L204" s="38">
        <v>0</v>
      </c>
      <c s="32">
        <f>ROUND(ROUND(L204,2)*ROUND(G204,3),2)</f>
      </c>
      <c s="36" t="s">
        <v>601</v>
      </c>
      <c>
        <f>(M204*21)/100</f>
      </c>
      <c t="s">
        <v>27</v>
      </c>
    </row>
    <row r="205" spans="1:5" ht="12.75">
      <c r="A205" s="35" t="s">
        <v>54</v>
      </c>
      <c r="E205" s="39" t="s">
        <v>5</v>
      </c>
    </row>
    <row r="206" spans="1:5" ht="12.75">
      <c r="A206" s="35" t="s">
        <v>55</v>
      </c>
      <c r="E206" s="40" t="s">
        <v>767</v>
      </c>
    </row>
    <row r="207" spans="1:5" ht="12.75">
      <c r="A207" t="s">
        <v>57</v>
      </c>
      <c r="E207" s="39" t="s">
        <v>602</v>
      </c>
    </row>
    <row r="208" spans="1:16" ht="12.75">
      <c r="A208" t="s">
        <v>49</v>
      </c>
      <c s="34" t="s">
        <v>768</v>
      </c>
      <c s="34" t="s">
        <v>769</v>
      </c>
      <c s="35" t="s">
        <v>5</v>
      </c>
      <c s="6" t="s">
        <v>770</v>
      </c>
      <c s="36" t="s">
        <v>446</v>
      </c>
      <c s="37">
        <v>9</v>
      </c>
      <c s="36">
        <v>0</v>
      </c>
      <c s="36">
        <f>ROUND(G208*H208,6)</f>
      </c>
      <c r="L208" s="38">
        <v>0</v>
      </c>
      <c s="32">
        <f>ROUND(ROUND(L208,2)*ROUND(G208,3),2)</f>
      </c>
      <c s="36" t="s">
        <v>601</v>
      </c>
      <c>
        <f>(M208*21)/100</f>
      </c>
      <c t="s">
        <v>27</v>
      </c>
    </row>
    <row r="209" spans="1:5" ht="12.75">
      <c r="A209" s="35" t="s">
        <v>54</v>
      </c>
      <c r="E209" s="39" t="s">
        <v>5</v>
      </c>
    </row>
    <row r="210" spans="1:5" ht="12.75">
      <c r="A210" s="35" t="s">
        <v>55</v>
      </c>
      <c r="E210" s="40" t="s">
        <v>771</v>
      </c>
    </row>
    <row r="211" spans="1:5" ht="12.75">
      <c r="A211" t="s">
        <v>57</v>
      </c>
      <c r="E211" s="39" t="s">
        <v>602</v>
      </c>
    </row>
    <row r="212" spans="1:16" ht="25.5">
      <c r="A212" t="s">
        <v>49</v>
      </c>
      <c s="34" t="s">
        <v>772</v>
      </c>
      <c s="34" t="s">
        <v>773</v>
      </c>
      <c s="35" t="s">
        <v>5</v>
      </c>
      <c s="6" t="s">
        <v>774</v>
      </c>
      <c s="36" t="s">
        <v>644</v>
      </c>
      <c s="37">
        <v>95</v>
      </c>
      <c s="36">
        <v>0</v>
      </c>
      <c s="36">
        <f>ROUND(G212*H212,6)</f>
      </c>
      <c r="L212" s="38">
        <v>0</v>
      </c>
      <c s="32">
        <f>ROUND(ROUND(L212,2)*ROUND(G212,3),2)</f>
      </c>
      <c s="36" t="s">
        <v>601</v>
      </c>
      <c>
        <f>(M212*21)/100</f>
      </c>
      <c t="s">
        <v>27</v>
      </c>
    </row>
    <row r="213" spans="1:5" ht="12.75">
      <c r="A213" s="35" t="s">
        <v>54</v>
      </c>
      <c r="E213" s="39" t="s">
        <v>5</v>
      </c>
    </row>
    <row r="214" spans="1:5" ht="12.75">
      <c r="A214" s="35" t="s">
        <v>55</v>
      </c>
      <c r="E214" s="40" t="s">
        <v>775</v>
      </c>
    </row>
    <row r="215" spans="1:5" ht="12.75">
      <c r="A215" t="s">
        <v>57</v>
      </c>
      <c r="E215" s="39" t="s">
        <v>602</v>
      </c>
    </row>
    <row r="216" spans="1:16" ht="12.75">
      <c r="A216" t="s">
        <v>49</v>
      </c>
      <c s="34" t="s">
        <v>776</v>
      </c>
      <c s="34" t="s">
        <v>777</v>
      </c>
      <c s="35" t="s">
        <v>5</v>
      </c>
      <c s="6" t="s">
        <v>778</v>
      </c>
      <c s="36" t="s">
        <v>644</v>
      </c>
      <c s="37">
        <v>171</v>
      </c>
      <c s="36">
        <v>0</v>
      </c>
      <c s="36">
        <f>ROUND(G216*H216,6)</f>
      </c>
      <c r="L216" s="38">
        <v>0</v>
      </c>
      <c s="32">
        <f>ROUND(ROUND(L216,2)*ROUND(G216,3),2)</f>
      </c>
      <c s="36" t="s">
        <v>601</v>
      </c>
      <c>
        <f>(M216*21)/100</f>
      </c>
      <c t="s">
        <v>27</v>
      </c>
    </row>
    <row r="217" spans="1:5" ht="12.75">
      <c r="A217" s="35" t="s">
        <v>54</v>
      </c>
      <c r="E217" s="39" t="s">
        <v>5</v>
      </c>
    </row>
    <row r="218" spans="1:5" ht="12.75">
      <c r="A218" s="35" t="s">
        <v>55</v>
      </c>
      <c r="E218" s="40" t="s">
        <v>775</v>
      </c>
    </row>
    <row r="219" spans="1:5" ht="12.75">
      <c r="A219" t="s">
        <v>57</v>
      </c>
      <c r="E219" s="39" t="s">
        <v>602</v>
      </c>
    </row>
    <row r="220" spans="1:16" ht="12.75">
      <c r="A220" t="s">
        <v>49</v>
      </c>
      <c s="34" t="s">
        <v>779</v>
      </c>
      <c s="34" t="s">
        <v>780</v>
      </c>
      <c s="35" t="s">
        <v>5</v>
      </c>
      <c s="6" t="s">
        <v>781</v>
      </c>
      <c s="36" t="s">
        <v>644</v>
      </c>
      <c s="37">
        <v>15</v>
      </c>
      <c s="36">
        <v>0</v>
      </c>
      <c s="36">
        <f>ROUND(G220*H220,6)</f>
      </c>
      <c r="L220" s="38">
        <v>0</v>
      </c>
      <c s="32">
        <f>ROUND(ROUND(L220,2)*ROUND(G220,3),2)</f>
      </c>
      <c s="36" t="s">
        <v>601</v>
      </c>
      <c>
        <f>(M220*21)/100</f>
      </c>
      <c t="s">
        <v>27</v>
      </c>
    </row>
    <row r="221" spans="1:5" ht="12.75">
      <c r="A221" s="35" t="s">
        <v>54</v>
      </c>
      <c r="E221" s="39" t="s">
        <v>5</v>
      </c>
    </row>
    <row r="222" spans="1:5" ht="12.75">
      <c r="A222" s="35" t="s">
        <v>55</v>
      </c>
      <c r="E222" s="40" t="s">
        <v>775</v>
      </c>
    </row>
    <row r="223" spans="1:5" ht="12.75">
      <c r="A223" t="s">
        <v>57</v>
      </c>
      <c r="E223" s="39" t="s">
        <v>602</v>
      </c>
    </row>
    <row r="224" spans="1:16" ht="12.75">
      <c r="A224" t="s">
        <v>49</v>
      </c>
      <c s="34" t="s">
        <v>782</v>
      </c>
      <c s="34" t="s">
        <v>783</v>
      </c>
      <c s="35" t="s">
        <v>5</v>
      </c>
      <c s="6" t="s">
        <v>784</v>
      </c>
      <c s="36" t="s">
        <v>644</v>
      </c>
      <c s="37">
        <v>15</v>
      </c>
      <c s="36">
        <v>0</v>
      </c>
      <c s="36">
        <f>ROUND(G224*H224,6)</f>
      </c>
      <c r="L224" s="38">
        <v>0</v>
      </c>
      <c s="32">
        <f>ROUND(ROUND(L224,2)*ROUND(G224,3),2)</f>
      </c>
      <c s="36" t="s">
        <v>601</v>
      </c>
      <c>
        <f>(M224*21)/100</f>
      </c>
      <c t="s">
        <v>27</v>
      </c>
    </row>
    <row r="225" spans="1:5" ht="12.75">
      <c r="A225" s="35" t="s">
        <v>54</v>
      </c>
      <c r="E225" s="39" t="s">
        <v>5</v>
      </c>
    </row>
    <row r="226" spans="1:5" ht="12.75">
      <c r="A226" s="35" t="s">
        <v>55</v>
      </c>
      <c r="E226" s="40" t="s">
        <v>775</v>
      </c>
    </row>
    <row r="227" spans="1:5" ht="12.75">
      <c r="A227" t="s">
        <v>57</v>
      </c>
      <c r="E227" s="39" t="s">
        <v>602</v>
      </c>
    </row>
    <row r="228" spans="1:16" ht="25.5">
      <c r="A228" t="s">
        <v>49</v>
      </c>
      <c s="34" t="s">
        <v>785</v>
      </c>
      <c s="34" t="s">
        <v>786</v>
      </c>
      <c s="35" t="s">
        <v>5</v>
      </c>
      <c s="6" t="s">
        <v>787</v>
      </c>
      <c s="36" t="s">
        <v>644</v>
      </c>
      <c s="37">
        <v>120</v>
      </c>
      <c s="36">
        <v>0</v>
      </c>
      <c s="36">
        <f>ROUND(G228*H228,6)</f>
      </c>
      <c r="L228" s="38">
        <v>0</v>
      </c>
      <c s="32">
        <f>ROUND(ROUND(L228,2)*ROUND(G228,3),2)</f>
      </c>
      <c s="36" t="s">
        <v>601</v>
      </c>
      <c>
        <f>(M228*21)/100</f>
      </c>
      <c t="s">
        <v>27</v>
      </c>
    </row>
    <row r="229" spans="1:5" ht="12.75">
      <c r="A229" s="35" t="s">
        <v>54</v>
      </c>
      <c r="E229" s="39" t="s">
        <v>5</v>
      </c>
    </row>
    <row r="230" spans="1:5" ht="12.75">
      <c r="A230" s="35" t="s">
        <v>55</v>
      </c>
      <c r="E230" s="40" t="s">
        <v>775</v>
      </c>
    </row>
    <row r="231" spans="1:5" ht="12.75">
      <c r="A231" t="s">
        <v>57</v>
      </c>
      <c r="E231" s="39" t="s">
        <v>602</v>
      </c>
    </row>
    <row r="232" spans="1:16" ht="25.5">
      <c r="A232" t="s">
        <v>49</v>
      </c>
      <c s="34" t="s">
        <v>788</v>
      </c>
      <c s="34" t="s">
        <v>789</v>
      </c>
      <c s="35" t="s">
        <v>5</v>
      </c>
      <c s="6" t="s">
        <v>790</v>
      </c>
      <c s="36" t="s">
        <v>644</v>
      </c>
      <c s="37">
        <v>115</v>
      </c>
      <c s="36">
        <v>0</v>
      </c>
      <c s="36">
        <f>ROUND(G232*H232,6)</f>
      </c>
      <c r="L232" s="38">
        <v>0</v>
      </c>
      <c s="32">
        <f>ROUND(ROUND(L232,2)*ROUND(G232,3),2)</f>
      </c>
      <c s="36" t="s">
        <v>601</v>
      </c>
      <c>
        <f>(M232*21)/100</f>
      </c>
      <c t="s">
        <v>27</v>
      </c>
    </row>
    <row r="233" spans="1:5" ht="12.75">
      <c r="A233" s="35" t="s">
        <v>54</v>
      </c>
      <c r="E233" s="39" t="s">
        <v>5</v>
      </c>
    </row>
    <row r="234" spans="1:5" ht="12.75">
      <c r="A234" s="35" t="s">
        <v>55</v>
      </c>
      <c r="E234" s="40" t="s">
        <v>775</v>
      </c>
    </row>
    <row r="235" spans="1:5" ht="12.75">
      <c r="A235" t="s">
        <v>57</v>
      </c>
      <c r="E235" s="39" t="s">
        <v>602</v>
      </c>
    </row>
    <row r="236" spans="1:16" ht="12.75">
      <c r="A236" t="s">
        <v>49</v>
      </c>
      <c s="34" t="s">
        <v>791</v>
      </c>
      <c s="34" t="s">
        <v>792</v>
      </c>
      <c s="35" t="s">
        <v>5</v>
      </c>
      <c s="6" t="s">
        <v>793</v>
      </c>
      <c s="36" t="s">
        <v>644</v>
      </c>
      <c s="37">
        <v>30</v>
      </c>
      <c s="36">
        <v>0</v>
      </c>
      <c s="36">
        <f>ROUND(G236*H236,6)</f>
      </c>
      <c r="L236" s="38">
        <v>0</v>
      </c>
      <c s="32">
        <f>ROUND(ROUND(L236,2)*ROUND(G236,3),2)</f>
      </c>
      <c s="36" t="s">
        <v>601</v>
      </c>
      <c>
        <f>(M236*21)/100</f>
      </c>
      <c t="s">
        <v>27</v>
      </c>
    </row>
    <row r="237" spans="1:5" ht="12.75">
      <c r="A237" s="35" t="s">
        <v>54</v>
      </c>
      <c r="E237" s="39" t="s">
        <v>5</v>
      </c>
    </row>
    <row r="238" spans="1:5" ht="12.75">
      <c r="A238" s="35" t="s">
        <v>55</v>
      </c>
      <c r="E238" s="40" t="s">
        <v>775</v>
      </c>
    </row>
    <row r="239" spans="1:5" ht="12.75">
      <c r="A239" t="s">
        <v>57</v>
      </c>
      <c r="E239" s="39" t="s">
        <v>602</v>
      </c>
    </row>
    <row r="240" spans="1:16" ht="25.5">
      <c r="A240" t="s">
        <v>49</v>
      </c>
      <c s="34" t="s">
        <v>794</v>
      </c>
      <c s="34" t="s">
        <v>795</v>
      </c>
      <c s="35" t="s">
        <v>5</v>
      </c>
      <c s="6" t="s">
        <v>796</v>
      </c>
      <c s="36" t="s">
        <v>644</v>
      </c>
      <c s="37">
        <v>45</v>
      </c>
      <c s="36">
        <v>0</v>
      </c>
      <c s="36">
        <f>ROUND(G240*H240,6)</f>
      </c>
      <c r="L240" s="38">
        <v>0</v>
      </c>
      <c s="32">
        <f>ROUND(ROUND(L240,2)*ROUND(G240,3),2)</f>
      </c>
      <c s="36" t="s">
        <v>601</v>
      </c>
      <c>
        <f>(M240*21)/100</f>
      </c>
      <c t="s">
        <v>27</v>
      </c>
    </row>
    <row r="241" spans="1:5" ht="12.75">
      <c r="A241" s="35" t="s">
        <v>54</v>
      </c>
      <c r="E241" s="39" t="s">
        <v>5</v>
      </c>
    </row>
    <row r="242" spans="1:5" ht="12.75">
      <c r="A242" s="35" t="s">
        <v>55</v>
      </c>
      <c r="E242" s="40" t="s">
        <v>775</v>
      </c>
    </row>
    <row r="243" spans="1:5" ht="12.75">
      <c r="A243" t="s">
        <v>57</v>
      </c>
      <c r="E243" s="39" t="s">
        <v>602</v>
      </c>
    </row>
    <row r="244" spans="1:16" ht="12.75">
      <c r="A244" t="s">
        <v>49</v>
      </c>
      <c s="34" t="s">
        <v>797</v>
      </c>
      <c s="34" t="s">
        <v>798</v>
      </c>
      <c s="35" t="s">
        <v>5</v>
      </c>
      <c s="6" t="s">
        <v>799</v>
      </c>
      <c s="36" t="s">
        <v>644</v>
      </c>
      <c s="37">
        <v>15</v>
      </c>
      <c s="36">
        <v>0</v>
      </c>
      <c s="36">
        <f>ROUND(G244*H244,6)</f>
      </c>
      <c r="L244" s="38">
        <v>0</v>
      </c>
      <c s="32">
        <f>ROUND(ROUND(L244,2)*ROUND(G244,3),2)</f>
      </c>
      <c s="36" t="s">
        <v>601</v>
      </c>
      <c>
        <f>(M244*21)/100</f>
      </c>
      <c t="s">
        <v>27</v>
      </c>
    </row>
    <row r="245" spans="1:5" ht="12.75">
      <c r="A245" s="35" t="s">
        <v>54</v>
      </c>
      <c r="E245" s="39" t="s">
        <v>5</v>
      </c>
    </row>
    <row r="246" spans="1:5" ht="12.75">
      <c r="A246" s="35" t="s">
        <v>55</v>
      </c>
      <c r="E246" s="40" t="s">
        <v>775</v>
      </c>
    </row>
    <row r="247" spans="1:5" ht="12.75">
      <c r="A247" t="s">
        <v>57</v>
      </c>
      <c r="E247" s="39" t="s">
        <v>602</v>
      </c>
    </row>
    <row r="248" spans="1:16" ht="12.75">
      <c r="A248" t="s">
        <v>49</v>
      </c>
      <c s="34" t="s">
        <v>800</v>
      </c>
      <c s="34" t="s">
        <v>801</v>
      </c>
      <c s="35" t="s">
        <v>5</v>
      </c>
      <c s="6" t="s">
        <v>802</v>
      </c>
      <c s="36" t="s">
        <v>644</v>
      </c>
      <c s="37">
        <v>301</v>
      </c>
      <c s="36">
        <v>0</v>
      </c>
      <c s="36">
        <f>ROUND(G248*H248,6)</f>
      </c>
      <c r="L248" s="38">
        <v>0</v>
      </c>
      <c s="32">
        <f>ROUND(ROUND(L248,2)*ROUND(G248,3),2)</f>
      </c>
      <c s="36" t="s">
        <v>601</v>
      </c>
      <c>
        <f>(M248*21)/100</f>
      </c>
      <c t="s">
        <v>27</v>
      </c>
    </row>
    <row r="249" spans="1:5" ht="12.75">
      <c r="A249" s="35" t="s">
        <v>54</v>
      </c>
      <c r="E249" s="39" t="s">
        <v>5</v>
      </c>
    </row>
    <row r="250" spans="1:5" ht="12.75">
      <c r="A250" s="35" t="s">
        <v>55</v>
      </c>
      <c r="E250" s="40" t="s">
        <v>775</v>
      </c>
    </row>
    <row r="251" spans="1:5" ht="12.75">
      <c r="A251" t="s">
        <v>57</v>
      </c>
      <c r="E251" s="39" t="s">
        <v>602</v>
      </c>
    </row>
    <row r="252" spans="1:16" ht="12.75">
      <c r="A252" t="s">
        <v>49</v>
      </c>
      <c s="34" t="s">
        <v>803</v>
      </c>
      <c s="34" t="s">
        <v>804</v>
      </c>
      <c s="35" t="s">
        <v>5</v>
      </c>
      <c s="6" t="s">
        <v>805</v>
      </c>
      <c s="36" t="s">
        <v>644</v>
      </c>
      <c s="37">
        <v>140</v>
      </c>
      <c s="36">
        <v>0</v>
      </c>
      <c s="36">
        <f>ROUND(G252*H252,6)</f>
      </c>
      <c r="L252" s="38">
        <v>0</v>
      </c>
      <c s="32">
        <f>ROUND(ROUND(L252,2)*ROUND(G252,3),2)</f>
      </c>
      <c s="36" t="s">
        <v>601</v>
      </c>
      <c>
        <f>(M252*21)/100</f>
      </c>
      <c t="s">
        <v>27</v>
      </c>
    </row>
    <row r="253" spans="1:5" ht="12.75">
      <c r="A253" s="35" t="s">
        <v>54</v>
      </c>
      <c r="E253" s="39" t="s">
        <v>5</v>
      </c>
    </row>
    <row r="254" spans="1:5" ht="12.75">
      <c r="A254" s="35" t="s">
        <v>55</v>
      </c>
      <c r="E254" s="40" t="s">
        <v>806</v>
      </c>
    </row>
    <row r="255" spans="1:5" ht="12.75">
      <c r="A255" t="s">
        <v>57</v>
      </c>
      <c r="E255" s="39" t="s">
        <v>602</v>
      </c>
    </row>
    <row r="256" spans="1:16" ht="12.75">
      <c r="A256" t="s">
        <v>49</v>
      </c>
      <c s="34" t="s">
        <v>807</v>
      </c>
      <c s="34" t="s">
        <v>808</v>
      </c>
      <c s="35" t="s">
        <v>5</v>
      </c>
      <c s="6" t="s">
        <v>809</v>
      </c>
      <c s="36" t="s">
        <v>446</v>
      </c>
      <c s="37">
        <v>6</v>
      </c>
      <c s="36">
        <v>0</v>
      </c>
      <c s="36">
        <f>ROUND(G256*H256,6)</f>
      </c>
      <c r="L256" s="38">
        <v>0</v>
      </c>
      <c s="32">
        <f>ROUND(ROUND(L256,2)*ROUND(G256,3),2)</f>
      </c>
      <c s="36" t="s">
        <v>601</v>
      </c>
      <c>
        <f>(M256*21)/100</f>
      </c>
      <c t="s">
        <v>27</v>
      </c>
    </row>
    <row r="257" spans="1:5" ht="12.75">
      <c r="A257" s="35" t="s">
        <v>54</v>
      </c>
      <c r="E257" s="39" t="s">
        <v>5</v>
      </c>
    </row>
    <row r="258" spans="1:5" ht="12.75">
      <c r="A258" s="35" t="s">
        <v>55</v>
      </c>
      <c r="E258" s="40" t="s">
        <v>810</v>
      </c>
    </row>
    <row r="259" spans="1:5" ht="12.75">
      <c r="A259" t="s">
        <v>57</v>
      </c>
      <c r="E259" s="39" t="s">
        <v>602</v>
      </c>
    </row>
    <row r="260" spans="1:16" ht="12.75">
      <c r="A260" t="s">
        <v>49</v>
      </c>
      <c s="34" t="s">
        <v>811</v>
      </c>
      <c s="34" t="s">
        <v>812</v>
      </c>
      <c s="35" t="s">
        <v>5</v>
      </c>
      <c s="6" t="s">
        <v>813</v>
      </c>
      <c s="36" t="s">
        <v>446</v>
      </c>
      <c s="37">
        <v>25</v>
      </c>
      <c s="36">
        <v>0</v>
      </c>
      <c s="36">
        <f>ROUND(G260*H260,6)</f>
      </c>
      <c r="L260" s="38">
        <v>0</v>
      </c>
      <c s="32">
        <f>ROUND(ROUND(L260,2)*ROUND(G260,3),2)</f>
      </c>
      <c s="36" t="s">
        <v>601</v>
      </c>
      <c>
        <f>(M260*21)/100</f>
      </c>
      <c t="s">
        <v>27</v>
      </c>
    </row>
    <row r="261" spans="1:5" ht="12.75">
      <c r="A261" s="35" t="s">
        <v>54</v>
      </c>
      <c r="E261" s="39" t="s">
        <v>5</v>
      </c>
    </row>
    <row r="262" spans="1:5" ht="12.75">
      <c r="A262" s="35" t="s">
        <v>55</v>
      </c>
      <c r="E262" s="40" t="s">
        <v>814</v>
      </c>
    </row>
    <row r="263" spans="1:5" ht="12.75">
      <c r="A263" t="s">
        <v>57</v>
      </c>
      <c r="E263" s="39" t="s">
        <v>602</v>
      </c>
    </row>
    <row r="264" spans="1:16" ht="12.75">
      <c r="A264" t="s">
        <v>49</v>
      </c>
      <c s="34" t="s">
        <v>815</v>
      </c>
      <c s="34" t="s">
        <v>816</v>
      </c>
      <c s="35" t="s">
        <v>5</v>
      </c>
      <c s="6" t="s">
        <v>817</v>
      </c>
      <c s="36" t="s">
        <v>446</v>
      </c>
      <c s="37">
        <v>40</v>
      </c>
      <c s="36">
        <v>0</v>
      </c>
      <c s="36">
        <f>ROUND(G264*H264,6)</f>
      </c>
      <c r="L264" s="38">
        <v>0</v>
      </c>
      <c s="32">
        <f>ROUND(ROUND(L264,2)*ROUND(G264,3),2)</f>
      </c>
      <c s="36" t="s">
        <v>601</v>
      </c>
      <c>
        <f>(M264*21)/100</f>
      </c>
      <c t="s">
        <v>27</v>
      </c>
    </row>
    <row r="265" spans="1:5" ht="12.75">
      <c r="A265" s="35" t="s">
        <v>54</v>
      </c>
      <c r="E265" s="39" t="s">
        <v>5</v>
      </c>
    </row>
    <row r="266" spans="1:5" ht="12.75">
      <c r="A266" s="35" t="s">
        <v>55</v>
      </c>
      <c r="E266" s="40" t="s">
        <v>818</v>
      </c>
    </row>
    <row r="267" spans="1:5" ht="12.75">
      <c r="A267" t="s">
        <v>57</v>
      </c>
      <c r="E267" s="39" t="s">
        <v>602</v>
      </c>
    </row>
    <row r="268" spans="1:16" ht="12.75">
      <c r="A268" t="s">
        <v>49</v>
      </c>
      <c s="34" t="s">
        <v>819</v>
      </c>
      <c s="34" t="s">
        <v>820</v>
      </c>
      <c s="35" t="s">
        <v>5</v>
      </c>
      <c s="6" t="s">
        <v>821</v>
      </c>
      <c s="36" t="s">
        <v>446</v>
      </c>
      <c s="37">
        <v>4</v>
      </c>
      <c s="36">
        <v>0</v>
      </c>
      <c s="36">
        <f>ROUND(G268*H268,6)</f>
      </c>
      <c r="L268" s="38">
        <v>0</v>
      </c>
      <c s="32">
        <f>ROUND(ROUND(L268,2)*ROUND(G268,3),2)</f>
      </c>
      <c s="36" t="s">
        <v>601</v>
      </c>
      <c>
        <f>(M268*21)/100</f>
      </c>
      <c t="s">
        <v>27</v>
      </c>
    </row>
    <row r="269" spans="1:5" ht="12.75">
      <c r="A269" s="35" t="s">
        <v>54</v>
      </c>
      <c r="E269" s="39" t="s">
        <v>5</v>
      </c>
    </row>
    <row r="270" spans="1:5" ht="12.75">
      <c r="A270" s="35" t="s">
        <v>55</v>
      </c>
      <c r="E270" s="40" t="s">
        <v>822</v>
      </c>
    </row>
    <row r="271" spans="1:5" ht="12.75">
      <c r="A271" t="s">
        <v>57</v>
      </c>
      <c r="E271" s="39" t="s">
        <v>602</v>
      </c>
    </row>
    <row r="272" spans="1:16" ht="12.75">
      <c r="A272" t="s">
        <v>49</v>
      </c>
      <c s="34" t="s">
        <v>823</v>
      </c>
      <c s="34" t="s">
        <v>824</v>
      </c>
      <c s="35" t="s">
        <v>5</v>
      </c>
      <c s="6" t="s">
        <v>825</v>
      </c>
      <c s="36" t="s">
        <v>446</v>
      </c>
      <c s="37">
        <v>22</v>
      </c>
      <c s="36">
        <v>0</v>
      </c>
      <c s="36">
        <f>ROUND(G272*H272,6)</f>
      </c>
      <c r="L272" s="38">
        <v>0</v>
      </c>
      <c s="32">
        <f>ROUND(ROUND(L272,2)*ROUND(G272,3),2)</f>
      </c>
      <c s="36" t="s">
        <v>601</v>
      </c>
      <c>
        <f>(M272*21)/100</f>
      </c>
      <c t="s">
        <v>27</v>
      </c>
    </row>
    <row r="273" spans="1:5" ht="12.75">
      <c r="A273" s="35" t="s">
        <v>54</v>
      </c>
      <c r="E273" s="39" t="s">
        <v>5</v>
      </c>
    </row>
    <row r="274" spans="1:5" ht="12.75">
      <c r="A274" s="35" t="s">
        <v>55</v>
      </c>
      <c r="E274" s="40" t="s">
        <v>826</v>
      </c>
    </row>
    <row r="275" spans="1:5" ht="12.75">
      <c r="A275" t="s">
        <v>57</v>
      </c>
      <c r="E275" s="39" t="s">
        <v>602</v>
      </c>
    </row>
    <row r="276" spans="1:16" ht="12.75">
      <c r="A276" t="s">
        <v>49</v>
      </c>
      <c s="34" t="s">
        <v>827</v>
      </c>
      <c s="34" t="s">
        <v>828</v>
      </c>
      <c s="35" t="s">
        <v>5</v>
      </c>
      <c s="6" t="s">
        <v>829</v>
      </c>
      <c s="36" t="s">
        <v>446</v>
      </c>
      <c s="37">
        <v>1</v>
      </c>
      <c s="36">
        <v>0</v>
      </c>
      <c s="36">
        <f>ROUND(G276*H276,6)</f>
      </c>
      <c r="L276" s="38">
        <v>0</v>
      </c>
      <c s="32">
        <f>ROUND(ROUND(L276,2)*ROUND(G276,3),2)</f>
      </c>
      <c s="36" t="s">
        <v>601</v>
      </c>
      <c>
        <f>(M276*21)/100</f>
      </c>
      <c t="s">
        <v>27</v>
      </c>
    </row>
    <row r="277" spans="1:5" ht="12.75">
      <c r="A277" s="35" t="s">
        <v>54</v>
      </c>
      <c r="E277" s="39" t="s">
        <v>5</v>
      </c>
    </row>
    <row r="278" spans="1:5" ht="12.75">
      <c r="A278" s="35" t="s">
        <v>55</v>
      </c>
      <c r="E278" s="40" t="s">
        <v>830</v>
      </c>
    </row>
    <row r="279" spans="1:5" ht="12.75">
      <c r="A279" t="s">
        <v>57</v>
      </c>
      <c r="E279" s="39" t="s">
        <v>602</v>
      </c>
    </row>
    <row r="280" spans="1:16" ht="12.75">
      <c r="A280" t="s">
        <v>49</v>
      </c>
      <c s="34" t="s">
        <v>831</v>
      </c>
      <c s="34" t="s">
        <v>832</v>
      </c>
      <c s="35" t="s">
        <v>5</v>
      </c>
      <c s="6" t="s">
        <v>833</v>
      </c>
      <c s="36" t="s">
        <v>446</v>
      </c>
      <c s="37">
        <v>1</v>
      </c>
      <c s="36">
        <v>0</v>
      </c>
      <c s="36">
        <f>ROUND(G280*H280,6)</f>
      </c>
      <c r="L280" s="38">
        <v>0</v>
      </c>
      <c s="32">
        <f>ROUND(ROUND(L280,2)*ROUND(G280,3),2)</f>
      </c>
      <c s="36" t="s">
        <v>601</v>
      </c>
      <c>
        <f>(M280*21)/100</f>
      </c>
      <c t="s">
        <v>27</v>
      </c>
    </row>
    <row r="281" spans="1:5" ht="12.75">
      <c r="A281" s="35" t="s">
        <v>54</v>
      </c>
      <c r="E281" s="39" t="s">
        <v>5</v>
      </c>
    </row>
    <row r="282" spans="1:5" ht="12.75">
      <c r="A282" s="35" t="s">
        <v>55</v>
      </c>
      <c r="E282" s="40" t="s">
        <v>830</v>
      </c>
    </row>
    <row r="283" spans="1:5" ht="12.75">
      <c r="A283" t="s">
        <v>57</v>
      </c>
      <c r="E283" s="39" t="s">
        <v>602</v>
      </c>
    </row>
    <row r="284" spans="1:16" ht="12.75">
      <c r="A284" t="s">
        <v>49</v>
      </c>
      <c s="34" t="s">
        <v>834</v>
      </c>
      <c s="34" t="s">
        <v>835</v>
      </c>
      <c s="35" t="s">
        <v>5</v>
      </c>
      <c s="6" t="s">
        <v>836</v>
      </c>
      <c s="36" t="s">
        <v>446</v>
      </c>
      <c s="37">
        <v>1</v>
      </c>
      <c s="36">
        <v>0</v>
      </c>
      <c s="36">
        <f>ROUND(G284*H284,6)</f>
      </c>
      <c r="L284" s="38">
        <v>0</v>
      </c>
      <c s="32">
        <f>ROUND(ROUND(L284,2)*ROUND(G284,3),2)</f>
      </c>
      <c s="36" t="s">
        <v>601</v>
      </c>
      <c>
        <f>(M284*21)/100</f>
      </c>
      <c t="s">
        <v>27</v>
      </c>
    </row>
    <row r="285" spans="1:5" ht="12.75">
      <c r="A285" s="35" t="s">
        <v>54</v>
      </c>
      <c r="E285" s="39" t="s">
        <v>5</v>
      </c>
    </row>
    <row r="286" spans="1:5" ht="12.75">
      <c r="A286" s="35" t="s">
        <v>55</v>
      </c>
      <c r="E286" s="40" t="s">
        <v>830</v>
      </c>
    </row>
    <row r="287" spans="1:5" ht="12.75">
      <c r="A287" t="s">
        <v>57</v>
      </c>
      <c r="E287" s="39" t="s">
        <v>602</v>
      </c>
    </row>
    <row r="288" spans="1:16" ht="12.75">
      <c r="A288" t="s">
        <v>49</v>
      </c>
      <c s="34" t="s">
        <v>837</v>
      </c>
      <c s="34" t="s">
        <v>838</v>
      </c>
      <c s="35" t="s">
        <v>5</v>
      </c>
      <c s="6" t="s">
        <v>839</v>
      </c>
      <c s="36" t="s">
        <v>446</v>
      </c>
      <c s="37">
        <v>1</v>
      </c>
      <c s="36">
        <v>0</v>
      </c>
      <c s="36">
        <f>ROUND(G288*H288,6)</f>
      </c>
      <c r="L288" s="38">
        <v>0</v>
      </c>
      <c s="32">
        <f>ROUND(ROUND(L288,2)*ROUND(G288,3),2)</f>
      </c>
      <c s="36" t="s">
        <v>601</v>
      </c>
      <c>
        <f>(M288*21)/100</f>
      </c>
      <c t="s">
        <v>27</v>
      </c>
    </row>
    <row r="289" spans="1:5" ht="12.75">
      <c r="A289" s="35" t="s">
        <v>54</v>
      </c>
      <c r="E289" s="39" t="s">
        <v>5</v>
      </c>
    </row>
    <row r="290" spans="1:5" ht="12.75">
      <c r="A290" s="35" t="s">
        <v>55</v>
      </c>
      <c r="E290" s="40" t="s">
        <v>830</v>
      </c>
    </row>
    <row r="291" spans="1:5" ht="12.75">
      <c r="A291" t="s">
        <v>57</v>
      </c>
      <c r="E291" s="39" t="s">
        <v>602</v>
      </c>
    </row>
    <row r="292" spans="1:16" ht="25.5">
      <c r="A292" t="s">
        <v>49</v>
      </c>
      <c s="34" t="s">
        <v>840</v>
      </c>
      <c s="34" t="s">
        <v>841</v>
      </c>
      <c s="35" t="s">
        <v>5</v>
      </c>
      <c s="6" t="s">
        <v>842</v>
      </c>
      <c s="36" t="s">
        <v>446</v>
      </c>
      <c s="37">
        <v>1</v>
      </c>
      <c s="36">
        <v>0</v>
      </c>
      <c s="36">
        <f>ROUND(G292*H292,6)</f>
      </c>
      <c r="L292" s="38">
        <v>0</v>
      </c>
      <c s="32">
        <f>ROUND(ROUND(L292,2)*ROUND(G292,3),2)</f>
      </c>
      <c s="36" t="s">
        <v>601</v>
      </c>
      <c>
        <f>(M292*21)/100</f>
      </c>
      <c t="s">
        <v>27</v>
      </c>
    </row>
    <row r="293" spans="1:5" ht="12.75">
      <c r="A293" s="35" t="s">
        <v>54</v>
      </c>
      <c r="E293" s="39" t="s">
        <v>5</v>
      </c>
    </row>
    <row r="294" spans="1:5" ht="12.75">
      <c r="A294" s="35" t="s">
        <v>55</v>
      </c>
      <c r="E294" s="40" t="s">
        <v>830</v>
      </c>
    </row>
    <row r="295" spans="1:5" ht="12.75">
      <c r="A295" t="s">
        <v>57</v>
      </c>
      <c r="E295" s="39" t="s">
        <v>602</v>
      </c>
    </row>
    <row r="296" spans="1:16" ht="12.75">
      <c r="A296" t="s">
        <v>49</v>
      </c>
      <c s="34" t="s">
        <v>843</v>
      </c>
      <c s="34" t="s">
        <v>844</v>
      </c>
      <c s="35" t="s">
        <v>5</v>
      </c>
      <c s="6" t="s">
        <v>845</v>
      </c>
      <c s="36" t="s">
        <v>446</v>
      </c>
      <c s="37">
        <v>50</v>
      </c>
      <c s="36">
        <v>0</v>
      </c>
      <c s="36">
        <f>ROUND(G296*H296,6)</f>
      </c>
      <c r="L296" s="38">
        <v>0</v>
      </c>
      <c s="32">
        <f>ROUND(ROUND(L296,2)*ROUND(G296,3),2)</f>
      </c>
      <c s="36" t="s">
        <v>601</v>
      </c>
      <c>
        <f>(M296*21)/100</f>
      </c>
      <c t="s">
        <v>27</v>
      </c>
    </row>
    <row r="297" spans="1:5" ht="12.75">
      <c r="A297" s="35" t="s">
        <v>54</v>
      </c>
      <c r="E297" s="39" t="s">
        <v>5</v>
      </c>
    </row>
    <row r="298" spans="1:5" ht="12.75">
      <c r="A298" s="35" t="s">
        <v>55</v>
      </c>
      <c r="E298" s="40" t="s">
        <v>846</v>
      </c>
    </row>
    <row r="299" spans="1:5" ht="12.75">
      <c r="A299" t="s">
        <v>57</v>
      </c>
      <c r="E299" s="39" t="s">
        <v>602</v>
      </c>
    </row>
    <row r="300" spans="1:16" ht="12.75">
      <c r="A300" t="s">
        <v>49</v>
      </c>
      <c s="34" t="s">
        <v>847</v>
      </c>
      <c s="34" t="s">
        <v>848</v>
      </c>
      <c s="35" t="s">
        <v>5</v>
      </c>
      <c s="6" t="s">
        <v>849</v>
      </c>
      <c s="36" t="s">
        <v>446</v>
      </c>
      <c s="37">
        <v>30</v>
      </c>
      <c s="36">
        <v>0</v>
      </c>
      <c s="36">
        <f>ROUND(G300*H300,6)</f>
      </c>
      <c r="L300" s="38">
        <v>0</v>
      </c>
      <c s="32">
        <f>ROUND(ROUND(L300,2)*ROUND(G300,3),2)</f>
      </c>
      <c s="36" t="s">
        <v>601</v>
      </c>
      <c>
        <f>(M300*21)/100</f>
      </c>
      <c t="s">
        <v>27</v>
      </c>
    </row>
    <row r="301" spans="1:5" ht="12.75">
      <c r="A301" s="35" t="s">
        <v>54</v>
      </c>
      <c r="E301" s="39" t="s">
        <v>5</v>
      </c>
    </row>
    <row r="302" spans="1:5" ht="12.75">
      <c r="A302" s="35" t="s">
        <v>55</v>
      </c>
      <c r="E302" s="40" t="s">
        <v>850</v>
      </c>
    </row>
    <row r="303" spans="1:5" ht="12.75">
      <c r="A303" t="s">
        <v>57</v>
      </c>
      <c r="E303" s="39" t="s">
        <v>602</v>
      </c>
    </row>
    <row r="304" spans="1:16" ht="12.75">
      <c r="A304" t="s">
        <v>49</v>
      </c>
      <c s="34" t="s">
        <v>851</v>
      </c>
      <c s="34" t="s">
        <v>852</v>
      </c>
      <c s="35" t="s">
        <v>5</v>
      </c>
      <c s="6" t="s">
        <v>853</v>
      </c>
      <c s="36" t="s">
        <v>446</v>
      </c>
      <c s="37">
        <v>92</v>
      </c>
      <c s="36">
        <v>0</v>
      </c>
      <c s="36">
        <f>ROUND(G304*H304,6)</f>
      </c>
      <c r="L304" s="38">
        <v>0</v>
      </c>
      <c s="32">
        <f>ROUND(ROUND(L304,2)*ROUND(G304,3),2)</f>
      </c>
      <c s="36" t="s">
        <v>601</v>
      </c>
      <c>
        <f>(M304*21)/100</f>
      </c>
      <c t="s">
        <v>27</v>
      </c>
    </row>
    <row r="305" spans="1:5" ht="12.75">
      <c r="A305" s="35" t="s">
        <v>54</v>
      </c>
      <c r="E305" s="39" t="s">
        <v>5</v>
      </c>
    </row>
    <row r="306" spans="1:5" ht="12.75">
      <c r="A306" s="35" t="s">
        <v>55</v>
      </c>
      <c r="E306" s="40" t="s">
        <v>854</v>
      </c>
    </row>
    <row r="307" spans="1:5" ht="12.75">
      <c r="A307" t="s">
        <v>57</v>
      </c>
      <c r="E307" s="39" t="s">
        <v>602</v>
      </c>
    </row>
    <row r="308" spans="1:16" ht="12.75">
      <c r="A308" t="s">
        <v>49</v>
      </c>
      <c s="34" t="s">
        <v>855</v>
      </c>
      <c s="34" t="s">
        <v>856</v>
      </c>
      <c s="35" t="s">
        <v>5</v>
      </c>
      <c s="6" t="s">
        <v>857</v>
      </c>
      <c s="36" t="s">
        <v>446</v>
      </c>
      <c s="37">
        <v>57</v>
      </c>
      <c s="36">
        <v>0</v>
      </c>
      <c s="36">
        <f>ROUND(G308*H308,6)</f>
      </c>
      <c r="L308" s="38">
        <v>0</v>
      </c>
      <c s="32">
        <f>ROUND(ROUND(L308,2)*ROUND(G308,3),2)</f>
      </c>
      <c s="36" t="s">
        <v>601</v>
      </c>
      <c>
        <f>(M308*21)/100</f>
      </c>
      <c t="s">
        <v>27</v>
      </c>
    </row>
    <row r="309" spans="1:5" ht="12.75">
      <c r="A309" s="35" t="s">
        <v>54</v>
      </c>
      <c r="E309" s="39" t="s">
        <v>5</v>
      </c>
    </row>
    <row r="310" spans="1:5" ht="12.75">
      <c r="A310" s="35" t="s">
        <v>55</v>
      </c>
      <c r="E310" s="40" t="s">
        <v>858</v>
      </c>
    </row>
    <row r="311" spans="1:5" ht="12.75">
      <c r="A311" t="s">
        <v>57</v>
      </c>
      <c r="E311" s="39" t="s">
        <v>602</v>
      </c>
    </row>
    <row r="312" spans="1:16" ht="25.5">
      <c r="A312" t="s">
        <v>49</v>
      </c>
      <c s="34" t="s">
        <v>859</v>
      </c>
      <c s="34" t="s">
        <v>860</v>
      </c>
      <c s="35" t="s">
        <v>5</v>
      </c>
      <c s="6" t="s">
        <v>861</v>
      </c>
      <c s="36" t="s">
        <v>446</v>
      </c>
      <c s="37">
        <v>20</v>
      </c>
      <c s="36">
        <v>0</v>
      </c>
      <c s="36">
        <f>ROUND(G312*H312,6)</f>
      </c>
      <c r="L312" s="38">
        <v>0</v>
      </c>
      <c s="32">
        <f>ROUND(ROUND(L312,2)*ROUND(G312,3),2)</f>
      </c>
      <c s="36" t="s">
        <v>601</v>
      </c>
      <c>
        <f>(M312*21)/100</f>
      </c>
      <c t="s">
        <v>27</v>
      </c>
    </row>
    <row r="313" spans="1:5" ht="12.75">
      <c r="A313" s="35" t="s">
        <v>54</v>
      </c>
      <c r="E313" s="39" t="s">
        <v>5</v>
      </c>
    </row>
    <row r="314" spans="1:5" ht="12.75">
      <c r="A314" s="35" t="s">
        <v>55</v>
      </c>
      <c r="E314" s="40" t="s">
        <v>775</v>
      </c>
    </row>
    <row r="315" spans="1:5" ht="12.75">
      <c r="A315" t="s">
        <v>57</v>
      </c>
      <c r="E315" s="39" t="s">
        <v>602</v>
      </c>
    </row>
    <row r="316" spans="1:16" ht="25.5">
      <c r="A316" t="s">
        <v>49</v>
      </c>
      <c s="34" t="s">
        <v>862</v>
      </c>
      <c s="34" t="s">
        <v>863</v>
      </c>
      <c s="35" t="s">
        <v>5</v>
      </c>
      <c s="6" t="s">
        <v>864</v>
      </c>
      <c s="36" t="s">
        <v>446</v>
      </c>
      <c s="37">
        <v>16</v>
      </c>
      <c s="36">
        <v>0</v>
      </c>
      <c s="36">
        <f>ROUND(G316*H316,6)</f>
      </c>
      <c r="L316" s="38">
        <v>0</v>
      </c>
      <c s="32">
        <f>ROUND(ROUND(L316,2)*ROUND(G316,3),2)</f>
      </c>
      <c s="36" t="s">
        <v>601</v>
      </c>
      <c>
        <f>(M316*21)/100</f>
      </c>
      <c t="s">
        <v>27</v>
      </c>
    </row>
    <row r="317" spans="1:5" ht="12.75">
      <c r="A317" s="35" t="s">
        <v>54</v>
      </c>
      <c r="E317" s="39" t="s">
        <v>5</v>
      </c>
    </row>
    <row r="318" spans="1:5" ht="12.75">
      <c r="A318" s="35" t="s">
        <v>55</v>
      </c>
      <c r="E318" s="40" t="s">
        <v>775</v>
      </c>
    </row>
    <row r="319" spans="1:5" ht="12.75">
      <c r="A319" t="s">
        <v>57</v>
      </c>
      <c r="E319" s="39" t="s">
        <v>602</v>
      </c>
    </row>
    <row r="320" spans="1:16" ht="25.5">
      <c r="A320" t="s">
        <v>49</v>
      </c>
      <c s="34" t="s">
        <v>865</v>
      </c>
      <c s="34" t="s">
        <v>866</v>
      </c>
      <c s="35" t="s">
        <v>5</v>
      </c>
      <c s="6" t="s">
        <v>867</v>
      </c>
      <c s="36" t="s">
        <v>446</v>
      </c>
      <c s="37">
        <v>16</v>
      </c>
      <c s="36">
        <v>0</v>
      </c>
      <c s="36">
        <f>ROUND(G320*H320,6)</f>
      </c>
      <c r="L320" s="38">
        <v>0</v>
      </c>
      <c s="32">
        <f>ROUND(ROUND(L320,2)*ROUND(G320,3),2)</f>
      </c>
      <c s="36" t="s">
        <v>601</v>
      </c>
      <c>
        <f>(M320*21)/100</f>
      </c>
      <c t="s">
        <v>27</v>
      </c>
    </row>
    <row r="321" spans="1:5" ht="12.75">
      <c r="A321" s="35" t="s">
        <v>54</v>
      </c>
      <c r="E321" s="39" t="s">
        <v>5</v>
      </c>
    </row>
    <row r="322" spans="1:5" ht="12.75">
      <c r="A322" s="35" t="s">
        <v>55</v>
      </c>
      <c r="E322" s="40" t="s">
        <v>775</v>
      </c>
    </row>
    <row r="323" spans="1:5" ht="12.75">
      <c r="A323" t="s">
        <v>57</v>
      </c>
      <c r="E323" s="39" t="s">
        <v>602</v>
      </c>
    </row>
    <row r="324" spans="1:16" ht="25.5">
      <c r="A324" t="s">
        <v>49</v>
      </c>
      <c s="34" t="s">
        <v>868</v>
      </c>
      <c s="34" t="s">
        <v>869</v>
      </c>
      <c s="35" t="s">
        <v>5</v>
      </c>
      <c s="6" t="s">
        <v>870</v>
      </c>
      <c s="36" t="s">
        <v>446</v>
      </c>
      <c s="37">
        <v>12</v>
      </c>
      <c s="36">
        <v>0</v>
      </c>
      <c s="36">
        <f>ROUND(G324*H324,6)</f>
      </c>
      <c r="L324" s="38">
        <v>0</v>
      </c>
      <c s="32">
        <f>ROUND(ROUND(L324,2)*ROUND(G324,3),2)</f>
      </c>
      <c s="36" t="s">
        <v>601</v>
      </c>
      <c>
        <f>(M324*21)/100</f>
      </c>
      <c t="s">
        <v>27</v>
      </c>
    </row>
    <row r="325" spans="1:5" ht="12.75">
      <c r="A325" s="35" t="s">
        <v>54</v>
      </c>
      <c r="E325" s="39" t="s">
        <v>5</v>
      </c>
    </row>
    <row r="326" spans="1:5" ht="12.75">
      <c r="A326" s="35" t="s">
        <v>55</v>
      </c>
      <c r="E326" s="40" t="s">
        <v>775</v>
      </c>
    </row>
    <row r="327" spans="1:5" ht="12.75">
      <c r="A327" t="s">
        <v>57</v>
      </c>
      <c r="E327" s="39" t="s">
        <v>602</v>
      </c>
    </row>
    <row r="328" spans="1:16" ht="25.5">
      <c r="A328" t="s">
        <v>49</v>
      </c>
      <c s="34" t="s">
        <v>871</v>
      </c>
      <c s="34" t="s">
        <v>872</v>
      </c>
      <c s="35" t="s">
        <v>5</v>
      </c>
      <c s="6" t="s">
        <v>873</v>
      </c>
      <c s="36" t="s">
        <v>446</v>
      </c>
      <c s="37">
        <v>38</v>
      </c>
      <c s="36">
        <v>0</v>
      </c>
      <c s="36">
        <f>ROUND(G328*H328,6)</f>
      </c>
      <c r="L328" s="38">
        <v>0</v>
      </c>
      <c s="32">
        <f>ROUND(ROUND(L328,2)*ROUND(G328,3),2)</f>
      </c>
      <c s="36" t="s">
        <v>601</v>
      </c>
      <c>
        <f>(M328*21)/100</f>
      </c>
      <c t="s">
        <v>27</v>
      </c>
    </row>
    <row r="329" spans="1:5" ht="12.75">
      <c r="A329" s="35" t="s">
        <v>54</v>
      </c>
      <c r="E329" s="39" t="s">
        <v>5</v>
      </c>
    </row>
    <row r="330" spans="1:5" ht="12.75">
      <c r="A330" s="35" t="s">
        <v>55</v>
      </c>
      <c r="E330" s="40" t="s">
        <v>775</v>
      </c>
    </row>
    <row r="331" spans="1:5" ht="12.75">
      <c r="A331" t="s">
        <v>57</v>
      </c>
      <c r="E331" s="39" t="s">
        <v>602</v>
      </c>
    </row>
    <row r="332" spans="1:16" ht="25.5">
      <c r="A332" t="s">
        <v>49</v>
      </c>
      <c s="34" t="s">
        <v>874</v>
      </c>
      <c s="34" t="s">
        <v>875</v>
      </c>
      <c s="35" t="s">
        <v>5</v>
      </c>
      <c s="6" t="s">
        <v>876</v>
      </c>
      <c s="36" t="s">
        <v>446</v>
      </c>
      <c s="37">
        <v>2</v>
      </c>
      <c s="36">
        <v>0</v>
      </c>
      <c s="36">
        <f>ROUND(G332*H332,6)</f>
      </c>
      <c r="L332" s="38">
        <v>0</v>
      </c>
      <c s="32">
        <f>ROUND(ROUND(L332,2)*ROUND(G332,3),2)</f>
      </c>
      <c s="36" t="s">
        <v>601</v>
      </c>
      <c>
        <f>(M332*21)/100</f>
      </c>
      <c t="s">
        <v>27</v>
      </c>
    </row>
    <row r="333" spans="1:5" ht="12.75">
      <c r="A333" s="35" t="s">
        <v>54</v>
      </c>
      <c r="E333" s="39" t="s">
        <v>5</v>
      </c>
    </row>
    <row r="334" spans="1:5" ht="12.75">
      <c r="A334" s="35" t="s">
        <v>55</v>
      </c>
      <c r="E334" s="40" t="s">
        <v>775</v>
      </c>
    </row>
    <row r="335" spans="1:5" ht="12.75">
      <c r="A335" t="s">
        <v>57</v>
      </c>
      <c r="E335" s="39" t="s">
        <v>602</v>
      </c>
    </row>
    <row r="336" spans="1:16" ht="25.5">
      <c r="A336" t="s">
        <v>49</v>
      </c>
      <c s="34" t="s">
        <v>877</v>
      </c>
      <c s="34" t="s">
        <v>878</v>
      </c>
      <c s="35" t="s">
        <v>5</v>
      </c>
      <c s="6" t="s">
        <v>879</v>
      </c>
      <c s="36" t="s">
        <v>446</v>
      </c>
      <c s="37">
        <v>1</v>
      </c>
      <c s="36">
        <v>0</v>
      </c>
      <c s="36">
        <f>ROUND(G336*H336,6)</f>
      </c>
      <c r="L336" s="38">
        <v>0</v>
      </c>
      <c s="32">
        <f>ROUND(ROUND(L336,2)*ROUND(G336,3),2)</f>
      </c>
      <c s="36" t="s">
        <v>601</v>
      </c>
      <c>
        <f>(M336*21)/100</f>
      </c>
      <c t="s">
        <v>27</v>
      </c>
    </row>
    <row r="337" spans="1:5" ht="12.75">
      <c r="A337" s="35" t="s">
        <v>54</v>
      </c>
      <c r="E337" s="39" t="s">
        <v>5</v>
      </c>
    </row>
    <row r="338" spans="1:5" ht="12.75">
      <c r="A338" s="35" t="s">
        <v>55</v>
      </c>
      <c r="E338" s="40" t="s">
        <v>880</v>
      </c>
    </row>
    <row r="339" spans="1:5" ht="12.75">
      <c r="A339" t="s">
        <v>57</v>
      </c>
      <c r="E339" s="39" t="s">
        <v>602</v>
      </c>
    </row>
    <row r="340" spans="1:16" ht="38.25">
      <c r="A340" t="s">
        <v>49</v>
      </c>
      <c s="34" t="s">
        <v>881</v>
      </c>
      <c s="34" t="s">
        <v>882</v>
      </c>
      <c s="35" t="s">
        <v>5</v>
      </c>
      <c s="6" t="s">
        <v>883</v>
      </c>
      <c s="36" t="s">
        <v>446</v>
      </c>
      <c s="37">
        <v>19</v>
      </c>
      <c s="36">
        <v>0</v>
      </c>
      <c s="36">
        <f>ROUND(G340*H340,6)</f>
      </c>
      <c r="L340" s="38">
        <v>0</v>
      </c>
      <c s="32">
        <f>ROUND(ROUND(L340,2)*ROUND(G340,3),2)</f>
      </c>
      <c s="36" t="s">
        <v>601</v>
      </c>
      <c>
        <f>(M340*21)/100</f>
      </c>
      <c t="s">
        <v>27</v>
      </c>
    </row>
    <row r="341" spans="1:5" ht="12.75">
      <c r="A341" s="35" t="s">
        <v>54</v>
      </c>
      <c r="E341" s="39" t="s">
        <v>5</v>
      </c>
    </row>
    <row r="342" spans="1:5" ht="12.75">
      <c r="A342" s="35" t="s">
        <v>55</v>
      </c>
      <c r="E342" s="40" t="s">
        <v>880</v>
      </c>
    </row>
    <row r="343" spans="1:5" ht="12.75">
      <c r="A343" t="s">
        <v>57</v>
      </c>
      <c r="E343" s="39" t="s">
        <v>602</v>
      </c>
    </row>
    <row r="344" spans="1:16" ht="25.5">
      <c r="A344" t="s">
        <v>49</v>
      </c>
      <c s="34" t="s">
        <v>884</v>
      </c>
      <c s="34" t="s">
        <v>885</v>
      </c>
      <c s="35" t="s">
        <v>5</v>
      </c>
      <c s="6" t="s">
        <v>886</v>
      </c>
      <c s="36" t="s">
        <v>446</v>
      </c>
      <c s="37">
        <v>1</v>
      </c>
      <c s="36">
        <v>0</v>
      </c>
      <c s="36">
        <f>ROUND(G344*H344,6)</f>
      </c>
      <c r="L344" s="38">
        <v>0</v>
      </c>
      <c s="32">
        <f>ROUND(ROUND(L344,2)*ROUND(G344,3),2)</f>
      </c>
      <c s="36" t="s">
        <v>601</v>
      </c>
      <c>
        <f>(M344*21)/100</f>
      </c>
      <c t="s">
        <v>27</v>
      </c>
    </row>
    <row r="345" spans="1:5" ht="12.75">
      <c r="A345" s="35" t="s">
        <v>54</v>
      </c>
      <c r="E345" s="39" t="s">
        <v>5</v>
      </c>
    </row>
    <row r="346" spans="1:5" ht="12.75">
      <c r="A346" s="35" t="s">
        <v>55</v>
      </c>
      <c r="E346" s="40" t="s">
        <v>887</v>
      </c>
    </row>
    <row r="347" spans="1:5" ht="12.75">
      <c r="A347" t="s">
        <v>57</v>
      </c>
      <c r="E347" s="39" t="s">
        <v>602</v>
      </c>
    </row>
    <row r="348" spans="1:16" ht="12.75">
      <c r="A348" t="s">
        <v>49</v>
      </c>
      <c s="34" t="s">
        <v>888</v>
      </c>
      <c s="34" t="s">
        <v>889</v>
      </c>
      <c s="35" t="s">
        <v>5</v>
      </c>
      <c s="6" t="s">
        <v>890</v>
      </c>
      <c s="36" t="s">
        <v>446</v>
      </c>
      <c s="37">
        <v>9</v>
      </c>
      <c s="36">
        <v>0</v>
      </c>
      <c s="36">
        <f>ROUND(G348*H348,6)</f>
      </c>
      <c r="L348" s="38">
        <v>0</v>
      </c>
      <c s="32">
        <f>ROUND(ROUND(L348,2)*ROUND(G348,3),2)</f>
      </c>
      <c s="36" t="s">
        <v>601</v>
      </c>
      <c>
        <f>(M348*21)/100</f>
      </c>
      <c t="s">
        <v>27</v>
      </c>
    </row>
    <row r="349" spans="1:5" ht="12.75">
      <c r="A349" s="35" t="s">
        <v>54</v>
      </c>
      <c r="E349" s="39" t="s">
        <v>5</v>
      </c>
    </row>
    <row r="350" spans="1:5" ht="12.75">
      <c r="A350" s="35" t="s">
        <v>55</v>
      </c>
      <c r="E350" s="40" t="s">
        <v>891</v>
      </c>
    </row>
    <row r="351" spans="1:5" ht="12.75">
      <c r="A351" t="s">
        <v>57</v>
      </c>
      <c r="E351" s="39" t="s">
        <v>602</v>
      </c>
    </row>
    <row r="352" spans="1:16" ht="25.5">
      <c r="A352" t="s">
        <v>49</v>
      </c>
      <c s="34" t="s">
        <v>892</v>
      </c>
      <c s="34" t="s">
        <v>893</v>
      </c>
      <c s="35" t="s">
        <v>5</v>
      </c>
      <c s="6" t="s">
        <v>894</v>
      </c>
      <c s="36" t="s">
        <v>446</v>
      </c>
      <c s="37">
        <v>9</v>
      </c>
      <c s="36">
        <v>0</v>
      </c>
      <c s="36">
        <f>ROUND(G352*H352,6)</f>
      </c>
      <c r="L352" s="38">
        <v>0</v>
      </c>
      <c s="32">
        <f>ROUND(ROUND(L352,2)*ROUND(G352,3),2)</f>
      </c>
      <c s="36" t="s">
        <v>601</v>
      </c>
      <c>
        <f>(M352*21)/100</f>
      </c>
      <c t="s">
        <v>27</v>
      </c>
    </row>
    <row r="353" spans="1:5" ht="12.75">
      <c r="A353" s="35" t="s">
        <v>54</v>
      </c>
      <c r="E353" s="39" t="s">
        <v>5</v>
      </c>
    </row>
    <row r="354" spans="1:5" ht="12.75">
      <c r="A354" s="35" t="s">
        <v>55</v>
      </c>
      <c r="E354" s="40" t="s">
        <v>891</v>
      </c>
    </row>
    <row r="355" spans="1:5" ht="12.75">
      <c r="A355" t="s">
        <v>57</v>
      </c>
      <c r="E355" s="39" t="s">
        <v>602</v>
      </c>
    </row>
    <row r="356" spans="1:16" ht="12.75">
      <c r="A356" t="s">
        <v>49</v>
      </c>
      <c s="34" t="s">
        <v>895</v>
      </c>
      <c s="34" t="s">
        <v>896</v>
      </c>
      <c s="35" t="s">
        <v>5</v>
      </c>
      <c s="6" t="s">
        <v>897</v>
      </c>
      <c s="36" t="s">
        <v>446</v>
      </c>
      <c s="37">
        <v>1</v>
      </c>
      <c s="36">
        <v>0</v>
      </c>
      <c s="36">
        <f>ROUND(G356*H356,6)</f>
      </c>
      <c r="L356" s="38">
        <v>0</v>
      </c>
      <c s="32">
        <f>ROUND(ROUND(L356,2)*ROUND(G356,3),2)</f>
      </c>
      <c s="36" t="s">
        <v>601</v>
      </c>
      <c>
        <f>(M356*21)/100</f>
      </c>
      <c t="s">
        <v>27</v>
      </c>
    </row>
    <row r="357" spans="1:5" ht="12.75">
      <c r="A357" s="35" t="s">
        <v>54</v>
      </c>
      <c r="E357" s="39" t="s">
        <v>5</v>
      </c>
    </row>
    <row r="358" spans="1:5" ht="12.75">
      <c r="A358" s="35" t="s">
        <v>55</v>
      </c>
      <c r="E358" s="40" t="s">
        <v>887</v>
      </c>
    </row>
    <row r="359" spans="1:5" ht="12.75">
      <c r="A359" t="s">
        <v>57</v>
      </c>
      <c r="E359" s="39" t="s">
        <v>602</v>
      </c>
    </row>
    <row r="360" spans="1:16" ht="12.75">
      <c r="A360" t="s">
        <v>49</v>
      </c>
      <c s="34" t="s">
        <v>639</v>
      </c>
      <c s="34" t="s">
        <v>898</v>
      </c>
      <c s="35" t="s">
        <v>5</v>
      </c>
      <c s="6" t="s">
        <v>899</v>
      </c>
      <c s="36" t="s">
        <v>446</v>
      </c>
      <c s="37">
        <v>1</v>
      </c>
      <c s="36">
        <v>0</v>
      </c>
      <c s="36">
        <f>ROUND(G360*H360,6)</f>
      </c>
      <c r="L360" s="38">
        <v>0</v>
      </c>
      <c s="32">
        <f>ROUND(ROUND(L360,2)*ROUND(G360,3),2)</f>
      </c>
      <c s="36" t="s">
        <v>601</v>
      </c>
      <c>
        <f>(M360*21)/100</f>
      </c>
      <c t="s">
        <v>27</v>
      </c>
    </row>
    <row r="361" spans="1:5" ht="12.75">
      <c r="A361" s="35" t="s">
        <v>54</v>
      </c>
      <c r="E361" s="39" t="s">
        <v>5</v>
      </c>
    </row>
    <row r="362" spans="1:5" ht="12.75">
      <c r="A362" s="35" t="s">
        <v>55</v>
      </c>
      <c r="E362" s="40" t="s">
        <v>887</v>
      </c>
    </row>
    <row r="363" spans="1:5" ht="12.75">
      <c r="A363" t="s">
        <v>57</v>
      </c>
      <c r="E363" s="39" t="s">
        <v>602</v>
      </c>
    </row>
    <row r="364" spans="1:16" ht="12.75">
      <c r="A364" t="s">
        <v>49</v>
      </c>
      <c s="34" t="s">
        <v>900</v>
      </c>
      <c s="34" t="s">
        <v>901</v>
      </c>
      <c s="35" t="s">
        <v>5</v>
      </c>
      <c s="6" t="s">
        <v>902</v>
      </c>
      <c s="36" t="s">
        <v>446</v>
      </c>
      <c s="37">
        <v>8</v>
      </c>
      <c s="36">
        <v>0</v>
      </c>
      <c s="36">
        <f>ROUND(G364*H364,6)</f>
      </c>
      <c r="L364" s="38">
        <v>0</v>
      </c>
      <c s="32">
        <f>ROUND(ROUND(L364,2)*ROUND(G364,3),2)</f>
      </c>
      <c s="36" t="s">
        <v>601</v>
      </c>
      <c>
        <f>(M364*21)/100</f>
      </c>
      <c t="s">
        <v>27</v>
      </c>
    </row>
    <row r="365" spans="1:5" ht="12.75">
      <c r="A365" s="35" t="s">
        <v>54</v>
      </c>
      <c r="E365" s="39" t="s">
        <v>5</v>
      </c>
    </row>
    <row r="366" spans="1:5" ht="12.75">
      <c r="A366" s="35" t="s">
        <v>55</v>
      </c>
      <c r="E366" s="40" t="s">
        <v>903</v>
      </c>
    </row>
    <row r="367" spans="1:5" ht="12.75">
      <c r="A367" t="s">
        <v>57</v>
      </c>
      <c r="E367" s="39" t="s">
        <v>602</v>
      </c>
    </row>
    <row r="368" spans="1:16" ht="12.75">
      <c r="A368" t="s">
        <v>49</v>
      </c>
      <c s="34" t="s">
        <v>904</v>
      </c>
      <c s="34" t="s">
        <v>905</v>
      </c>
      <c s="35" t="s">
        <v>5</v>
      </c>
      <c s="6" t="s">
        <v>906</v>
      </c>
      <c s="36" t="s">
        <v>446</v>
      </c>
      <c s="37">
        <v>14</v>
      </c>
      <c s="36">
        <v>0</v>
      </c>
      <c s="36">
        <f>ROUND(G368*H368,6)</f>
      </c>
      <c r="L368" s="38">
        <v>0</v>
      </c>
      <c s="32">
        <f>ROUND(ROUND(L368,2)*ROUND(G368,3),2)</f>
      </c>
      <c s="36" t="s">
        <v>601</v>
      </c>
      <c>
        <f>(M368*21)/100</f>
      </c>
      <c t="s">
        <v>27</v>
      </c>
    </row>
    <row r="369" spans="1:5" ht="12.75">
      <c r="A369" s="35" t="s">
        <v>54</v>
      </c>
      <c r="E369" s="39" t="s">
        <v>5</v>
      </c>
    </row>
    <row r="370" spans="1:5" ht="12.75">
      <c r="A370" s="35" t="s">
        <v>55</v>
      </c>
      <c r="E370" s="40" t="s">
        <v>907</v>
      </c>
    </row>
    <row r="371" spans="1:5" ht="12.75">
      <c r="A371" t="s">
        <v>57</v>
      </c>
      <c r="E371" s="39" t="s">
        <v>602</v>
      </c>
    </row>
    <row r="372" spans="1:16" ht="12.75">
      <c r="A372" t="s">
        <v>49</v>
      </c>
      <c s="34" t="s">
        <v>908</v>
      </c>
      <c s="34" t="s">
        <v>909</v>
      </c>
      <c s="35" t="s">
        <v>5</v>
      </c>
      <c s="6" t="s">
        <v>910</v>
      </c>
      <c s="36" t="s">
        <v>446</v>
      </c>
      <c s="37">
        <v>1</v>
      </c>
      <c s="36">
        <v>0</v>
      </c>
      <c s="36">
        <f>ROUND(G372*H372,6)</f>
      </c>
      <c r="L372" s="38">
        <v>0</v>
      </c>
      <c s="32">
        <f>ROUND(ROUND(L372,2)*ROUND(G372,3),2)</f>
      </c>
      <c s="36" t="s">
        <v>601</v>
      </c>
      <c>
        <f>(M372*21)/100</f>
      </c>
      <c t="s">
        <v>27</v>
      </c>
    </row>
    <row r="373" spans="1:5" ht="12.75">
      <c r="A373" s="35" t="s">
        <v>54</v>
      </c>
      <c r="E373" s="39" t="s">
        <v>5</v>
      </c>
    </row>
    <row r="374" spans="1:5" ht="12.75">
      <c r="A374" s="35" t="s">
        <v>55</v>
      </c>
      <c r="E374" s="40" t="s">
        <v>887</v>
      </c>
    </row>
    <row r="375" spans="1:5" ht="12.75">
      <c r="A375" t="s">
        <v>57</v>
      </c>
      <c r="E375" s="39" t="s">
        <v>602</v>
      </c>
    </row>
    <row r="376" spans="1:16" ht="12.75">
      <c r="A376" t="s">
        <v>49</v>
      </c>
      <c s="34" t="s">
        <v>672</v>
      </c>
      <c s="34" t="s">
        <v>911</v>
      </c>
      <c s="35" t="s">
        <v>5</v>
      </c>
      <c s="6" t="s">
        <v>912</v>
      </c>
      <c s="36" t="s">
        <v>446</v>
      </c>
      <c s="37">
        <v>20</v>
      </c>
      <c s="36">
        <v>0</v>
      </c>
      <c s="36">
        <f>ROUND(G376*H376,6)</f>
      </c>
      <c r="L376" s="38">
        <v>0</v>
      </c>
      <c s="32">
        <f>ROUND(ROUND(L376,2)*ROUND(G376,3),2)</f>
      </c>
      <c s="36" t="s">
        <v>601</v>
      </c>
      <c>
        <f>(M376*21)/100</f>
      </c>
      <c t="s">
        <v>27</v>
      </c>
    </row>
    <row r="377" spans="1:5" ht="12.75">
      <c r="A377" s="35" t="s">
        <v>54</v>
      </c>
      <c r="E377" s="39" t="s">
        <v>5</v>
      </c>
    </row>
    <row r="378" spans="1:5" ht="12.75">
      <c r="A378" s="35" t="s">
        <v>55</v>
      </c>
      <c r="E378" s="40" t="s">
        <v>887</v>
      </c>
    </row>
    <row r="379" spans="1:5" ht="12.75">
      <c r="A379" t="s">
        <v>57</v>
      </c>
      <c r="E379" s="39" t="s">
        <v>602</v>
      </c>
    </row>
    <row r="380" spans="1:16" ht="12.75">
      <c r="A380" t="s">
        <v>49</v>
      </c>
      <c s="34" t="s">
        <v>913</v>
      </c>
      <c s="34" t="s">
        <v>914</v>
      </c>
      <c s="35" t="s">
        <v>5</v>
      </c>
      <c s="6" t="s">
        <v>915</v>
      </c>
      <c s="36" t="s">
        <v>446</v>
      </c>
      <c s="37">
        <v>1</v>
      </c>
      <c s="36">
        <v>0</v>
      </c>
      <c s="36">
        <f>ROUND(G380*H380,6)</f>
      </c>
      <c r="L380" s="38">
        <v>0</v>
      </c>
      <c s="32">
        <f>ROUND(ROUND(L380,2)*ROUND(G380,3),2)</f>
      </c>
      <c s="36" t="s">
        <v>601</v>
      </c>
      <c>
        <f>(M380*21)/100</f>
      </c>
      <c t="s">
        <v>27</v>
      </c>
    </row>
    <row r="381" spans="1:5" ht="12.75">
      <c r="A381" s="35" t="s">
        <v>54</v>
      </c>
      <c r="E381" s="39" t="s">
        <v>5</v>
      </c>
    </row>
    <row r="382" spans="1:5" ht="12.75">
      <c r="A382" s="35" t="s">
        <v>55</v>
      </c>
      <c r="E382" s="40" t="s">
        <v>887</v>
      </c>
    </row>
    <row r="383" spans="1:5" ht="12.75">
      <c r="A383" t="s">
        <v>57</v>
      </c>
      <c r="E383" s="39" t="s">
        <v>602</v>
      </c>
    </row>
    <row r="384" spans="1:16" ht="12.75">
      <c r="A384" t="s">
        <v>49</v>
      </c>
      <c s="34" t="s">
        <v>916</v>
      </c>
      <c s="34" t="s">
        <v>917</v>
      </c>
      <c s="35" t="s">
        <v>5</v>
      </c>
      <c s="6" t="s">
        <v>918</v>
      </c>
      <c s="36" t="s">
        <v>483</v>
      </c>
      <c s="37">
        <v>60</v>
      </c>
      <c s="36">
        <v>0</v>
      </c>
      <c s="36">
        <f>ROUND(G384*H384,6)</f>
      </c>
      <c r="L384" s="38">
        <v>0</v>
      </c>
      <c s="32">
        <f>ROUND(ROUND(L384,2)*ROUND(G384,3),2)</f>
      </c>
      <c s="36" t="s">
        <v>601</v>
      </c>
      <c>
        <f>(M384*21)/100</f>
      </c>
      <c t="s">
        <v>27</v>
      </c>
    </row>
    <row r="385" spans="1:5" ht="12.75">
      <c r="A385" s="35" t="s">
        <v>54</v>
      </c>
      <c r="E385" s="39" t="s">
        <v>5</v>
      </c>
    </row>
    <row r="386" spans="1:5" ht="12.75">
      <c r="A386" s="35" t="s">
        <v>55</v>
      </c>
      <c r="E386" s="40" t="s">
        <v>919</v>
      </c>
    </row>
    <row r="387" spans="1:5" ht="12.75">
      <c r="A387" t="s">
        <v>57</v>
      </c>
      <c r="E387" s="39" t="s">
        <v>602</v>
      </c>
    </row>
    <row r="388" spans="1:16" ht="12.75">
      <c r="A388" t="s">
        <v>49</v>
      </c>
      <c s="34" t="s">
        <v>920</v>
      </c>
      <c s="34" t="s">
        <v>921</v>
      </c>
      <c s="35" t="s">
        <v>5</v>
      </c>
      <c s="6" t="s">
        <v>922</v>
      </c>
      <c s="36" t="s">
        <v>483</v>
      </c>
      <c s="37">
        <v>60</v>
      </c>
      <c s="36">
        <v>0</v>
      </c>
      <c s="36">
        <f>ROUND(G388*H388,6)</f>
      </c>
      <c r="L388" s="38">
        <v>0</v>
      </c>
      <c s="32">
        <f>ROUND(ROUND(L388,2)*ROUND(G388,3),2)</f>
      </c>
      <c s="36" t="s">
        <v>601</v>
      </c>
      <c>
        <f>(M388*21)/100</f>
      </c>
      <c t="s">
        <v>27</v>
      </c>
    </row>
    <row r="389" spans="1:5" ht="12.75">
      <c r="A389" s="35" t="s">
        <v>54</v>
      </c>
      <c r="E389" s="39" t="s">
        <v>5</v>
      </c>
    </row>
    <row r="390" spans="1:5" ht="12.75">
      <c r="A390" s="35" t="s">
        <v>55</v>
      </c>
      <c r="E390" s="40" t="s">
        <v>919</v>
      </c>
    </row>
    <row r="391" spans="1:5" ht="12.75">
      <c r="A391" t="s">
        <v>57</v>
      </c>
      <c r="E391" s="39" t="s">
        <v>602</v>
      </c>
    </row>
    <row r="392" spans="1:16" ht="12.75">
      <c r="A392" t="s">
        <v>49</v>
      </c>
      <c s="34" t="s">
        <v>923</v>
      </c>
      <c s="34" t="s">
        <v>924</v>
      </c>
      <c s="35" t="s">
        <v>5</v>
      </c>
      <c s="6" t="s">
        <v>925</v>
      </c>
      <c s="36" t="s">
        <v>483</v>
      </c>
      <c s="37">
        <v>60</v>
      </c>
      <c s="36">
        <v>0</v>
      </c>
      <c s="36">
        <f>ROUND(G392*H392,6)</f>
      </c>
      <c r="L392" s="38">
        <v>0</v>
      </c>
      <c s="32">
        <f>ROUND(ROUND(L392,2)*ROUND(G392,3),2)</f>
      </c>
      <c s="36" t="s">
        <v>601</v>
      </c>
      <c>
        <f>(M392*21)/100</f>
      </c>
      <c t="s">
        <v>27</v>
      </c>
    </row>
    <row r="393" spans="1:5" ht="12.75">
      <c r="A393" s="35" t="s">
        <v>54</v>
      </c>
      <c r="E393" s="39" t="s">
        <v>5</v>
      </c>
    </row>
    <row r="394" spans="1:5" ht="12.75">
      <c r="A394" s="35" t="s">
        <v>55</v>
      </c>
      <c r="E394" s="40" t="s">
        <v>919</v>
      </c>
    </row>
    <row r="395" spans="1:5" ht="12.75">
      <c r="A395" t="s">
        <v>57</v>
      </c>
      <c r="E395" s="39" t="s">
        <v>602</v>
      </c>
    </row>
    <row r="396" spans="1:16" ht="12.75">
      <c r="A396" t="s">
        <v>49</v>
      </c>
      <c s="34" t="s">
        <v>926</v>
      </c>
      <c s="34" t="s">
        <v>927</v>
      </c>
      <c s="35" t="s">
        <v>5</v>
      </c>
      <c s="6" t="s">
        <v>928</v>
      </c>
      <c s="36" t="s">
        <v>483</v>
      </c>
      <c s="37">
        <v>20</v>
      </c>
      <c s="36">
        <v>0</v>
      </c>
      <c s="36">
        <f>ROUND(G396*H396,6)</f>
      </c>
      <c r="L396" s="38">
        <v>0</v>
      </c>
      <c s="32">
        <f>ROUND(ROUND(L396,2)*ROUND(G396,3),2)</f>
      </c>
      <c s="36" t="s">
        <v>601</v>
      </c>
      <c>
        <f>(M396*21)/100</f>
      </c>
      <c t="s">
        <v>27</v>
      </c>
    </row>
    <row r="397" spans="1:5" ht="12.75">
      <c r="A397" s="35" t="s">
        <v>54</v>
      </c>
      <c r="E397" s="39" t="s">
        <v>5</v>
      </c>
    </row>
    <row r="398" spans="1:5" ht="12.75">
      <c r="A398" s="35" t="s">
        <v>55</v>
      </c>
      <c r="E398" s="40" t="s">
        <v>929</v>
      </c>
    </row>
    <row r="399" spans="1:5" ht="12.75">
      <c r="A399" t="s">
        <v>57</v>
      </c>
      <c r="E399" s="39" t="s">
        <v>602</v>
      </c>
    </row>
    <row r="400" spans="1:16" ht="12.75">
      <c r="A400" t="s">
        <v>49</v>
      </c>
      <c s="34" t="s">
        <v>930</v>
      </c>
      <c s="34" t="s">
        <v>931</v>
      </c>
      <c s="35" t="s">
        <v>5</v>
      </c>
      <c s="6" t="s">
        <v>932</v>
      </c>
      <c s="36" t="s">
        <v>483</v>
      </c>
      <c s="37">
        <v>80</v>
      </c>
      <c s="36">
        <v>0</v>
      </c>
      <c s="36">
        <f>ROUND(G400*H400,6)</f>
      </c>
      <c r="L400" s="38">
        <v>0</v>
      </c>
      <c s="32">
        <f>ROUND(ROUND(L400,2)*ROUND(G400,3),2)</f>
      </c>
      <c s="36" t="s">
        <v>53</v>
      </c>
      <c>
        <f>(M400*21)/100</f>
      </c>
      <c t="s">
        <v>27</v>
      </c>
    </row>
    <row r="401" spans="1:5" ht="12.75">
      <c r="A401" s="35" t="s">
        <v>54</v>
      </c>
      <c r="E401" s="39" t="s">
        <v>5</v>
      </c>
    </row>
    <row r="402" spans="1:5" ht="12.75">
      <c r="A402" s="35" t="s">
        <v>55</v>
      </c>
      <c r="E402" s="40" t="s">
        <v>933</v>
      </c>
    </row>
    <row r="403" spans="1:5" ht="140.25">
      <c r="A403" t="s">
        <v>57</v>
      </c>
      <c r="E403" s="39" t="s">
        <v>934</v>
      </c>
    </row>
    <row r="404" spans="1:16" ht="25.5">
      <c r="A404" t="s">
        <v>49</v>
      </c>
      <c s="34" t="s">
        <v>935</v>
      </c>
      <c s="34" t="s">
        <v>936</v>
      </c>
      <c s="35" t="s">
        <v>5</v>
      </c>
      <c s="6" t="s">
        <v>937</v>
      </c>
      <c s="36" t="s">
        <v>446</v>
      </c>
      <c s="37">
        <v>2</v>
      </c>
      <c s="36">
        <v>0</v>
      </c>
      <c s="36">
        <f>ROUND(G404*H404,6)</f>
      </c>
      <c r="L404" s="38">
        <v>0</v>
      </c>
      <c s="32">
        <f>ROUND(ROUND(L404,2)*ROUND(G404,3),2)</f>
      </c>
      <c s="36" t="s">
        <v>601</v>
      </c>
      <c>
        <f>(M404*21)/100</f>
      </c>
      <c t="s">
        <v>27</v>
      </c>
    </row>
    <row r="405" spans="1:5" ht="12.75">
      <c r="A405" s="35" t="s">
        <v>54</v>
      </c>
      <c r="E405" s="39" t="s">
        <v>5</v>
      </c>
    </row>
    <row r="406" spans="1:5" ht="12.75">
      <c r="A406" s="35" t="s">
        <v>55</v>
      </c>
      <c r="E406" s="40" t="s">
        <v>938</v>
      </c>
    </row>
    <row r="407" spans="1:5" ht="12.75">
      <c r="A407" t="s">
        <v>57</v>
      </c>
      <c r="E407" s="39" t="s">
        <v>602</v>
      </c>
    </row>
    <row r="408" spans="1:16" ht="12.75">
      <c r="A408" t="s">
        <v>49</v>
      </c>
      <c s="34" t="s">
        <v>939</v>
      </c>
      <c s="34" t="s">
        <v>940</v>
      </c>
      <c s="35" t="s">
        <v>5</v>
      </c>
      <c s="6" t="s">
        <v>941</v>
      </c>
      <c s="36" t="s">
        <v>446</v>
      </c>
      <c s="37">
        <v>1</v>
      </c>
      <c s="36">
        <v>0</v>
      </c>
      <c s="36">
        <f>ROUND(G408*H408,6)</f>
      </c>
      <c r="L408" s="38">
        <v>0</v>
      </c>
      <c s="32">
        <f>ROUND(ROUND(L408,2)*ROUND(G408,3),2)</f>
      </c>
      <c s="36" t="s">
        <v>53</v>
      </c>
      <c>
        <f>(M408*21)/100</f>
      </c>
      <c t="s">
        <v>27</v>
      </c>
    </row>
    <row r="409" spans="1:5" ht="12.75">
      <c r="A409" s="35" t="s">
        <v>54</v>
      </c>
      <c r="E409" s="39" t="s">
        <v>5</v>
      </c>
    </row>
    <row r="410" spans="1:5" ht="12.75">
      <c r="A410" s="35" t="s">
        <v>55</v>
      </c>
      <c r="E410" s="40" t="s">
        <v>942</v>
      </c>
    </row>
    <row r="411" spans="1:5" ht="178.5">
      <c r="A411" t="s">
        <v>57</v>
      </c>
      <c r="E411" s="39" t="s">
        <v>943</v>
      </c>
    </row>
    <row r="412" spans="1:16" ht="12.75">
      <c r="A412" t="s">
        <v>49</v>
      </c>
      <c s="34" t="s">
        <v>944</v>
      </c>
      <c s="34" t="s">
        <v>945</v>
      </c>
      <c s="35" t="s">
        <v>5</v>
      </c>
      <c s="6" t="s">
        <v>946</v>
      </c>
      <c s="36" t="s">
        <v>644</v>
      </c>
      <c s="37">
        <v>30</v>
      </c>
      <c s="36">
        <v>0</v>
      </c>
      <c s="36">
        <f>ROUND(G412*H412,6)</f>
      </c>
      <c r="L412" s="38">
        <v>0</v>
      </c>
      <c s="32">
        <f>ROUND(ROUND(L412,2)*ROUND(G412,3),2)</f>
      </c>
      <c s="36" t="s">
        <v>601</v>
      </c>
      <c>
        <f>(M412*21)/100</f>
      </c>
      <c t="s">
        <v>27</v>
      </c>
    </row>
    <row r="413" spans="1:5" ht="12.75">
      <c r="A413" s="35" t="s">
        <v>54</v>
      </c>
      <c r="E413" s="39" t="s">
        <v>5</v>
      </c>
    </row>
    <row r="414" spans="1:5" ht="12.75">
      <c r="A414" s="35" t="s">
        <v>55</v>
      </c>
      <c r="E414" s="40" t="s">
        <v>775</v>
      </c>
    </row>
    <row r="415" spans="1:5" ht="12.75">
      <c r="A415" t="s">
        <v>57</v>
      </c>
      <c r="E415" s="39" t="s">
        <v>602</v>
      </c>
    </row>
    <row r="416" spans="1:16" ht="25.5">
      <c r="A416" t="s">
        <v>49</v>
      </c>
      <c s="34" t="s">
        <v>947</v>
      </c>
      <c s="34" t="s">
        <v>948</v>
      </c>
      <c s="35" t="s">
        <v>5</v>
      </c>
      <c s="6" t="s">
        <v>949</v>
      </c>
      <c s="36" t="s">
        <v>446</v>
      </c>
      <c s="37">
        <v>2</v>
      </c>
      <c s="36">
        <v>0</v>
      </c>
      <c s="36">
        <f>ROUND(G416*H416,6)</f>
      </c>
      <c r="L416" s="38">
        <v>0</v>
      </c>
      <c s="32">
        <f>ROUND(ROUND(L416,2)*ROUND(G416,3),2)</f>
      </c>
      <c s="36" t="s">
        <v>601</v>
      </c>
      <c>
        <f>(M416*21)/100</f>
      </c>
      <c t="s">
        <v>27</v>
      </c>
    </row>
    <row r="417" spans="1:5" ht="12.75">
      <c r="A417" s="35" t="s">
        <v>54</v>
      </c>
      <c r="E417" s="39" t="s">
        <v>5</v>
      </c>
    </row>
    <row r="418" spans="1:5" ht="12.75">
      <c r="A418" s="35" t="s">
        <v>55</v>
      </c>
      <c r="E418" s="40" t="s">
        <v>775</v>
      </c>
    </row>
    <row r="419" spans="1:5" ht="12.75">
      <c r="A419" t="s">
        <v>57</v>
      </c>
      <c r="E4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952</v>
      </c>
      <c r="E8" s="30" t="s">
        <v>951</v>
      </c>
      <c r="J8" s="29">
        <f>0+J9</f>
      </c>
      <c s="29">
        <f>0+K9</f>
      </c>
      <c s="29">
        <f>0+L9</f>
      </c>
      <c s="29">
        <f>0+M9</f>
      </c>
    </row>
    <row r="9" spans="1:13" ht="12.75">
      <c r="A9" t="s">
        <v>46</v>
      </c>
      <c r="C9" s="31" t="s">
        <v>47</v>
      </c>
      <c r="E9" s="33" t="s">
        <v>566</v>
      </c>
      <c r="J9" s="32">
        <f>0</f>
      </c>
      <c s="32">
        <f>0</f>
      </c>
      <c s="32">
        <f>0+L10+L14+L18+L22+L26</f>
      </c>
      <c s="32">
        <f>0+M10+M14+M18+M22+M26</f>
      </c>
    </row>
    <row r="10" spans="1:16" ht="12.75">
      <c r="A10" t="s">
        <v>49</v>
      </c>
      <c s="34" t="s">
        <v>47</v>
      </c>
      <c s="34" t="s">
        <v>953</v>
      </c>
      <c s="35" t="s">
        <v>5</v>
      </c>
      <c s="6" t="s">
        <v>578</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579</v>
      </c>
    </row>
    <row r="13" spans="1:5" ht="51">
      <c r="A13" t="s">
        <v>57</v>
      </c>
      <c r="E13" s="39" t="s">
        <v>333</v>
      </c>
    </row>
    <row r="14" spans="1:16" ht="25.5">
      <c r="A14" t="s">
        <v>49</v>
      </c>
      <c s="34" t="s">
        <v>27</v>
      </c>
      <c s="34" t="s">
        <v>954</v>
      </c>
      <c s="35" t="s">
        <v>5</v>
      </c>
      <c s="6" t="s">
        <v>581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582</v>
      </c>
    </row>
    <row r="17" spans="1:5" ht="51">
      <c r="A17" t="s">
        <v>57</v>
      </c>
      <c r="E17" s="39" t="s">
        <v>333</v>
      </c>
    </row>
    <row r="18" spans="1:16" ht="12.75">
      <c r="A18" t="s">
        <v>49</v>
      </c>
      <c s="34" t="s">
        <v>26</v>
      </c>
      <c s="34" t="s">
        <v>955</v>
      </c>
      <c s="35" t="s">
        <v>5</v>
      </c>
      <c s="6" t="s">
        <v>584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585</v>
      </c>
    </row>
    <row r="21" spans="1:5" ht="51">
      <c r="A21" t="s">
        <v>57</v>
      </c>
      <c r="E21" s="39" t="s">
        <v>333</v>
      </c>
    </row>
    <row r="22" spans="1:16" ht="12.75">
      <c r="A22" t="s">
        <v>49</v>
      </c>
      <c s="34" t="s">
        <v>64</v>
      </c>
      <c s="34" t="s">
        <v>956</v>
      </c>
      <c s="35" t="s">
        <v>5</v>
      </c>
      <c s="6" t="s">
        <v>589</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569</v>
      </c>
    </row>
    <row r="25" spans="1:5" ht="51">
      <c r="A25" t="s">
        <v>57</v>
      </c>
      <c r="E25" s="39" t="s">
        <v>333</v>
      </c>
    </row>
    <row r="26" spans="1:16" ht="12.75">
      <c r="A26" t="s">
        <v>49</v>
      </c>
      <c s="34" t="s">
        <v>67</v>
      </c>
      <c s="34" t="s">
        <v>957</v>
      </c>
      <c s="35" t="s">
        <v>5</v>
      </c>
      <c s="6" t="s">
        <v>573</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591</v>
      </c>
    </row>
    <row r="29" spans="1:5" ht="51">
      <c r="A29" t="s">
        <v>57</v>
      </c>
      <c r="E29"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25.5">
      <c r="A8" t="s">
        <v>44</v>
      </c>
      <c r="C8" s="28" t="s">
        <v>960</v>
      </c>
      <c r="E8" s="30" t="s">
        <v>959</v>
      </c>
      <c r="J8" s="29">
        <f>0+J9+J246+J299</f>
      </c>
      <c s="29">
        <f>0+K9+K246+K299</f>
      </c>
      <c s="29">
        <f>0+L9+L246+L299</f>
      </c>
      <c s="29">
        <f>0+M9+M246+M299</f>
      </c>
    </row>
    <row r="9" spans="1:13" ht="12.75">
      <c r="A9" t="s">
        <v>46</v>
      </c>
      <c r="C9" s="31" t="s">
        <v>47</v>
      </c>
      <c r="E9" s="33" t="s">
        <v>961</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49</v>
      </c>
      <c s="34" t="s">
        <v>47</v>
      </c>
      <c s="34" t="s">
        <v>962</v>
      </c>
      <c s="35" t="s">
        <v>5</v>
      </c>
      <c s="6" t="s">
        <v>963</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57</v>
      </c>
      <c r="E13" s="39" t="s">
        <v>964</v>
      </c>
    </row>
    <row r="14" spans="1:16" ht="38.25">
      <c r="A14" t="s">
        <v>49</v>
      </c>
      <c s="34" t="s">
        <v>27</v>
      </c>
      <c s="34" t="s">
        <v>674</v>
      </c>
      <c s="35" t="s">
        <v>5</v>
      </c>
      <c s="6" t="s">
        <v>675</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965</v>
      </c>
    </row>
    <row r="17" spans="1:5" ht="12.75">
      <c r="A17" t="s">
        <v>57</v>
      </c>
      <c r="E17" s="39" t="s">
        <v>602</v>
      </c>
    </row>
    <row r="18" spans="1:16" ht="12.75">
      <c r="A18" t="s">
        <v>49</v>
      </c>
      <c s="34" t="s">
        <v>26</v>
      </c>
      <c s="34" t="s">
        <v>966</v>
      </c>
      <c s="35" t="s">
        <v>5</v>
      </c>
      <c s="6" t="s">
        <v>967</v>
      </c>
      <c s="36" t="s">
        <v>446</v>
      </c>
      <c s="37">
        <v>3</v>
      </c>
      <c s="36">
        <v>0</v>
      </c>
      <c s="36">
        <f>ROUND(G18*H18,6)</f>
      </c>
      <c r="L18" s="38">
        <v>0</v>
      </c>
      <c s="32">
        <f>ROUND(ROUND(L18,2)*ROUND(G18,3),2)</f>
      </c>
      <c s="36" t="s">
        <v>53</v>
      </c>
      <c>
        <f>(M18*21)/100</f>
      </c>
      <c t="s">
        <v>27</v>
      </c>
    </row>
    <row r="19" spans="1:5" ht="12.75">
      <c r="A19" s="35" t="s">
        <v>54</v>
      </c>
      <c r="E19" s="39" t="s">
        <v>5</v>
      </c>
    </row>
    <row r="20" spans="1:5" ht="12.75">
      <c r="A20" s="35" t="s">
        <v>55</v>
      </c>
      <c r="E20" s="40" t="s">
        <v>965</v>
      </c>
    </row>
    <row r="21" spans="1:5" ht="51">
      <c r="A21" t="s">
        <v>57</v>
      </c>
      <c r="E21" s="39" t="s">
        <v>968</v>
      </c>
    </row>
    <row r="22" spans="1:16" ht="25.5">
      <c r="A22" t="s">
        <v>49</v>
      </c>
      <c s="34" t="s">
        <v>64</v>
      </c>
      <c s="34" t="s">
        <v>677</v>
      </c>
      <c s="35" t="s">
        <v>5</v>
      </c>
      <c s="6" t="s">
        <v>678</v>
      </c>
      <c s="36" t="s">
        <v>446</v>
      </c>
      <c s="37">
        <v>3</v>
      </c>
      <c s="36">
        <v>0</v>
      </c>
      <c s="36">
        <f>ROUND(G22*H22,6)</f>
      </c>
      <c r="L22" s="38">
        <v>0</v>
      </c>
      <c s="32">
        <f>ROUND(ROUND(L22,2)*ROUND(G22,3),2)</f>
      </c>
      <c s="36" t="s">
        <v>601</v>
      </c>
      <c>
        <f>(M22*21)/100</f>
      </c>
      <c t="s">
        <v>27</v>
      </c>
    </row>
    <row r="23" spans="1:5" ht="12.75">
      <c r="A23" s="35" t="s">
        <v>54</v>
      </c>
      <c r="E23" s="39" t="s">
        <v>5</v>
      </c>
    </row>
    <row r="24" spans="1:5" ht="12.75">
      <c r="A24" s="35" t="s">
        <v>55</v>
      </c>
      <c r="E24" s="40" t="s">
        <v>965</v>
      </c>
    </row>
    <row r="25" spans="1:5" ht="12.75">
      <c r="A25" t="s">
        <v>57</v>
      </c>
      <c r="E25" s="39" t="s">
        <v>602</v>
      </c>
    </row>
    <row r="26" spans="1:16" ht="12.75">
      <c r="A26" t="s">
        <v>49</v>
      </c>
      <c s="34" t="s">
        <v>67</v>
      </c>
      <c s="34" t="s">
        <v>681</v>
      </c>
      <c s="35" t="s">
        <v>5</v>
      </c>
      <c s="6" t="s">
        <v>682</v>
      </c>
      <c s="36" t="s">
        <v>446</v>
      </c>
      <c s="37">
        <v>3</v>
      </c>
      <c s="36">
        <v>0</v>
      </c>
      <c s="36">
        <f>ROUND(G26*H26,6)</f>
      </c>
      <c r="L26" s="38">
        <v>0</v>
      </c>
      <c s="32">
        <f>ROUND(ROUND(L26,2)*ROUND(G26,3),2)</f>
      </c>
      <c s="36" t="s">
        <v>601</v>
      </c>
      <c>
        <f>(M26*21)/100</f>
      </c>
      <c t="s">
        <v>27</v>
      </c>
    </row>
    <row r="27" spans="1:5" ht="12.75">
      <c r="A27" s="35" t="s">
        <v>54</v>
      </c>
      <c r="E27" s="39" t="s">
        <v>5</v>
      </c>
    </row>
    <row r="28" spans="1:5" ht="12.75">
      <c r="A28" s="35" t="s">
        <v>55</v>
      </c>
      <c r="E28" s="40" t="s">
        <v>965</v>
      </c>
    </row>
    <row r="29" spans="1:5" ht="12.75">
      <c r="A29" t="s">
        <v>57</v>
      </c>
      <c r="E29" s="39" t="s">
        <v>602</v>
      </c>
    </row>
    <row r="30" spans="1:16" ht="12.75">
      <c r="A30" t="s">
        <v>49</v>
      </c>
      <c s="34" t="s">
        <v>70</v>
      </c>
      <c s="34" t="s">
        <v>969</v>
      </c>
      <c s="35" t="s">
        <v>5</v>
      </c>
      <c s="6" t="s">
        <v>970</v>
      </c>
      <c s="36" t="s">
        <v>446</v>
      </c>
      <c s="37">
        <v>1</v>
      </c>
      <c s="36">
        <v>0</v>
      </c>
      <c s="36">
        <f>ROUND(G30*H30,6)</f>
      </c>
      <c r="L30" s="38">
        <v>0</v>
      </c>
      <c s="32">
        <f>ROUND(ROUND(L30,2)*ROUND(G30,3),2)</f>
      </c>
      <c s="36" t="s">
        <v>601</v>
      </c>
      <c>
        <f>(M30*21)/100</f>
      </c>
      <c t="s">
        <v>27</v>
      </c>
    </row>
    <row r="31" spans="1:5" ht="12.75">
      <c r="A31" s="35" t="s">
        <v>54</v>
      </c>
      <c r="E31" s="39" t="s">
        <v>5</v>
      </c>
    </row>
    <row r="32" spans="1:5" ht="12.75">
      <c r="A32" s="35" t="s">
        <v>55</v>
      </c>
      <c r="E32" s="40" t="s">
        <v>971</v>
      </c>
    </row>
    <row r="33" spans="1:5" ht="12.75">
      <c r="A33" t="s">
        <v>57</v>
      </c>
      <c r="E33" s="39" t="s">
        <v>602</v>
      </c>
    </row>
    <row r="34" spans="1:16" ht="25.5">
      <c r="A34" t="s">
        <v>49</v>
      </c>
      <c s="34" t="s">
        <v>75</v>
      </c>
      <c s="34" t="s">
        <v>705</v>
      </c>
      <c s="35" t="s">
        <v>5</v>
      </c>
      <c s="6" t="s">
        <v>706</v>
      </c>
      <c s="36" t="s">
        <v>446</v>
      </c>
      <c s="37">
        <v>4</v>
      </c>
      <c s="36">
        <v>0</v>
      </c>
      <c s="36">
        <f>ROUND(G34*H34,6)</f>
      </c>
      <c r="L34" s="38">
        <v>0</v>
      </c>
      <c s="32">
        <f>ROUND(ROUND(L34,2)*ROUND(G34,3),2)</f>
      </c>
      <c s="36" t="s">
        <v>601</v>
      </c>
      <c>
        <f>(M34*21)/100</f>
      </c>
      <c t="s">
        <v>27</v>
      </c>
    </row>
    <row r="35" spans="1:5" ht="12.75">
      <c r="A35" s="35" t="s">
        <v>54</v>
      </c>
      <c r="E35" s="39" t="s">
        <v>5</v>
      </c>
    </row>
    <row r="36" spans="1:5" ht="25.5">
      <c r="A36" s="35" t="s">
        <v>55</v>
      </c>
      <c r="E36" s="40" t="s">
        <v>972</v>
      </c>
    </row>
    <row r="37" spans="1:5" ht="12.75">
      <c r="A37" t="s">
        <v>57</v>
      </c>
      <c r="E37" s="39" t="s">
        <v>602</v>
      </c>
    </row>
    <row r="38" spans="1:16" ht="12.75">
      <c r="A38" t="s">
        <v>49</v>
      </c>
      <c s="34" t="s">
        <v>100</v>
      </c>
      <c s="34" t="s">
        <v>708</v>
      </c>
      <c s="35" t="s">
        <v>5</v>
      </c>
      <c s="6" t="s">
        <v>709</v>
      </c>
      <c s="36" t="s">
        <v>446</v>
      </c>
      <c s="37">
        <v>4</v>
      </c>
      <c s="36">
        <v>0</v>
      </c>
      <c s="36">
        <f>ROUND(G38*H38,6)</f>
      </c>
      <c r="L38" s="38">
        <v>0</v>
      </c>
      <c s="32">
        <f>ROUND(ROUND(L38,2)*ROUND(G38,3),2)</f>
      </c>
      <c s="36" t="s">
        <v>601</v>
      </c>
      <c>
        <f>(M38*21)/100</f>
      </c>
      <c t="s">
        <v>27</v>
      </c>
    </row>
    <row r="39" spans="1:5" ht="12.75">
      <c r="A39" s="35" t="s">
        <v>54</v>
      </c>
      <c r="E39" s="39" t="s">
        <v>5</v>
      </c>
    </row>
    <row r="40" spans="1:5" ht="25.5">
      <c r="A40" s="35" t="s">
        <v>55</v>
      </c>
      <c r="E40" s="40" t="s">
        <v>972</v>
      </c>
    </row>
    <row r="41" spans="1:5" ht="12.75">
      <c r="A41" t="s">
        <v>57</v>
      </c>
      <c r="E41" s="39" t="s">
        <v>602</v>
      </c>
    </row>
    <row r="42" spans="1:16" ht="12.75">
      <c r="A42" t="s">
        <v>49</v>
      </c>
      <c s="34" t="s">
        <v>104</v>
      </c>
      <c s="34" t="s">
        <v>973</v>
      </c>
      <c s="35" t="s">
        <v>5</v>
      </c>
      <c s="6" t="s">
        <v>974</v>
      </c>
      <c s="36" t="s">
        <v>644</v>
      </c>
      <c s="37">
        <v>3</v>
      </c>
      <c s="36">
        <v>0</v>
      </c>
      <c s="36">
        <f>ROUND(G42*H42,6)</f>
      </c>
      <c r="L42" s="38">
        <v>0</v>
      </c>
      <c s="32">
        <f>ROUND(ROUND(L42,2)*ROUND(G42,3),2)</f>
      </c>
      <c s="36" t="s">
        <v>53</v>
      </c>
      <c>
        <f>(M42*21)/100</f>
      </c>
      <c t="s">
        <v>27</v>
      </c>
    </row>
    <row r="43" spans="1:5" ht="12.75">
      <c r="A43" s="35" t="s">
        <v>54</v>
      </c>
      <c r="E43" s="39" t="s">
        <v>5</v>
      </c>
    </row>
    <row r="44" spans="1:5" ht="12.75">
      <c r="A44" s="35" t="s">
        <v>55</v>
      </c>
      <c r="E44" s="40" t="s">
        <v>975</v>
      </c>
    </row>
    <row r="45" spans="1:5" ht="191.25">
      <c r="A45" t="s">
        <v>57</v>
      </c>
      <c r="E45" s="39" t="s">
        <v>976</v>
      </c>
    </row>
    <row r="46" spans="1:16" ht="25.5">
      <c r="A46" t="s">
        <v>49</v>
      </c>
      <c s="34" t="s">
        <v>108</v>
      </c>
      <c s="34" t="s">
        <v>977</v>
      </c>
      <c s="35" t="s">
        <v>5</v>
      </c>
      <c s="6" t="s">
        <v>978</v>
      </c>
      <c s="36" t="s">
        <v>446</v>
      </c>
      <c s="37">
        <v>1</v>
      </c>
      <c s="36">
        <v>0</v>
      </c>
      <c s="36">
        <f>ROUND(G46*H46,6)</f>
      </c>
      <c r="L46" s="38">
        <v>0</v>
      </c>
      <c s="32">
        <f>ROUND(ROUND(L46,2)*ROUND(G46,3),2)</f>
      </c>
      <c s="36" t="s">
        <v>53</v>
      </c>
      <c>
        <f>(M46*21)/100</f>
      </c>
      <c t="s">
        <v>27</v>
      </c>
    </row>
    <row r="47" spans="1:5" ht="12.75">
      <c r="A47" s="35" t="s">
        <v>54</v>
      </c>
      <c r="E47" s="39" t="s">
        <v>5</v>
      </c>
    </row>
    <row r="48" spans="1:5" ht="12.75">
      <c r="A48" s="35" t="s">
        <v>55</v>
      </c>
      <c r="E48" s="40" t="s">
        <v>979</v>
      </c>
    </row>
    <row r="49" spans="1:5" ht="229.5">
      <c r="A49" t="s">
        <v>57</v>
      </c>
      <c r="E49" s="39" t="s">
        <v>980</v>
      </c>
    </row>
    <row r="50" spans="1:16" ht="12.75">
      <c r="A50" t="s">
        <v>49</v>
      </c>
      <c s="34" t="s">
        <v>111</v>
      </c>
      <c s="34" t="s">
        <v>724</v>
      </c>
      <c s="35" t="s">
        <v>5</v>
      </c>
      <c s="6" t="s">
        <v>725</v>
      </c>
      <c s="36" t="s">
        <v>446</v>
      </c>
      <c s="37">
        <v>1</v>
      </c>
      <c s="36">
        <v>0</v>
      </c>
      <c s="36">
        <f>ROUND(G50*H50,6)</f>
      </c>
      <c r="L50" s="38">
        <v>0</v>
      </c>
      <c s="32">
        <f>ROUND(ROUND(L50,2)*ROUND(G50,3),2)</f>
      </c>
      <c s="36" t="s">
        <v>601</v>
      </c>
      <c>
        <f>(M50*21)/100</f>
      </c>
      <c t="s">
        <v>27</v>
      </c>
    </row>
    <row r="51" spans="1:5" ht="12.75">
      <c r="A51" s="35" t="s">
        <v>54</v>
      </c>
      <c r="E51" s="39" t="s">
        <v>5</v>
      </c>
    </row>
    <row r="52" spans="1:5" ht="12.75">
      <c r="A52" s="35" t="s">
        <v>55</v>
      </c>
      <c r="E52" s="40" t="s">
        <v>979</v>
      </c>
    </row>
    <row r="53" spans="1:5" ht="12.75">
      <c r="A53" t="s">
        <v>57</v>
      </c>
      <c r="E53" s="39" t="s">
        <v>602</v>
      </c>
    </row>
    <row r="54" spans="1:16" ht="25.5">
      <c r="A54" t="s">
        <v>49</v>
      </c>
      <c s="34" t="s">
        <v>114</v>
      </c>
      <c s="34" t="s">
        <v>718</v>
      </c>
      <c s="35" t="s">
        <v>5</v>
      </c>
      <c s="6" t="s">
        <v>719</v>
      </c>
      <c s="36" t="s">
        <v>446</v>
      </c>
      <c s="37">
        <v>1</v>
      </c>
      <c s="36">
        <v>0</v>
      </c>
      <c s="36">
        <f>ROUND(G54*H54,6)</f>
      </c>
      <c r="L54" s="38">
        <v>0</v>
      </c>
      <c s="32">
        <f>ROUND(ROUND(L54,2)*ROUND(G54,3),2)</f>
      </c>
      <c s="36" t="s">
        <v>601</v>
      </c>
      <c>
        <f>(M54*21)/100</f>
      </c>
      <c t="s">
        <v>27</v>
      </c>
    </row>
    <row r="55" spans="1:5" ht="12.75">
      <c r="A55" s="35" t="s">
        <v>54</v>
      </c>
      <c r="E55" s="39" t="s">
        <v>5</v>
      </c>
    </row>
    <row r="56" spans="1:5" ht="12.75">
      <c r="A56" s="35" t="s">
        <v>55</v>
      </c>
      <c r="E56" s="40" t="s">
        <v>979</v>
      </c>
    </row>
    <row r="57" spans="1:5" ht="12.75">
      <c r="A57" t="s">
        <v>57</v>
      </c>
      <c r="E57" s="39" t="s">
        <v>602</v>
      </c>
    </row>
    <row r="58" spans="1:16" ht="25.5">
      <c r="A58" t="s">
        <v>49</v>
      </c>
      <c s="34" t="s">
        <v>117</v>
      </c>
      <c s="34" t="s">
        <v>981</v>
      </c>
      <c s="35" t="s">
        <v>5</v>
      </c>
      <c s="6" t="s">
        <v>982</v>
      </c>
      <c s="36" t="s">
        <v>446</v>
      </c>
      <c s="37">
        <v>1</v>
      </c>
      <c s="36">
        <v>0</v>
      </c>
      <c s="36">
        <f>ROUND(G58*H58,6)</f>
      </c>
      <c r="L58" s="38">
        <v>0</v>
      </c>
      <c s="32">
        <f>ROUND(ROUND(L58,2)*ROUND(G58,3),2)</f>
      </c>
      <c s="36" t="s">
        <v>601</v>
      </c>
      <c>
        <f>(M58*21)/100</f>
      </c>
      <c t="s">
        <v>27</v>
      </c>
    </row>
    <row r="59" spans="1:5" ht="12.75">
      <c r="A59" s="35" t="s">
        <v>54</v>
      </c>
      <c r="E59" s="39" t="s">
        <v>5</v>
      </c>
    </row>
    <row r="60" spans="1:5" ht="12.75">
      <c r="A60" s="35" t="s">
        <v>55</v>
      </c>
      <c r="E60" s="40" t="s">
        <v>983</v>
      </c>
    </row>
    <row r="61" spans="1:5" ht="12.75">
      <c r="A61" t="s">
        <v>57</v>
      </c>
      <c r="E61" s="39" t="s">
        <v>602</v>
      </c>
    </row>
    <row r="62" spans="1:16" ht="12.75">
      <c r="A62" t="s">
        <v>49</v>
      </c>
      <c s="34" t="s">
        <v>120</v>
      </c>
      <c s="34" t="s">
        <v>984</v>
      </c>
      <c s="35" t="s">
        <v>5</v>
      </c>
      <c s="6" t="s">
        <v>985</v>
      </c>
      <c s="36" t="s">
        <v>446</v>
      </c>
      <c s="37">
        <v>1</v>
      </c>
      <c s="36">
        <v>0</v>
      </c>
      <c s="36">
        <f>ROUND(G62*H62,6)</f>
      </c>
      <c r="L62" s="38">
        <v>0</v>
      </c>
      <c s="32">
        <f>ROUND(ROUND(L62,2)*ROUND(G62,3),2)</f>
      </c>
      <c s="36" t="s">
        <v>601</v>
      </c>
      <c>
        <f>(M62*21)/100</f>
      </c>
      <c t="s">
        <v>27</v>
      </c>
    </row>
    <row r="63" spans="1:5" ht="12.75">
      <c r="A63" s="35" t="s">
        <v>54</v>
      </c>
      <c r="E63" s="39" t="s">
        <v>5</v>
      </c>
    </row>
    <row r="64" spans="1:5" ht="25.5">
      <c r="A64" s="35" t="s">
        <v>55</v>
      </c>
      <c r="E64" s="40" t="s">
        <v>972</v>
      </c>
    </row>
    <row r="65" spans="1:5" ht="12.75">
      <c r="A65" t="s">
        <v>57</v>
      </c>
      <c r="E65" s="39" t="s">
        <v>602</v>
      </c>
    </row>
    <row r="66" spans="1:16" ht="12.75">
      <c r="A66" t="s">
        <v>49</v>
      </c>
      <c s="34" t="s">
        <v>123</v>
      </c>
      <c s="34" t="s">
        <v>735</v>
      </c>
      <c s="35" t="s">
        <v>5</v>
      </c>
      <c s="6" t="s">
        <v>736</v>
      </c>
      <c s="36" t="s">
        <v>446</v>
      </c>
      <c s="37">
        <v>1</v>
      </c>
      <c s="36">
        <v>0</v>
      </c>
      <c s="36">
        <f>ROUND(G66*H66,6)</f>
      </c>
      <c r="L66" s="38">
        <v>0</v>
      </c>
      <c s="32">
        <f>ROUND(ROUND(L66,2)*ROUND(G66,3),2)</f>
      </c>
      <c s="36" t="s">
        <v>601</v>
      </c>
      <c>
        <f>(M66*21)/100</f>
      </c>
      <c t="s">
        <v>27</v>
      </c>
    </row>
    <row r="67" spans="1:5" ht="12.75">
      <c r="A67" s="35" t="s">
        <v>54</v>
      </c>
      <c r="E67" s="39" t="s">
        <v>5</v>
      </c>
    </row>
    <row r="68" spans="1:5" ht="25.5">
      <c r="A68" s="35" t="s">
        <v>55</v>
      </c>
      <c r="E68" s="40" t="s">
        <v>972</v>
      </c>
    </row>
    <row r="69" spans="1:5" ht="12.75">
      <c r="A69" t="s">
        <v>57</v>
      </c>
      <c r="E69" s="39" t="s">
        <v>602</v>
      </c>
    </row>
    <row r="70" spans="1:16" ht="12.75">
      <c r="A70" t="s">
        <v>49</v>
      </c>
      <c s="34" t="s">
        <v>127</v>
      </c>
      <c s="34" t="s">
        <v>742</v>
      </c>
      <c s="35" t="s">
        <v>5</v>
      </c>
      <c s="6" t="s">
        <v>743</v>
      </c>
      <c s="36" t="s">
        <v>446</v>
      </c>
      <c s="37">
        <v>1</v>
      </c>
      <c s="36">
        <v>0</v>
      </c>
      <c s="36">
        <f>ROUND(G70*H70,6)</f>
      </c>
      <c r="L70" s="38">
        <v>0</v>
      </c>
      <c s="32">
        <f>ROUND(ROUND(L70,2)*ROUND(G70,3),2)</f>
      </c>
      <c s="36" t="s">
        <v>601</v>
      </c>
      <c>
        <f>(M70*21)/100</f>
      </c>
      <c t="s">
        <v>27</v>
      </c>
    </row>
    <row r="71" spans="1:5" ht="12.75">
      <c r="A71" s="35" t="s">
        <v>54</v>
      </c>
      <c r="E71" s="39" t="s">
        <v>5</v>
      </c>
    </row>
    <row r="72" spans="1:5" ht="25.5">
      <c r="A72" s="35" t="s">
        <v>55</v>
      </c>
      <c r="E72" s="40" t="s">
        <v>972</v>
      </c>
    </row>
    <row r="73" spans="1:5" ht="12.75">
      <c r="A73" t="s">
        <v>57</v>
      </c>
      <c r="E73" s="39" t="s">
        <v>602</v>
      </c>
    </row>
    <row r="74" spans="1:16" ht="12.75">
      <c r="A74" t="s">
        <v>49</v>
      </c>
      <c s="34" t="s">
        <v>132</v>
      </c>
      <c s="34" t="s">
        <v>738</v>
      </c>
      <c s="35" t="s">
        <v>5</v>
      </c>
      <c s="6" t="s">
        <v>739</v>
      </c>
      <c s="36" t="s">
        <v>446</v>
      </c>
      <c s="37">
        <v>1</v>
      </c>
      <c s="36">
        <v>0</v>
      </c>
      <c s="36">
        <f>ROUND(G74*H74,6)</f>
      </c>
      <c r="L74" s="38">
        <v>0</v>
      </c>
      <c s="32">
        <f>ROUND(ROUND(L74,2)*ROUND(G74,3),2)</f>
      </c>
      <c s="36" t="s">
        <v>601</v>
      </c>
      <c>
        <f>(M74*21)/100</f>
      </c>
      <c t="s">
        <v>27</v>
      </c>
    </row>
    <row r="75" spans="1:5" ht="12.75">
      <c r="A75" s="35" t="s">
        <v>54</v>
      </c>
      <c r="E75" s="39" t="s">
        <v>5</v>
      </c>
    </row>
    <row r="76" spans="1:5" ht="12.75">
      <c r="A76" s="35" t="s">
        <v>55</v>
      </c>
      <c r="E76" s="40" t="s">
        <v>983</v>
      </c>
    </row>
    <row r="77" spans="1:5" ht="12.75">
      <c r="A77" t="s">
        <v>57</v>
      </c>
      <c r="E77" s="39" t="s">
        <v>602</v>
      </c>
    </row>
    <row r="78" spans="1:16" ht="12.75">
      <c r="A78" t="s">
        <v>49</v>
      </c>
      <c s="34" t="s">
        <v>135</v>
      </c>
      <c s="34" t="s">
        <v>804</v>
      </c>
      <c s="35" t="s">
        <v>5</v>
      </c>
      <c s="6" t="s">
        <v>805</v>
      </c>
      <c s="36" t="s">
        <v>644</v>
      </c>
      <c s="37">
        <v>35</v>
      </c>
      <c s="36">
        <v>0</v>
      </c>
      <c s="36">
        <f>ROUND(G78*H78,6)</f>
      </c>
      <c r="L78" s="38">
        <v>0</v>
      </c>
      <c s="32">
        <f>ROUND(ROUND(L78,2)*ROUND(G78,3),2)</f>
      </c>
      <c s="36" t="s">
        <v>601</v>
      </c>
      <c>
        <f>(M78*21)/100</f>
      </c>
      <c t="s">
        <v>27</v>
      </c>
    </row>
    <row r="79" spans="1:5" ht="12.75">
      <c r="A79" s="35" t="s">
        <v>54</v>
      </c>
      <c r="E79" s="39" t="s">
        <v>5</v>
      </c>
    </row>
    <row r="80" spans="1:5" ht="25.5">
      <c r="A80" s="35" t="s">
        <v>55</v>
      </c>
      <c r="E80" s="40" t="s">
        <v>972</v>
      </c>
    </row>
    <row r="81" spans="1:5" ht="12.75">
      <c r="A81" t="s">
        <v>57</v>
      </c>
      <c r="E81" s="39" t="s">
        <v>602</v>
      </c>
    </row>
    <row r="82" spans="1:16" ht="12.75">
      <c r="A82" t="s">
        <v>49</v>
      </c>
      <c s="34" t="s">
        <v>138</v>
      </c>
      <c s="34" t="s">
        <v>986</v>
      </c>
      <c s="35" t="s">
        <v>5</v>
      </c>
      <c s="6" t="s">
        <v>987</v>
      </c>
      <c s="36" t="s">
        <v>446</v>
      </c>
      <c s="37">
        <v>45</v>
      </c>
      <c s="36">
        <v>0</v>
      </c>
      <c s="36">
        <f>ROUND(G82*H82,6)</f>
      </c>
      <c r="L82" s="38">
        <v>0</v>
      </c>
      <c s="32">
        <f>ROUND(ROUND(L82,2)*ROUND(G82,3),2)</f>
      </c>
      <c s="36" t="s">
        <v>601</v>
      </c>
      <c>
        <f>(M82*21)/100</f>
      </c>
      <c t="s">
        <v>27</v>
      </c>
    </row>
    <row r="83" spans="1:5" ht="12.75">
      <c r="A83" s="35" t="s">
        <v>54</v>
      </c>
      <c r="E83" s="39" t="s">
        <v>5</v>
      </c>
    </row>
    <row r="84" spans="1:5" ht="25.5">
      <c r="A84" s="35" t="s">
        <v>55</v>
      </c>
      <c r="E84" s="40" t="s">
        <v>972</v>
      </c>
    </row>
    <row r="85" spans="1:5" ht="12.75">
      <c r="A85" t="s">
        <v>57</v>
      </c>
      <c r="E85" s="39" t="s">
        <v>602</v>
      </c>
    </row>
    <row r="86" spans="1:16" ht="12.75">
      <c r="A86" t="s">
        <v>49</v>
      </c>
      <c s="34" t="s">
        <v>141</v>
      </c>
      <c s="34" t="s">
        <v>777</v>
      </c>
      <c s="35" t="s">
        <v>5</v>
      </c>
      <c s="6" t="s">
        <v>778</v>
      </c>
      <c s="36" t="s">
        <v>644</v>
      </c>
      <c s="37">
        <v>15</v>
      </c>
      <c s="36">
        <v>0</v>
      </c>
      <c s="36">
        <f>ROUND(G86*H86,6)</f>
      </c>
      <c r="L86" s="38">
        <v>0</v>
      </c>
      <c s="32">
        <f>ROUND(ROUND(L86,2)*ROUND(G86,3),2)</f>
      </c>
      <c s="36" t="s">
        <v>601</v>
      </c>
      <c>
        <f>(M86*21)/100</f>
      </c>
      <c t="s">
        <v>27</v>
      </c>
    </row>
    <row r="87" spans="1:5" ht="12.75">
      <c r="A87" s="35" t="s">
        <v>54</v>
      </c>
      <c r="E87" s="39" t="s">
        <v>5</v>
      </c>
    </row>
    <row r="88" spans="1:5" ht="12.75">
      <c r="A88" s="35" t="s">
        <v>55</v>
      </c>
      <c r="E88" s="40" t="s">
        <v>988</v>
      </c>
    </row>
    <row r="89" spans="1:5" ht="12.75">
      <c r="A89" t="s">
        <v>57</v>
      </c>
      <c r="E89" s="39" t="s">
        <v>602</v>
      </c>
    </row>
    <row r="90" spans="1:16" ht="25.5">
      <c r="A90" t="s">
        <v>49</v>
      </c>
      <c s="34" t="s">
        <v>144</v>
      </c>
      <c s="34" t="s">
        <v>989</v>
      </c>
      <c s="35" t="s">
        <v>5</v>
      </c>
      <c s="6" t="s">
        <v>990</v>
      </c>
      <c s="36" t="s">
        <v>446</v>
      </c>
      <c s="37">
        <v>6</v>
      </c>
      <c s="36">
        <v>0</v>
      </c>
      <c s="36">
        <f>ROUND(G90*H90,6)</f>
      </c>
      <c r="L90" s="38">
        <v>0</v>
      </c>
      <c s="32">
        <f>ROUND(ROUND(L90,2)*ROUND(G90,3),2)</f>
      </c>
      <c s="36" t="s">
        <v>601</v>
      </c>
      <c>
        <f>(M90*21)/100</f>
      </c>
      <c t="s">
        <v>27</v>
      </c>
    </row>
    <row r="91" spans="1:5" ht="12.75">
      <c r="A91" s="35" t="s">
        <v>54</v>
      </c>
      <c r="E91" s="39" t="s">
        <v>5</v>
      </c>
    </row>
    <row r="92" spans="1:5" ht="12.75">
      <c r="A92" s="35" t="s">
        <v>55</v>
      </c>
      <c r="E92" s="40" t="s">
        <v>991</v>
      </c>
    </row>
    <row r="93" spans="1:5" ht="12.75">
      <c r="A93" t="s">
        <v>57</v>
      </c>
      <c r="E93" s="39" t="s">
        <v>602</v>
      </c>
    </row>
    <row r="94" spans="1:16" ht="38.25">
      <c r="A94" t="s">
        <v>49</v>
      </c>
      <c s="34" t="s">
        <v>147</v>
      </c>
      <c s="34" t="s">
        <v>692</v>
      </c>
      <c s="35" t="s">
        <v>5</v>
      </c>
      <c s="6" t="s">
        <v>693</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971</v>
      </c>
    </row>
    <row r="97" spans="1:5" ht="12.75">
      <c r="A97" t="s">
        <v>57</v>
      </c>
      <c r="E97" s="39" t="s">
        <v>602</v>
      </c>
    </row>
    <row r="98" spans="1:16" ht="38.25">
      <c r="A98" t="s">
        <v>49</v>
      </c>
      <c s="34" t="s">
        <v>150</v>
      </c>
      <c s="34" t="s">
        <v>686</v>
      </c>
      <c s="35" t="s">
        <v>5</v>
      </c>
      <c s="6" t="s">
        <v>687</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992</v>
      </c>
    </row>
    <row r="101" spans="1:5" ht="12.75">
      <c r="A101" t="s">
        <v>57</v>
      </c>
      <c r="E101" s="39" t="s">
        <v>602</v>
      </c>
    </row>
    <row r="102" spans="1:16" ht="12.75">
      <c r="A102" t="s">
        <v>49</v>
      </c>
      <c s="34" t="s">
        <v>737</v>
      </c>
      <c s="34" t="s">
        <v>856</v>
      </c>
      <c s="35" t="s">
        <v>5</v>
      </c>
      <c s="6" t="s">
        <v>857</v>
      </c>
      <c s="36" t="s">
        <v>446</v>
      </c>
      <c s="37">
        <v>5</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row r="106" spans="1:16" ht="12.75">
      <c r="A106" t="s">
        <v>49</v>
      </c>
      <c s="34" t="s">
        <v>741</v>
      </c>
      <c s="34" t="s">
        <v>993</v>
      </c>
      <c s="35" t="s">
        <v>5</v>
      </c>
      <c s="6" t="s">
        <v>994</v>
      </c>
      <c s="36" t="s">
        <v>446</v>
      </c>
      <c s="37">
        <v>1</v>
      </c>
      <c s="36">
        <v>0</v>
      </c>
      <c s="36">
        <f>ROUND(G106*H106,6)</f>
      </c>
      <c r="L106" s="38">
        <v>0</v>
      </c>
      <c s="32">
        <f>ROUND(ROUND(L106,2)*ROUND(G106,3),2)</f>
      </c>
      <c s="36" t="s">
        <v>601</v>
      </c>
      <c>
        <f>(M106*21)/100</f>
      </c>
      <c t="s">
        <v>27</v>
      </c>
    </row>
    <row r="107" spans="1:5" ht="12.75">
      <c r="A107" s="35" t="s">
        <v>54</v>
      </c>
      <c r="E107" s="39" t="s">
        <v>5</v>
      </c>
    </row>
    <row r="108" spans="1:5" ht="12.75">
      <c r="A108" s="35" t="s">
        <v>55</v>
      </c>
      <c r="E108" s="40" t="s">
        <v>995</v>
      </c>
    </row>
    <row r="109" spans="1:5" ht="12.75">
      <c r="A109" t="s">
        <v>57</v>
      </c>
      <c r="E109" s="39" t="s">
        <v>602</v>
      </c>
    </row>
    <row r="110" spans="1:16" ht="12.75">
      <c r="A110" t="s">
        <v>49</v>
      </c>
      <c s="34" t="s">
        <v>745</v>
      </c>
      <c s="34" t="s">
        <v>996</v>
      </c>
      <c s="35" t="s">
        <v>5</v>
      </c>
      <c s="6" t="s">
        <v>997</v>
      </c>
      <c s="36" t="s">
        <v>644</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998</v>
      </c>
    </row>
    <row r="113" spans="1:5" ht="12.75">
      <c r="A113" t="s">
        <v>57</v>
      </c>
      <c r="E113" s="39" t="s">
        <v>602</v>
      </c>
    </row>
    <row r="114" spans="1:16" ht="12.75">
      <c r="A114" t="s">
        <v>49</v>
      </c>
      <c s="34" t="s">
        <v>749</v>
      </c>
      <c s="34" t="s">
        <v>999</v>
      </c>
      <c s="35" t="s">
        <v>5</v>
      </c>
      <c s="6" t="s">
        <v>1000</v>
      </c>
      <c s="36" t="s">
        <v>644</v>
      </c>
      <c s="37">
        <v>10</v>
      </c>
      <c s="36">
        <v>0</v>
      </c>
      <c s="36">
        <f>ROUND(G114*H114,6)</f>
      </c>
      <c r="L114" s="38">
        <v>0</v>
      </c>
      <c s="32">
        <f>ROUND(ROUND(L114,2)*ROUND(G114,3),2)</f>
      </c>
      <c s="36" t="s">
        <v>601</v>
      </c>
      <c>
        <f>(M114*21)/100</f>
      </c>
      <c t="s">
        <v>27</v>
      </c>
    </row>
    <row r="115" spans="1:5" ht="12.75">
      <c r="A115" s="35" t="s">
        <v>54</v>
      </c>
      <c r="E115" s="39" t="s">
        <v>5</v>
      </c>
    </row>
    <row r="116" spans="1:5" ht="12.75">
      <c r="A116" s="35" t="s">
        <v>55</v>
      </c>
      <c r="E116" s="40" t="s">
        <v>998</v>
      </c>
    </row>
    <row r="117" spans="1:5" ht="12.75">
      <c r="A117" t="s">
        <v>57</v>
      </c>
      <c r="E117" s="39" t="s">
        <v>602</v>
      </c>
    </row>
    <row r="118" spans="1:16" ht="25.5">
      <c r="A118" t="s">
        <v>49</v>
      </c>
      <c s="34" t="s">
        <v>752</v>
      </c>
      <c s="34" t="s">
        <v>1001</v>
      </c>
      <c s="35" t="s">
        <v>5</v>
      </c>
      <c s="6" t="s">
        <v>1002</v>
      </c>
      <c s="36" t="s">
        <v>644</v>
      </c>
      <c s="37">
        <v>20</v>
      </c>
      <c s="36">
        <v>0</v>
      </c>
      <c s="36">
        <f>ROUND(G118*H118,6)</f>
      </c>
      <c r="L118" s="38">
        <v>0</v>
      </c>
      <c s="32">
        <f>ROUND(ROUND(L118,2)*ROUND(G118,3),2)</f>
      </c>
      <c s="36" t="s">
        <v>601</v>
      </c>
      <c>
        <f>(M118*21)/100</f>
      </c>
      <c t="s">
        <v>27</v>
      </c>
    </row>
    <row r="119" spans="1:5" ht="12.75">
      <c r="A119" s="35" t="s">
        <v>54</v>
      </c>
      <c r="E119" s="39" t="s">
        <v>5</v>
      </c>
    </row>
    <row r="120" spans="1:5" ht="12.75">
      <c r="A120" s="35" t="s">
        <v>55</v>
      </c>
      <c r="E120" s="40" t="s">
        <v>1003</v>
      </c>
    </row>
    <row r="121" spans="1:5" ht="12.75">
      <c r="A121" t="s">
        <v>57</v>
      </c>
      <c r="E121" s="39" t="s">
        <v>602</v>
      </c>
    </row>
    <row r="122" spans="1:16" ht="25.5">
      <c r="A122" t="s">
        <v>49</v>
      </c>
      <c s="34" t="s">
        <v>756</v>
      </c>
      <c s="34" t="s">
        <v>789</v>
      </c>
      <c s="35" t="s">
        <v>5</v>
      </c>
      <c s="6" t="s">
        <v>790</v>
      </c>
      <c s="36" t="s">
        <v>644</v>
      </c>
      <c s="37">
        <v>15</v>
      </c>
      <c s="36">
        <v>0</v>
      </c>
      <c s="36">
        <f>ROUND(G122*H122,6)</f>
      </c>
      <c r="L122" s="38">
        <v>0</v>
      </c>
      <c s="32">
        <f>ROUND(ROUND(L122,2)*ROUND(G122,3),2)</f>
      </c>
      <c s="36" t="s">
        <v>601</v>
      </c>
      <c>
        <f>(M122*21)/100</f>
      </c>
      <c t="s">
        <v>27</v>
      </c>
    </row>
    <row r="123" spans="1:5" ht="12.75">
      <c r="A123" s="35" t="s">
        <v>54</v>
      </c>
      <c r="E123" s="39" t="s">
        <v>5</v>
      </c>
    </row>
    <row r="124" spans="1:5" ht="12.75">
      <c r="A124" s="35" t="s">
        <v>55</v>
      </c>
      <c r="E124" s="40" t="s">
        <v>988</v>
      </c>
    </row>
    <row r="125" spans="1:5" ht="12.75">
      <c r="A125" t="s">
        <v>57</v>
      </c>
      <c r="E125" s="39" t="s">
        <v>602</v>
      </c>
    </row>
    <row r="126" spans="1:16" ht="12.75">
      <c r="A126" t="s">
        <v>49</v>
      </c>
      <c s="34" t="s">
        <v>760</v>
      </c>
      <c s="34" t="s">
        <v>780</v>
      </c>
      <c s="35" t="s">
        <v>5</v>
      </c>
      <c s="6" t="s">
        <v>781</v>
      </c>
      <c s="36" t="s">
        <v>644</v>
      </c>
      <c s="37">
        <v>5</v>
      </c>
      <c s="36">
        <v>0</v>
      </c>
      <c s="36">
        <f>ROUND(G126*H126,6)</f>
      </c>
      <c r="L126" s="38">
        <v>0</v>
      </c>
      <c s="32">
        <f>ROUND(ROUND(L126,2)*ROUND(G126,3),2)</f>
      </c>
      <c s="36" t="s">
        <v>601</v>
      </c>
      <c>
        <f>(M126*21)/100</f>
      </c>
      <c t="s">
        <v>27</v>
      </c>
    </row>
    <row r="127" spans="1:5" ht="12.75">
      <c r="A127" s="35" t="s">
        <v>54</v>
      </c>
      <c r="E127" s="39" t="s">
        <v>5</v>
      </c>
    </row>
    <row r="128" spans="1:5" ht="12.75">
      <c r="A128" s="35" t="s">
        <v>55</v>
      </c>
      <c r="E128" s="40" t="s">
        <v>1004</v>
      </c>
    </row>
    <row r="129" spans="1:5" ht="12.75">
      <c r="A129" t="s">
        <v>57</v>
      </c>
      <c r="E129" s="39" t="s">
        <v>602</v>
      </c>
    </row>
    <row r="130" spans="1:16" ht="25.5">
      <c r="A130" t="s">
        <v>49</v>
      </c>
      <c s="34" t="s">
        <v>764</v>
      </c>
      <c s="34" t="s">
        <v>866</v>
      </c>
      <c s="35" t="s">
        <v>5</v>
      </c>
      <c s="6" t="s">
        <v>867</v>
      </c>
      <c s="36" t="s">
        <v>446</v>
      </c>
      <c s="37">
        <v>10</v>
      </c>
      <c s="36">
        <v>0</v>
      </c>
      <c s="36">
        <f>ROUND(G130*H130,6)</f>
      </c>
      <c r="L130" s="38">
        <v>0</v>
      </c>
      <c s="32">
        <f>ROUND(ROUND(L130,2)*ROUND(G130,3),2)</f>
      </c>
      <c s="36" t="s">
        <v>601</v>
      </c>
      <c>
        <f>(M130*21)/100</f>
      </c>
      <c t="s">
        <v>27</v>
      </c>
    </row>
    <row r="131" spans="1:5" ht="12.75">
      <c r="A131" s="35" t="s">
        <v>54</v>
      </c>
      <c r="E131" s="39" t="s">
        <v>5</v>
      </c>
    </row>
    <row r="132" spans="1:5" ht="12.75">
      <c r="A132" s="35" t="s">
        <v>55</v>
      </c>
      <c r="E132" s="40" t="s">
        <v>1005</v>
      </c>
    </row>
    <row r="133" spans="1:5" ht="12.75">
      <c r="A133" t="s">
        <v>57</v>
      </c>
      <c r="E133" s="39" t="s">
        <v>602</v>
      </c>
    </row>
    <row r="134" spans="1:16" ht="25.5">
      <c r="A134" t="s">
        <v>49</v>
      </c>
      <c s="34" t="s">
        <v>768</v>
      </c>
      <c s="34" t="s">
        <v>869</v>
      </c>
      <c s="35" t="s">
        <v>5</v>
      </c>
      <c s="6" t="s">
        <v>870</v>
      </c>
      <c s="36" t="s">
        <v>446</v>
      </c>
      <c s="37">
        <v>6</v>
      </c>
      <c s="36">
        <v>0</v>
      </c>
      <c s="36">
        <f>ROUND(G134*H134,6)</f>
      </c>
      <c r="L134" s="38">
        <v>0</v>
      </c>
      <c s="32">
        <f>ROUND(ROUND(L134,2)*ROUND(G134,3),2)</f>
      </c>
      <c s="36" t="s">
        <v>601</v>
      </c>
      <c>
        <f>(M134*21)/100</f>
      </c>
      <c t="s">
        <v>27</v>
      </c>
    </row>
    <row r="135" spans="1:5" ht="12.75">
      <c r="A135" s="35" t="s">
        <v>54</v>
      </c>
      <c r="E135" s="39" t="s">
        <v>5</v>
      </c>
    </row>
    <row r="136" spans="1:5" ht="12.75">
      <c r="A136" s="35" t="s">
        <v>55</v>
      </c>
      <c r="E136" s="40" t="s">
        <v>1006</v>
      </c>
    </row>
    <row r="137" spans="1:5" ht="12.75">
      <c r="A137" t="s">
        <v>57</v>
      </c>
      <c r="E137" s="39" t="s">
        <v>602</v>
      </c>
    </row>
    <row r="138" spans="1:16" ht="25.5">
      <c r="A138" t="s">
        <v>49</v>
      </c>
      <c s="34" t="s">
        <v>772</v>
      </c>
      <c s="34" t="s">
        <v>1007</v>
      </c>
      <c s="35" t="s">
        <v>5</v>
      </c>
      <c s="6" t="s">
        <v>1008</v>
      </c>
      <c s="36" t="s">
        <v>446</v>
      </c>
      <c s="37">
        <v>8</v>
      </c>
      <c s="36">
        <v>0</v>
      </c>
      <c s="36">
        <f>ROUND(G138*H138,6)</f>
      </c>
      <c r="L138" s="38">
        <v>0</v>
      </c>
      <c s="32">
        <f>ROUND(ROUND(L138,2)*ROUND(G138,3),2)</f>
      </c>
      <c s="36" t="s">
        <v>601</v>
      </c>
      <c>
        <f>(M138*21)/100</f>
      </c>
      <c t="s">
        <v>27</v>
      </c>
    </row>
    <row r="139" spans="1:5" ht="12.75">
      <c r="A139" s="35" t="s">
        <v>54</v>
      </c>
      <c r="E139" s="39" t="s">
        <v>5</v>
      </c>
    </row>
    <row r="140" spans="1:5" ht="12.75">
      <c r="A140" s="35" t="s">
        <v>55</v>
      </c>
      <c r="E140" s="40" t="s">
        <v>1009</v>
      </c>
    </row>
    <row r="141" spans="1:5" ht="12.75">
      <c r="A141" t="s">
        <v>57</v>
      </c>
      <c r="E141" s="39" t="s">
        <v>602</v>
      </c>
    </row>
    <row r="142" spans="1:16" ht="12.75">
      <c r="A142" t="s">
        <v>49</v>
      </c>
      <c s="34" t="s">
        <v>776</v>
      </c>
      <c s="34" t="s">
        <v>889</v>
      </c>
      <c s="35" t="s">
        <v>5</v>
      </c>
      <c s="6" t="s">
        <v>890</v>
      </c>
      <c s="36" t="s">
        <v>446</v>
      </c>
      <c s="37">
        <v>3</v>
      </c>
      <c s="36">
        <v>0</v>
      </c>
      <c s="36">
        <f>ROUND(G142*H142,6)</f>
      </c>
      <c r="L142" s="38">
        <v>0</v>
      </c>
      <c s="32">
        <f>ROUND(ROUND(L142,2)*ROUND(G142,3),2)</f>
      </c>
      <c s="36" t="s">
        <v>601</v>
      </c>
      <c>
        <f>(M142*21)/100</f>
      </c>
      <c t="s">
        <v>27</v>
      </c>
    </row>
    <row r="143" spans="1:5" ht="12.75">
      <c r="A143" s="35" t="s">
        <v>54</v>
      </c>
      <c r="E143" s="39" t="s">
        <v>5</v>
      </c>
    </row>
    <row r="144" spans="1:5" ht="12.75">
      <c r="A144" s="35" t="s">
        <v>55</v>
      </c>
      <c r="E144" s="40" t="s">
        <v>1010</v>
      </c>
    </row>
    <row r="145" spans="1:5" ht="12.75">
      <c r="A145" t="s">
        <v>57</v>
      </c>
      <c r="E145" s="39" t="s">
        <v>602</v>
      </c>
    </row>
    <row r="146" spans="1:16" ht="25.5">
      <c r="A146" t="s">
        <v>49</v>
      </c>
      <c s="34" t="s">
        <v>779</v>
      </c>
      <c s="34" t="s">
        <v>893</v>
      </c>
      <c s="35" t="s">
        <v>5</v>
      </c>
      <c s="6" t="s">
        <v>894</v>
      </c>
      <c s="36" t="s">
        <v>446</v>
      </c>
      <c s="37">
        <v>3</v>
      </c>
      <c s="36">
        <v>0</v>
      </c>
      <c s="36">
        <f>ROUND(G146*H146,6)</f>
      </c>
      <c r="L146" s="38">
        <v>0</v>
      </c>
      <c s="32">
        <f>ROUND(ROUND(L146,2)*ROUND(G146,3),2)</f>
      </c>
      <c s="36" t="s">
        <v>601</v>
      </c>
      <c>
        <f>(M146*21)/100</f>
      </c>
      <c t="s">
        <v>27</v>
      </c>
    </row>
    <row r="147" spans="1:5" ht="12.75">
      <c r="A147" s="35" t="s">
        <v>54</v>
      </c>
      <c r="E147" s="39" t="s">
        <v>5</v>
      </c>
    </row>
    <row r="148" spans="1:5" ht="25.5">
      <c r="A148" s="35" t="s">
        <v>55</v>
      </c>
      <c r="E148" s="40" t="s">
        <v>972</v>
      </c>
    </row>
    <row r="149" spans="1:5" ht="12.75">
      <c r="A149" t="s">
        <v>57</v>
      </c>
      <c r="E149" s="39" t="s">
        <v>602</v>
      </c>
    </row>
    <row r="150" spans="1:16" ht="12.75">
      <c r="A150" t="s">
        <v>49</v>
      </c>
      <c s="34" t="s">
        <v>782</v>
      </c>
      <c s="34" t="s">
        <v>905</v>
      </c>
      <c s="35" t="s">
        <v>5</v>
      </c>
      <c s="6" t="s">
        <v>906</v>
      </c>
      <c s="36" t="s">
        <v>446</v>
      </c>
      <c s="37">
        <v>8</v>
      </c>
      <c s="36">
        <v>0</v>
      </c>
      <c s="36">
        <f>ROUND(G150*H150,6)</f>
      </c>
      <c r="L150" s="38">
        <v>0</v>
      </c>
      <c s="32">
        <f>ROUND(ROUND(L150,2)*ROUND(G150,3),2)</f>
      </c>
      <c s="36" t="s">
        <v>601</v>
      </c>
      <c>
        <f>(M150*21)/100</f>
      </c>
      <c t="s">
        <v>27</v>
      </c>
    </row>
    <row r="151" spans="1:5" ht="12.75">
      <c r="A151" s="35" t="s">
        <v>54</v>
      </c>
      <c r="E151" s="39" t="s">
        <v>5</v>
      </c>
    </row>
    <row r="152" spans="1:5" ht="12.75">
      <c r="A152" s="35" t="s">
        <v>55</v>
      </c>
      <c r="E152" s="40" t="s">
        <v>1009</v>
      </c>
    </row>
    <row r="153" spans="1:5" ht="12.75">
      <c r="A153" t="s">
        <v>57</v>
      </c>
      <c r="E153" s="39" t="s">
        <v>602</v>
      </c>
    </row>
    <row r="154" spans="1:16" ht="12.75">
      <c r="A154" t="s">
        <v>49</v>
      </c>
      <c s="34" t="s">
        <v>785</v>
      </c>
      <c s="34" t="s">
        <v>909</v>
      </c>
      <c s="35" t="s">
        <v>5</v>
      </c>
      <c s="6" t="s">
        <v>910</v>
      </c>
      <c s="36" t="s">
        <v>446</v>
      </c>
      <c s="37">
        <v>4</v>
      </c>
      <c s="36">
        <v>0</v>
      </c>
      <c s="36">
        <f>ROUND(G154*H154,6)</f>
      </c>
      <c r="L154" s="38">
        <v>0</v>
      </c>
      <c s="32">
        <f>ROUND(ROUND(L154,2)*ROUND(G154,3),2)</f>
      </c>
      <c s="36" t="s">
        <v>601</v>
      </c>
      <c>
        <f>(M154*21)/100</f>
      </c>
      <c t="s">
        <v>27</v>
      </c>
    </row>
    <row r="155" spans="1:5" ht="12.75">
      <c r="A155" s="35" t="s">
        <v>54</v>
      </c>
      <c r="E155" s="39" t="s">
        <v>5</v>
      </c>
    </row>
    <row r="156" spans="1:5" ht="12.75">
      <c r="A156" s="35" t="s">
        <v>55</v>
      </c>
      <c r="E156" s="40" t="s">
        <v>1011</v>
      </c>
    </row>
    <row r="157" spans="1:5" ht="12.75">
      <c r="A157" t="s">
        <v>57</v>
      </c>
      <c r="E157" s="39" t="s">
        <v>602</v>
      </c>
    </row>
    <row r="158" spans="1:16" ht="12.75">
      <c r="A158" t="s">
        <v>49</v>
      </c>
      <c s="34" t="s">
        <v>788</v>
      </c>
      <c s="34" t="s">
        <v>852</v>
      </c>
      <c s="35" t="s">
        <v>5</v>
      </c>
      <c s="6" t="s">
        <v>853</v>
      </c>
      <c s="36" t="s">
        <v>446</v>
      </c>
      <c s="37">
        <v>24</v>
      </c>
      <c s="36">
        <v>0</v>
      </c>
      <c s="36">
        <f>ROUND(G158*H158,6)</f>
      </c>
      <c r="L158" s="38">
        <v>0</v>
      </c>
      <c s="32">
        <f>ROUND(ROUND(L158,2)*ROUND(G158,3),2)</f>
      </c>
      <c s="36" t="s">
        <v>601</v>
      </c>
      <c>
        <f>(M158*21)/100</f>
      </c>
      <c t="s">
        <v>27</v>
      </c>
    </row>
    <row r="159" spans="1:5" ht="12.75">
      <c r="A159" s="35" t="s">
        <v>54</v>
      </c>
      <c r="E159" s="39" t="s">
        <v>5</v>
      </c>
    </row>
    <row r="160" spans="1:5" ht="12.75">
      <c r="A160" s="35" t="s">
        <v>55</v>
      </c>
      <c r="E160" s="40" t="s">
        <v>1012</v>
      </c>
    </row>
    <row r="161" spans="1:5" ht="12.75">
      <c r="A161" t="s">
        <v>57</v>
      </c>
      <c r="E161" s="39" t="s">
        <v>602</v>
      </c>
    </row>
    <row r="162" spans="1:16" ht="12.75">
      <c r="A162" t="s">
        <v>49</v>
      </c>
      <c s="34" t="s">
        <v>791</v>
      </c>
      <c s="34" t="s">
        <v>812</v>
      </c>
      <c s="35" t="s">
        <v>5</v>
      </c>
      <c s="6" t="s">
        <v>813</v>
      </c>
      <c s="36" t="s">
        <v>446</v>
      </c>
      <c s="37">
        <v>4</v>
      </c>
      <c s="36">
        <v>0</v>
      </c>
      <c s="36">
        <f>ROUND(G162*H162,6)</f>
      </c>
      <c r="L162" s="38">
        <v>0</v>
      </c>
      <c s="32">
        <f>ROUND(ROUND(L162,2)*ROUND(G162,3),2)</f>
      </c>
      <c s="36" t="s">
        <v>601</v>
      </c>
      <c>
        <f>(M162*21)/100</f>
      </c>
      <c t="s">
        <v>27</v>
      </c>
    </row>
    <row r="163" spans="1:5" ht="12.75">
      <c r="A163" s="35" t="s">
        <v>54</v>
      </c>
      <c r="E163" s="39" t="s">
        <v>5</v>
      </c>
    </row>
    <row r="164" spans="1:5" ht="25.5">
      <c r="A164" s="35" t="s">
        <v>55</v>
      </c>
      <c r="E164" s="40" t="s">
        <v>972</v>
      </c>
    </row>
    <row r="165" spans="1:5" ht="12.75">
      <c r="A165" t="s">
        <v>57</v>
      </c>
      <c r="E165" s="39" t="s">
        <v>602</v>
      </c>
    </row>
    <row r="166" spans="1:16" ht="12.75">
      <c r="A166" t="s">
        <v>49</v>
      </c>
      <c s="34" t="s">
        <v>794</v>
      </c>
      <c s="34" t="s">
        <v>1013</v>
      </c>
      <c s="35" t="s">
        <v>5</v>
      </c>
      <c s="6" t="s">
        <v>1014</v>
      </c>
      <c s="36" t="s">
        <v>644</v>
      </c>
      <c s="37">
        <v>15</v>
      </c>
      <c s="36">
        <v>0</v>
      </c>
      <c s="36">
        <f>ROUND(G166*H166,6)</f>
      </c>
      <c r="L166" s="38">
        <v>0</v>
      </c>
      <c s="32">
        <f>ROUND(ROUND(L166,2)*ROUND(G166,3),2)</f>
      </c>
      <c s="36" t="s">
        <v>601</v>
      </c>
      <c>
        <f>(M166*21)/100</f>
      </c>
      <c t="s">
        <v>27</v>
      </c>
    </row>
    <row r="167" spans="1:5" ht="12.75">
      <c r="A167" s="35" t="s">
        <v>54</v>
      </c>
      <c r="E167" s="39" t="s">
        <v>5</v>
      </c>
    </row>
    <row r="168" spans="1:5" ht="25.5">
      <c r="A168" s="35" t="s">
        <v>55</v>
      </c>
      <c r="E168" s="40" t="s">
        <v>972</v>
      </c>
    </row>
    <row r="169" spans="1:5" ht="12.75">
      <c r="A169" t="s">
        <v>57</v>
      </c>
      <c r="E169" s="39" t="s">
        <v>602</v>
      </c>
    </row>
    <row r="170" spans="1:16" ht="12.75">
      <c r="A170" t="s">
        <v>49</v>
      </c>
      <c s="34" t="s">
        <v>797</v>
      </c>
      <c s="34" t="s">
        <v>1015</v>
      </c>
      <c s="35" t="s">
        <v>5</v>
      </c>
      <c s="6" t="s">
        <v>1016</v>
      </c>
      <c s="36" t="s">
        <v>649</v>
      </c>
      <c s="37">
        <v>6</v>
      </c>
      <c s="36">
        <v>0</v>
      </c>
      <c s="36">
        <f>ROUND(G170*H170,6)</f>
      </c>
      <c r="L170" s="38">
        <v>0</v>
      </c>
      <c s="32">
        <f>ROUND(ROUND(L170,2)*ROUND(G170,3),2)</f>
      </c>
      <c s="36" t="s">
        <v>601</v>
      </c>
      <c>
        <f>(M170*21)/100</f>
      </c>
      <c t="s">
        <v>27</v>
      </c>
    </row>
    <row r="171" spans="1:5" ht="12.75">
      <c r="A171" s="35" t="s">
        <v>54</v>
      </c>
      <c r="E171" s="39" t="s">
        <v>5</v>
      </c>
    </row>
    <row r="172" spans="1:5" ht="25.5">
      <c r="A172" s="35" t="s">
        <v>55</v>
      </c>
      <c r="E172" s="40" t="s">
        <v>972</v>
      </c>
    </row>
    <row r="173" spans="1:5" ht="12.75">
      <c r="A173" t="s">
        <v>57</v>
      </c>
      <c r="E173" s="39" t="s">
        <v>602</v>
      </c>
    </row>
    <row r="174" spans="1:16" ht="12.75">
      <c r="A174" t="s">
        <v>49</v>
      </c>
      <c s="34" t="s">
        <v>800</v>
      </c>
      <c s="34" t="s">
        <v>647</v>
      </c>
      <c s="35" t="s">
        <v>5</v>
      </c>
      <c s="6" t="s">
        <v>648</v>
      </c>
      <c s="36" t="s">
        <v>649</v>
      </c>
      <c s="37">
        <v>2</v>
      </c>
      <c s="36">
        <v>0</v>
      </c>
      <c s="36">
        <f>ROUND(G174*H174,6)</f>
      </c>
      <c r="L174" s="38">
        <v>0</v>
      </c>
      <c s="32">
        <f>ROUND(ROUND(L174,2)*ROUND(G174,3),2)</f>
      </c>
      <c s="36" t="s">
        <v>601</v>
      </c>
      <c>
        <f>(M174*21)/100</f>
      </c>
      <c t="s">
        <v>27</v>
      </c>
    </row>
    <row r="175" spans="1:5" ht="12.75">
      <c r="A175" s="35" t="s">
        <v>54</v>
      </c>
      <c r="E175" s="39" t="s">
        <v>5</v>
      </c>
    </row>
    <row r="176" spans="1:5" ht="25.5">
      <c r="A176" s="35" t="s">
        <v>55</v>
      </c>
      <c r="E176" s="40" t="s">
        <v>972</v>
      </c>
    </row>
    <row r="177" spans="1:5" ht="12.75">
      <c r="A177" t="s">
        <v>57</v>
      </c>
      <c r="E177" s="39" t="s">
        <v>602</v>
      </c>
    </row>
    <row r="178" spans="1:16" ht="12.75">
      <c r="A178" t="s">
        <v>49</v>
      </c>
      <c s="34" t="s">
        <v>803</v>
      </c>
      <c s="34" t="s">
        <v>1017</v>
      </c>
      <c s="35" t="s">
        <v>5</v>
      </c>
      <c s="6" t="s">
        <v>1018</v>
      </c>
      <c s="36" t="s">
        <v>446</v>
      </c>
      <c s="37">
        <v>1</v>
      </c>
      <c s="36">
        <v>0</v>
      </c>
      <c s="36">
        <f>ROUND(G178*H178,6)</f>
      </c>
      <c r="L178" s="38">
        <v>0</v>
      </c>
      <c s="32">
        <f>ROUND(ROUND(L178,2)*ROUND(G178,3),2)</f>
      </c>
      <c s="36" t="s">
        <v>601</v>
      </c>
      <c>
        <f>(M178*21)/100</f>
      </c>
      <c t="s">
        <v>27</v>
      </c>
    </row>
    <row r="179" spans="1:5" ht="12.75">
      <c r="A179" s="35" t="s">
        <v>54</v>
      </c>
      <c r="E179" s="39" t="s">
        <v>5</v>
      </c>
    </row>
    <row r="180" spans="1:5" ht="25.5">
      <c r="A180" s="35" t="s">
        <v>55</v>
      </c>
      <c r="E180" s="40" t="s">
        <v>972</v>
      </c>
    </row>
    <row r="181" spans="1:5" ht="12.75">
      <c r="A181" t="s">
        <v>57</v>
      </c>
      <c r="E181" s="39" t="s">
        <v>602</v>
      </c>
    </row>
    <row r="182" spans="1:16" ht="12.75">
      <c r="A182" t="s">
        <v>49</v>
      </c>
      <c s="34" t="s">
        <v>807</v>
      </c>
      <c s="34" t="s">
        <v>896</v>
      </c>
      <c s="35" t="s">
        <v>5</v>
      </c>
      <c s="6" t="s">
        <v>897</v>
      </c>
      <c s="36" t="s">
        <v>446</v>
      </c>
      <c s="37">
        <v>1</v>
      </c>
      <c s="36">
        <v>0</v>
      </c>
      <c s="36">
        <f>ROUND(G182*H182,6)</f>
      </c>
      <c r="L182" s="38">
        <v>0</v>
      </c>
      <c s="32">
        <f>ROUND(ROUND(L182,2)*ROUND(G182,3),2)</f>
      </c>
      <c s="36" t="s">
        <v>601</v>
      </c>
      <c>
        <f>(M182*21)/100</f>
      </c>
      <c t="s">
        <v>27</v>
      </c>
    </row>
    <row r="183" spans="1:5" ht="12.75">
      <c r="A183" s="35" t="s">
        <v>54</v>
      </c>
      <c r="E183" s="39" t="s">
        <v>5</v>
      </c>
    </row>
    <row r="184" spans="1:5" ht="25.5">
      <c r="A184" s="35" t="s">
        <v>55</v>
      </c>
      <c r="E184" s="40" t="s">
        <v>972</v>
      </c>
    </row>
    <row r="185" spans="1:5" ht="12.75">
      <c r="A185" t="s">
        <v>57</v>
      </c>
      <c r="E185" s="39" t="s">
        <v>602</v>
      </c>
    </row>
    <row r="186" spans="1:16" ht="12.75">
      <c r="A186" t="s">
        <v>49</v>
      </c>
      <c s="34" t="s">
        <v>811</v>
      </c>
      <c s="34" t="s">
        <v>917</v>
      </c>
      <c s="35" t="s">
        <v>5</v>
      </c>
      <c s="6" t="s">
        <v>918</v>
      </c>
      <c s="36" t="s">
        <v>483</v>
      </c>
      <c s="37">
        <v>80</v>
      </c>
      <c s="36">
        <v>0</v>
      </c>
      <c s="36">
        <f>ROUND(G186*H186,6)</f>
      </c>
      <c r="L186" s="38">
        <v>0</v>
      </c>
      <c s="32">
        <f>ROUND(ROUND(L186,2)*ROUND(G186,3),2)</f>
      </c>
      <c s="36" t="s">
        <v>601</v>
      </c>
      <c>
        <f>(M186*21)/100</f>
      </c>
      <c t="s">
        <v>27</v>
      </c>
    </row>
    <row r="187" spans="1:5" ht="12.75">
      <c r="A187" s="35" t="s">
        <v>54</v>
      </c>
      <c r="E187" s="39" t="s">
        <v>5</v>
      </c>
    </row>
    <row r="188" spans="1:5" ht="25.5">
      <c r="A188" s="35" t="s">
        <v>55</v>
      </c>
      <c r="E188" s="40" t="s">
        <v>972</v>
      </c>
    </row>
    <row r="189" spans="1:5" ht="12.75">
      <c r="A189" t="s">
        <v>57</v>
      </c>
      <c r="E189" s="39" t="s">
        <v>602</v>
      </c>
    </row>
    <row r="190" spans="1:16" ht="12.75">
      <c r="A190" t="s">
        <v>49</v>
      </c>
      <c s="34" t="s">
        <v>815</v>
      </c>
      <c s="34" t="s">
        <v>921</v>
      </c>
      <c s="35" t="s">
        <v>5</v>
      </c>
      <c s="6" t="s">
        <v>922</v>
      </c>
      <c s="36" t="s">
        <v>483</v>
      </c>
      <c s="37">
        <v>80</v>
      </c>
      <c s="36">
        <v>0</v>
      </c>
      <c s="36">
        <f>ROUND(G190*H190,6)</f>
      </c>
      <c r="L190" s="38">
        <v>0</v>
      </c>
      <c s="32">
        <f>ROUND(ROUND(L190,2)*ROUND(G190,3),2)</f>
      </c>
      <c s="36" t="s">
        <v>601</v>
      </c>
      <c>
        <f>(M190*21)/100</f>
      </c>
      <c t="s">
        <v>27</v>
      </c>
    </row>
    <row r="191" spans="1:5" ht="12.75">
      <c r="A191" s="35" t="s">
        <v>54</v>
      </c>
      <c r="E191" s="39" t="s">
        <v>5</v>
      </c>
    </row>
    <row r="192" spans="1:5" ht="25.5">
      <c r="A192" s="35" t="s">
        <v>55</v>
      </c>
      <c r="E192" s="40" t="s">
        <v>972</v>
      </c>
    </row>
    <row r="193" spans="1:5" ht="12.75">
      <c r="A193" t="s">
        <v>57</v>
      </c>
      <c r="E193" s="39" t="s">
        <v>602</v>
      </c>
    </row>
    <row r="194" spans="1:16" ht="12.75">
      <c r="A194" t="s">
        <v>49</v>
      </c>
      <c s="34" t="s">
        <v>819</v>
      </c>
      <c s="34" t="s">
        <v>924</v>
      </c>
      <c s="35" t="s">
        <v>5</v>
      </c>
      <c s="6" t="s">
        <v>925</v>
      </c>
      <c s="36" t="s">
        <v>483</v>
      </c>
      <c s="37">
        <v>24</v>
      </c>
      <c s="36">
        <v>0</v>
      </c>
      <c s="36">
        <f>ROUND(G194*H194,6)</f>
      </c>
      <c r="L194" s="38">
        <v>0</v>
      </c>
      <c s="32">
        <f>ROUND(ROUND(L194,2)*ROUND(G194,3),2)</f>
      </c>
      <c s="36" t="s">
        <v>601</v>
      </c>
      <c>
        <f>(M194*21)/100</f>
      </c>
      <c t="s">
        <v>27</v>
      </c>
    </row>
    <row r="195" spans="1:5" ht="12.75">
      <c r="A195" s="35" t="s">
        <v>54</v>
      </c>
      <c r="E195" s="39" t="s">
        <v>5</v>
      </c>
    </row>
    <row r="196" spans="1:5" ht="25.5">
      <c r="A196" s="35" t="s">
        <v>55</v>
      </c>
      <c r="E196" s="40" t="s">
        <v>972</v>
      </c>
    </row>
    <row r="197" spans="1:5" ht="12.75">
      <c r="A197" t="s">
        <v>57</v>
      </c>
      <c r="E197" s="39" t="s">
        <v>602</v>
      </c>
    </row>
    <row r="198" spans="1:16" ht="12.75">
      <c r="A198" t="s">
        <v>49</v>
      </c>
      <c s="34" t="s">
        <v>823</v>
      </c>
      <c s="34" t="s">
        <v>927</v>
      </c>
      <c s="35" t="s">
        <v>5</v>
      </c>
      <c s="6" t="s">
        <v>928</v>
      </c>
      <c s="36" t="s">
        <v>483</v>
      </c>
      <c s="37">
        <v>80</v>
      </c>
      <c s="36">
        <v>0</v>
      </c>
      <c s="36">
        <f>ROUND(G198*H198,6)</f>
      </c>
      <c r="L198" s="38">
        <v>0</v>
      </c>
      <c s="32">
        <f>ROUND(ROUND(L198,2)*ROUND(G198,3),2)</f>
      </c>
      <c s="36" t="s">
        <v>601</v>
      </c>
      <c>
        <f>(M198*21)/100</f>
      </c>
      <c t="s">
        <v>27</v>
      </c>
    </row>
    <row r="199" spans="1:5" ht="12.75">
      <c r="A199" s="35" t="s">
        <v>54</v>
      </c>
      <c r="E199" s="39" t="s">
        <v>5</v>
      </c>
    </row>
    <row r="200" spans="1:5" ht="25.5">
      <c r="A200" s="35" t="s">
        <v>55</v>
      </c>
      <c r="E200" s="40" t="s">
        <v>972</v>
      </c>
    </row>
    <row r="201" spans="1:5" ht="12.75">
      <c r="A201" t="s">
        <v>57</v>
      </c>
      <c r="E201" s="39" t="s">
        <v>602</v>
      </c>
    </row>
    <row r="202" spans="1:16" ht="12.75">
      <c r="A202" t="s">
        <v>49</v>
      </c>
      <c s="34" t="s">
        <v>827</v>
      </c>
      <c s="34" t="s">
        <v>898</v>
      </c>
      <c s="35" t="s">
        <v>5</v>
      </c>
      <c s="6" t="s">
        <v>899</v>
      </c>
      <c s="36" t="s">
        <v>446</v>
      </c>
      <c s="37">
        <v>1</v>
      </c>
      <c s="36">
        <v>0</v>
      </c>
      <c s="36">
        <f>ROUND(G202*H202,6)</f>
      </c>
      <c r="L202" s="38">
        <v>0</v>
      </c>
      <c s="32">
        <f>ROUND(ROUND(L202,2)*ROUND(G202,3),2)</f>
      </c>
      <c s="36" t="s">
        <v>601</v>
      </c>
      <c>
        <f>(M202*21)/100</f>
      </c>
      <c t="s">
        <v>27</v>
      </c>
    </row>
    <row r="203" spans="1:5" ht="12.75">
      <c r="A203" s="35" t="s">
        <v>54</v>
      </c>
      <c r="E203" s="39" t="s">
        <v>5</v>
      </c>
    </row>
    <row r="204" spans="1:5" ht="25.5">
      <c r="A204" s="35" t="s">
        <v>55</v>
      </c>
      <c r="E204" s="40" t="s">
        <v>972</v>
      </c>
    </row>
    <row r="205" spans="1:5" ht="12.75">
      <c r="A205" t="s">
        <v>57</v>
      </c>
      <c r="E205" s="39" t="s">
        <v>602</v>
      </c>
    </row>
    <row r="206" spans="1:16" ht="25.5">
      <c r="A206" t="s">
        <v>49</v>
      </c>
      <c s="34" t="s">
        <v>831</v>
      </c>
      <c s="34" t="s">
        <v>878</v>
      </c>
      <c s="35" t="s">
        <v>5</v>
      </c>
      <c s="6" t="s">
        <v>879</v>
      </c>
      <c s="36" t="s">
        <v>446</v>
      </c>
      <c s="37">
        <v>1</v>
      </c>
      <c s="36">
        <v>0</v>
      </c>
      <c s="36">
        <f>ROUND(G206*H206,6)</f>
      </c>
      <c r="L206" s="38">
        <v>0</v>
      </c>
      <c s="32">
        <f>ROUND(ROUND(L206,2)*ROUND(G206,3),2)</f>
      </c>
      <c s="36" t="s">
        <v>601</v>
      </c>
      <c>
        <f>(M206*21)/100</f>
      </c>
      <c t="s">
        <v>27</v>
      </c>
    </row>
    <row r="207" spans="1:5" ht="12.75">
      <c r="A207" s="35" t="s">
        <v>54</v>
      </c>
      <c r="E207" s="39" t="s">
        <v>5</v>
      </c>
    </row>
    <row r="208" spans="1:5" ht="25.5">
      <c r="A208" s="35" t="s">
        <v>55</v>
      </c>
      <c r="E208" s="40" t="s">
        <v>972</v>
      </c>
    </row>
    <row r="209" spans="1:5" ht="12.75">
      <c r="A209" t="s">
        <v>57</v>
      </c>
      <c r="E209" s="39" t="s">
        <v>602</v>
      </c>
    </row>
    <row r="210" spans="1:16" ht="38.25">
      <c r="A210" t="s">
        <v>49</v>
      </c>
      <c s="34" t="s">
        <v>834</v>
      </c>
      <c s="34" t="s">
        <v>882</v>
      </c>
      <c s="35" t="s">
        <v>5</v>
      </c>
      <c s="6" t="s">
        <v>883</v>
      </c>
      <c s="36" t="s">
        <v>446</v>
      </c>
      <c s="37">
        <v>7</v>
      </c>
      <c s="36">
        <v>0</v>
      </c>
      <c s="36">
        <f>ROUND(G210*H210,6)</f>
      </c>
      <c r="L210" s="38">
        <v>0</v>
      </c>
      <c s="32">
        <f>ROUND(ROUND(L210,2)*ROUND(G210,3),2)</f>
      </c>
      <c s="36" t="s">
        <v>601</v>
      </c>
      <c>
        <f>(M210*21)/100</f>
      </c>
      <c t="s">
        <v>27</v>
      </c>
    </row>
    <row r="211" spans="1:5" ht="12.75">
      <c r="A211" s="35" t="s">
        <v>54</v>
      </c>
      <c r="E211" s="39" t="s">
        <v>5</v>
      </c>
    </row>
    <row r="212" spans="1:5" ht="25.5">
      <c r="A212" s="35" t="s">
        <v>55</v>
      </c>
      <c r="E212" s="40" t="s">
        <v>972</v>
      </c>
    </row>
    <row r="213" spans="1:5" ht="12.75">
      <c r="A213" t="s">
        <v>57</v>
      </c>
      <c r="E213" s="39" t="s">
        <v>602</v>
      </c>
    </row>
    <row r="214" spans="1:16" ht="25.5">
      <c r="A214" t="s">
        <v>49</v>
      </c>
      <c s="34" t="s">
        <v>837</v>
      </c>
      <c s="34" t="s">
        <v>885</v>
      </c>
      <c s="35" t="s">
        <v>5</v>
      </c>
      <c s="6" t="s">
        <v>886</v>
      </c>
      <c s="36" t="s">
        <v>446</v>
      </c>
      <c s="37">
        <v>1</v>
      </c>
      <c s="36">
        <v>0</v>
      </c>
      <c s="36">
        <f>ROUND(G214*H214,6)</f>
      </c>
      <c r="L214" s="38">
        <v>0</v>
      </c>
      <c s="32">
        <f>ROUND(ROUND(L214,2)*ROUND(G214,3),2)</f>
      </c>
      <c s="36" t="s">
        <v>601</v>
      </c>
      <c>
        <f>(M214*21)/100</f>
      </c>
      <c t="s">
        <v>27</v>
      </c>
    </row>
    <row r="215" spans="1:5" ht="12.75">
      <c r="A215" s="35" t="s">
        <v>54</v>
      </c>
      <c r="E215" s="39" t="s">
        <v>5</v>
      </c>
    </row>
    <row r="216" spans="1:5" ht="25.5">
      <c r="A216" s="35" t="s">
        <v>55</v>
      </c>
      <c r="E216" s="40" t="s">
        <v>972</v>
      </c>
    </row>
    <row r="217" spans="1:5" ht="12.75">
      <c r="A217" t="s">
        <v>57</v>
      </c>
      <c r="E217" s="39" t="s">
        <v>602</v>
      </c>
    </row>
    <row r="218" spans="1:16" ht="12.75">
      <c r="A218" t="s">
        <v>49</v>
      </c>
      <c s="34" t="s">
        <v>840</v>
      </c>
      <c s="34" t="s">
        <v>824</v>
      </c>
      <c s="35" t="s">
        <v>5</v>
      </c>
      <c s="6" t="s">
        <v>825</v>
      </c>
      <c s="36" t="s">
        <v>446</v>
      </c>
      <c s="37">
        <v>11</v>
      </c>
      <c s="36">
        <v>0</v>
      </c>
      <c s="36">
        <f>ROUND(G218*H218,6)</f>
      </c>
      <c r="L218" s="38">
        <v>0</v>
      </c>
      <c s="32">
        <f>ROUND(ROUND(L218,2)*ROUND(G218,3),2)</f>
      </c>
      <c s="36" t="s">
        <v>601</v>
      </c>
      <c>
        <f>(M218*21)/100</f>
      </c>
      <c t="s">
        <v>27</v>
      </c>
    </row>
    <row r="219" spans="1:5" ht="12.75">
      <c r="A219" s="35" t="s">
        <v>54</v>
      </c>
      <c r="E219" s="39" t="s">
        <v>5</v>
      </c>
    </row>
    <row r="220" spans="1:5" ht="25.5">
      <c r="A220" s="35" t="s">
        <v>55</v>
      </c>
      <c r="E220" s="40" t="s">
        <v>972</v>
      </c>
    </row>
    <row r="221" spans="1:5" ht="12.75">
      <c r="A221" t="s">
        <v>57</v>
      </c>
      <c r="E221" s="39" t="s">
        <v>602</v>
      </c>
    </row>
    <row r="222" spans="1:16" ht="12.75">
      <c r="A222" t="s">
        <v>49</v>
      </c>
      <c s="34" t="s">
        <v>843</v>
      </c>
      <c s="34" t="s">
        <v>665</v>
      </c>
      <c s="35" t="s">
        <v>5</v>
      </c>
      <c s="6" t="s">
        <v>666</v>
      </c>
      <c s="36" t="s">
        <v>446</v>
      </c>
      <c s="37">
        <v>4</v>
      </c>
      <c s="36">
        <v>0</v>
      </c>
      <c s="36">
        <f>ROUND(G222*H222,6)</f>
      </c>
      <c r="L222" s="38">
        <v>0</v>
      </c>
      <c s="32">
        <f>ROUND(ROUND(L222,2)*ROUND(G222,3),2)</f>
      </c>
      <c s="36" t="s">
        <v>601</v>
      </c>
      <c>
        <f>(M222*21)/100</f>
      </c>
      <c t="s">
        <v>27</v>
      </c>
    </row>
    <row r="223" spans="1:5" ht="12.75">
      <c r="A223" s="35" t="s">
        <v>54</v>
      </c>
      <c r="E223" s="39" t="s">
        <v>5</v>
      </c>
    </row>
    <row r="224" spans="1:5" ht="25.5">
      <c r="A224" s="35" t="s">
        <v>55</v>
      </c>
      <c r="E224" s="40" t="s">
        <v>972</v>
      </c>
    </row>
    <row r="225" spans="1:5" ht="12.75">
      <c r="A225" t="s">
        <v>57</v>
      </c>
      <c r="E225" s="39" t="s">
        <v>602</v>
      </c>
    </row>
    <row r="226" spans="1:16" ht="25.5">
      <c r="A226" t="s">
        <v>49</v>
      </c>
      <c s="34" t="s">
        <v>847</v>
      </c>
      <c s="34" t="s">
        <v>1019</v>
      </c>
      <c s="35" t="s">
        <v>5</v>
      </c>
      <c s="6" t="s">
        <v>1020</v>
      </c>
      <c s="36" t="s">
        <v>654</v>
      </c>
      <c s="37">
        <v>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91.25">
      <c r="A229" t="s">
        <v>57</v>
      </c>
      <c r="E229" s="39" t="s">
        <v>1021</v>
      </c>
    </row>
    <row r="230" spans="1:16" ht="25.5">
      <c r="A230" t="s">
        <v>49</v>
      </c>
      <c s="34" t="s">
        <v>851</v>
      </c>
      <c s="34" t="s">
        <v>642</v>
      </c>
      <c s="35" t="s">
        <v>5</v>
      </c>
      <c s="6" t="s">
        <v>643</v>
      </c>
      <c s="36" t="s">
        <v>644</v>
      </c>
      <c s="37">
        <v>10</v>
      </c>
      <c s="36">
        <v>0</v>
      </c>
      <c s="36">
        <f>ROUND(G230*H230,6)</f>
      </c>
      <c r="L230" s="38">
        <v>0</v>
      </c>
      <c s="32">
        <f>ROUND(ROUND(L230,2)*ROUND(G230,3),2)</f>
      </c>
      <c s="36" t="s">
        <v>601</v>
      </c>
      <c>
        <f>(M230*21)/100</f>
      </c>
      <c t="s">
        <v>27</v>
      </c>
    </row>
    <row r="231" spans="1:5" ht="12.75">
      <c r="A231" s="35" t="s">
        <v>54</v>
      </c>
      <c r="E231" s="39" t="s">
        <v>5</v>
      </c>
    </row>
    <row r="232" spans="1:5" ht="25.5">
      <c r="A232" s="35" t="s">
        <v>55</v>
      </c>
      <c r="E232" s="40" t="s">
        <v>972</v>
      </c>
    </row>
    <row r="233" spans="1:5" ht="12.75">
      <c r="A233" t="s">
        <v>57</v>
      </c>
      <c r="E233" s="39" t="s">
        <v>602</v>
      </c>
    </row>
    <row r="234" spans="1:16" ht="25.5">
      <c r="A234" t="s">
        <v>49</v>
      </c>
      <c s="34" t="s">
        <v>855</v>
      </c>
      <c s="34" t="s">
        <v>1022</v>
      </c>
      <c s="35" t="s">
        <v>5</v>
      </c>
      <c s="6" t="s">
        <v>1023</v>
      </c>
      <c s="36" t="s">
        <v>649</v>
      </c>
      <c s="37">
        <v>3</v>
      </c>
      <c s="36">
        <v>0</v>
      </c>
      <c s="36">
        <f>ROUND(G234*H234,6)</f>
      </c>
      <c r="L234" s="38">
        <v>0</v>
      </c>
      <c s="32">
        <f>ROUND(ROUND(L234,2)*ROUND(G234,3),2)</f>
      </c>
      <c s="36" t="s">
        <v>601</v>
      </c>
      <c>
        <f>(M234*21)/100</f>
      </c>
      <c t="s">
        <v>27</v>
      </c>
    </row>
    <row r="235" spans="1:5" ht="12.75">
      <c r="A235" s="35" t="s">
        <v>54</v>
      </c>
      <c r="E235" s="39" t="s">
        <v>5</v>
      </c>
    </row>
    <row r="236" spans="1:5" ht="12.75">
      <c r="A236" s="35" t="s">
        <v>55</v>
      </c>
      <c r="E236" s="40" t="s">
        <v>1024</v>
      </c>
    </row>
    <row r="237" spans="1:5" ht="12.75">
      <c r="A237" t="s">
        <v>57</v>
      </c>
      <c r="E237" s="39" t="s">
        <v>602</v>
      </c>
    </row>
    <row r="238" spans="1:16" ht="25.5">
      <c r="A238" t="s">
        <v>49</v>
      </c>
      <c s="34" t="s">
        <v>859</v>
      </c>
      <c s="34" t="s">
        <v>1025</v>
      </c>
      <c s="35" t="s">
        <v>5</v>
      </c>
      <c s="6" t="s">
        <v>1026</v>
      </c>
      <c s="36" t="s">
        <v>446</v>
      </c>
      <c s="37">
        <v>6</v>
      </c>
      <c s="36">
        <v>0</v>
      </c>
      <c s="36">
        <f>ROUND(G238*H238,6)</f>
      </c>
      <c r="L238" s="38">
        <v>0</v>
      </c>
      <c s="32">
        <f>ROUND(ROUND(L238,2)*ROUND(G238,3),2)</f>
      </c>
      <c s="36" t="s">
        <v>601</v>
      </c>
      <c>
        <f>(M238*21)/100</f>
      </c>
      <c t="s">
        <v>27</v>
      </c>
    </row>
    <row r="239" spans="1:5" ht="12.75">
      <c r="A239" s="35" t="s">
        <v>54</v>
      </c>
      <c r="E239" s="39" t="s">
        <v>5</v>
      </c>
    </row>
    <row r="240" spans="1:5" ht="25.5">
      <c r="A240" s="35" t="s">
        <v>55</v>
      </c>
      <c r="E240" s="40" t="s">
        <v>972</v>
      </c>
    </row>
    <row r="241" spans="1:5" ht="12.75">
      <c r="A241" t="s">
        <v>57</v>
      </c>
      <c r="E241" s="39" t="s">
        <v>602</v>
      </c>
    </row>
    <row r="242" spans="1:16" ht="12.75">
      <c r="A242" t="s">
        <v>49</v>
      </c>
      <c s="34" t="s">
        <v>862</v>
      </c>
      <c s="34" t="s">
        <v>931</v>
      </c>
      <c s="35" t="s">
        <v>5</v>
      </c>
      <c s="6" t="s">
        <v>932</v>
      </c>
      <c s="36" t="s">
        <v>483</v>
      </c>
      <c s="37">
        <v>80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40.25">
      <c r="A245" t="s">
        <v>57</v>
      </c>
      <c r="E245" s="39" t="s">
        <v>934</v>
      </c>
    </row>
    <row r="246" spans="1:13" ht="12.75">
      <c r="A246" t="s">
        <v>46</v>
      </c>
      <c r="C246" s="31" t="s">
        <v>27</v>
      </c>
      <c r="E246" s="33" t="s">
        <v>1027</v>
      </c>
      <c r="J246" s="32">
        <f>0</f>
      </c>
      <c s="32">
        <f>0</f>
      </c>
      <c s="32">
        <f>0+L247+L251+L255+L259+L263+L267+L271+L275+L279+L283+L287+L291+L295</f>
      </c>
      <c s="32">
        <f>0+M247+M251+M255+M259+M263+M267+M271+M275+M279+M283+M287+M291+M295</f>
      </c>
    </row>
    <row r="247" spans="1:16" ht="12.75">
      <c r="A247" t="s">
        <v>49</v>
      </c>
      <c s="34" t="s">
        <v>865</v>
      </c>
      <c s="34" t="s">
        <v>1028</v>
      </c>
      <c s="35" t="s">
        <v>5</v>
      </c>
      <c s="6" t="s">
        <v>1029</v>
      </c>
      <c s="36" t="s">
        <v>1030</v>
      </c>
      <c s="37">
        <v>0.3</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91.25">
      <c r="A250" t="s">
        <v>57</v>
      </c>
      <c r="E250" s="39" t="s">
        <v>1031</v>
      </c>
    </row>
    <row r="251" spans="1:16" ht="25.5">
      <c r="A251" t="s">
        <v>49</v>
      </c>
      <c s="34" t="s">
        <v>868</v>
      </c>
      <c s="34" t="s">
        <v>1032</v>
      </c>
      <c s="35" t="s">
        <v>5</v>
      </c>
      <c s="6" t="s">
        <v>1033</v>
      </c>
      <c s="36" t="s">
        <v>644</v>
      </c>
      <c s="37">
        <v>230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409.5">
      <c r="A254" t="s">
        <v>57</v>
      </c>
      <c r="E254" s="39" t="s">
        <v>1034</v>
      </c>
    </row>
    <row r="255" spans="1:16" ht="12.75">
      <c r="A255" t="s">
        <v>49</v>
      </c>
      <c s="34" t="s">
        <v>871</v>
      </c>
      <c s="34" t="s">
        <v>1035</v>
      </c>
      <c s="35" t="s">
        <v>5</v>
      </c>
      <c s="6" t="s">
        <v>1036</v>
      </c>
      <c s="36" t="s">
        <v>644</v>
      </c>
      <c s="37">
        <v>230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53">
      <c r="A258" t="s">
        <v>57</v>
      </c>
      <c r="E258" s="39" t="s">
        <v>1037</v>
      </c>
    </row>
    <row r="259" spans="1:16" ht="12.75">
      <c r="A259" t="s">
        <v>49</v>
      </c>
      <c s="34" t="s">
        <v>874</v>
      </c>
      <c s="34" t="s">
        <v>1038</v>
      </c>
      <c s="35" t="s">
        <v>5</v>
      </c>
      <c s="6" t="s">
        <v>1039</v>
      </c>
      <c s="36" t="s">
        <v>1040</v>
      </c>
      <c s="37">
        <v>73</v>
      </c>
      <c s="36">
        <v>0</v>
      </c>
      <c s="36">
        <f>ROUND(G259*H259,6)</f>
      </c>
      <c r="L259" s="38">
        <v>0</v>
      </c>
      <c s="32">
        <f>ROUND(ROUND(L259,2)*ROUND(G259,3),2)</f>
      </c>
      <c s="36" t="s">
        <v>601</v>
      </c>
      <c>
        <f>(M259*21)/100</f>
      </c>
      <c t="s">
        <v>27</v>
      </c>
    </row>
    <row r="260" spans="1:5" ht="12.75">
      <c r="A260" s="35" t="s">
        <v>54</v>
      </c>
      <c r="E260" s="39" t="s">
        <v>5</v>
      </c>
    </row>
    <row r="261" spans="1:5" ht="12.75">
      <c r="A261" s="35" t="s">
        <v>55</v>
      </c>
      <c r="E261" s="40" t="s">
        <v>1041</v>
      </c>
    </row>
    <row r="262" spans="1:5" ht="12.75">
      <c r="A262" t="s">
        <v>57</v>
      </c>
      <c r="E262" s="39" t="s">
        <v>602</v>
      </c>
    </row>
    <row r="263" spans="1:16" ht="12.75">
      <c r="A263" t="s">
        <v>49</v>
      </c>
      <c s="34" t="s">
        <v>877</v>
      </c>
      <c s="34" t="s">
        <v>1042</v>
      </c>
      <c s="35" t="s">
        <v>5</v>
      </c>
      <c s="6" t="s">
        <v>1043</v>
      </c>
      <c s="36" t="s">
        <v>644</v>
      </c>
      <c s="37">
        <v>460</v>
      </c>
      <c s="36">
        <v>0</v>
      </c>
      <c s="36">
        <f>ROUND(G263*H263,6)</f>
      </c>
      <c r="L263" s="38">
        <v>0</v>
      </c>
      <c s="32">
        <f>ROUND(ROUND(L263,2)*ROUND(G263,3),2)</f>
      </c>
      <c s="36" t="s">
        <v>601</v>
      </c>
      <c>
        <f>(M263*21)/100</f>
      </c>
      <c t="s">
        <v>27</v>
      </c>
    </row>
    <row r="264" spans="1:5" ht="12.75">
      <c r="A264" s="35" t="s">
        <v>54</v>
      </c>
      <c r="E264" s="39" t="s">
        <v>5</v>
      </c>
    </row>
    <row r="265" spans="1:5" ht="25.5">
      <c r="A265" s="35" t="s">
        <v>55</v>
      </c>
      <c r="E265" s="40" t="s">
        <v>972</v>
      </c>
    </row>
    <row r="266" spans="1:5" ht="12.75">
      <c r="A266" t="s">
        <v>57</v>
      </c>
      <c r="E266" s="39" t="s">
        <v>602</v>
      </c>
    </row>
    <row r="267" spans="1:16" ht="12.75">
      <c r="A267" t="s">
        <v>49</v>
      </c>
      <c s="34" t="s">
        <v>881</v>
      </c>
      <c s="34" t="s">
        <v>1044</v>
      </c>
      <c s="35" t="s">
        <v>5</v>
      </c>
      <c s="6" t="s">
        <v>1045</v>
      </c>
      <c s="36" t="s">
        <v>446</v>
      </c>
      <c s="37">
        <v>6</v>
      </c>
      <c s="36">
        <v>0</v>
      </c>
      <c s="36">
        <f>ROUND(G267*H267,6)</f>
      </c>
      <c r="L267" s="38">
        <v>0</v>
      </c>
      <c s="32">
        <f>ROUND(ROUND(L267,2)*ROUND(G267,3),2)</f>
      </c>
      <c s="36" t="s">
        <v>601</v>
      </c>
      <c>
        <f>(M267*21)/100</f>
      </c>
      <c t="s">
        <v>27</v>
      </c>
    </row>
    <row r="268" spans="1:5" ht="12.75">
      <c r="A268" s="35" t="s">
        <v>54</v>
      </c>
      <c r="E268" s="39" t="s">
        <v>5</v>
      </c>
    </row>
    <row r="269" spans="1:5" ht="25.5">
      <c r="A269" s="35" t="s">
        <v>55</v>
      </c>
      <c r="E269" s="40" t="s">
        <v>972</v>
      </c>
    </row>
    <row r="270" spans="1:5" ht="12.75">
      <c r="A270" t="s">
        <v>57</v>
      </c>
      <c r="E270" s="39" t="s">
        <v>602</v>
      </c>
    </row>
    <row r="271" spans="1:16" ht="12.75">
      <c r="A271" t="s">
        <v>49</v>
      </c>
      <c s="34" t="s">
        <v>884</v>
      </c>
      <c s="34" t="s">
        <v>816</v>
      </c>
      <c s="35" t="s">
        <v>5</v>
      </c>
      <c s="6" t="s">
        <v>817</v>
      </c>
      <c s="36" t="s">
        <v>446</v>
      </c>
      <c s="37">
        <v>30</v>
      </c>
      <c s="36">
        <v>0</v>
      </c>
      <c s="36">
        <f>ROUND(G271*H271,6)</f>
      </c>
      <c r="L271" s="38">
        <v>0</v>
      </c>
      <c s="32">
        <f>ROUND(ROUND(L271,2)*ROUND(G271,3),2)</f>
      </c>
      <c s="36" t="s">
        <v>601</v>
      </c>
      <c>
        <f>(M271*21)/100</f>
      </c>
      <c t="s">
        <v>27</v>
      </c>
    </row>
    <row r="272" spans="1:5" ht="12.75">
      <c r="A272" s="35" t="s">
        <v>54</v>
      </c>
      <c r="E272" s="39" t="s">
        <v>5</v>
      </c>
    </row>
    <row r="273" spans="1:5" ht="25.5">
      <c r="A273" s="35" t="s">
        <v>55</v>
      </c>
      <c r="E273" s="40" t="s">
        <v>972</v>
      </c>
    </row>
    <row r="274" spans="1:5" ht="12.75">
      <c r="A274" t="s">
        <v>57</v>
      </c>
      <c r="E274" s="39" t="s">
        <v>602</v>
      </c>
    </row>
    <row r="275" spans="1:16" ht="12.75">
      <c r="A275" t="s">
        <v>49</v>
      </c>
      <c s="34" t="s">
        <v>888</v>
      </c>
      <c s="34" t="s">
        <v>808</v>
      </c>
      <c s="35" t="s">
        <v>5</v>
      </c>
      <c s="6" t="s">
        <v>809</v>
      </c>
      <c s="36" t="s">
        <v>446</v>
      </c>
      <c s="37">
        <v>4</v>
      </c>
      <c s="36">
        <v>0</v>
      </c>
      <c s="36">
        <f>ROUND(G275*H275,6)</f>
      </c>
      <c r="L275" s="38">
        <v>0</v>
      </c>
      <c s="32">
        <f>ROUND(ROUND(L275,2)*ROUND(G275,3),2)</f>
      </c>
      <c s="36" t="s">
        <v>601</v>
      </c>
      <c>
        <f>(M275*21)/100</f>
      </c>
      <c t="s">
        <v>27</v>
      </c>
    </row>
    <row r="276" spans="1:5" ht="12.75">
      <c r="A276" s="35" t="s">
        <v>54</v>
      </c>
      <c r="E276" s="39" t="s">
        <v>5</v>
      </c>
    </row>
    <row r="277" spans="1:5" ht="25.5">
      <c r="A277" s="35" t="s">
        <v>55</v>
      </c>
      <c r="E277" s="40" t="s">
        <v>972</v>
      </c>
    </row>
    <row r="278" spans="1:5" ht="12.75">
      <c r="A278" t="s">
        <v>57</v>
      </c>
      <c r="E278" s="39" t="s">
        <v>602</v>
      </c>
    </row>
    <row r="279" spans="1:16" ht="12.75">
      <c r="A279" t="s">
        <v>49</v>
      </c>
      <c s="34" t="s">
        <v>892</v>
      </c>
      <c s="34" t="s">
        <v>1046</v>
      </c>
      <c s="35" t="s">
        <v>5</v>
      </c>
      <c s="6" t="s">
        <v>1047</v>
      </c>
      <c s="36" t="s">
        <v>649</v>
      </c>
      <c s="37">
        <v>362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63.75">
      <c r="A282" t="s">
        <v>57</v>
      </c>
      <c r="E282" s="39" t="s">
        <v>1048</v>
      </c>
    </row>
    <row r="283" spans="1:16" ht="12.75">
      <c r="A283" t="s">
        <v>49</v>
      </c>
      <c s="34" t="s">
        <v>895</v>
      </c>
      <c s="34" t="s">
        <v>1049</v>
      </c>
      <c s="35" t="s">
        <v>5</v>
      </c>
      <c s="6" t="s">
        <v>1050</v>
      </c>
      <c s="36" t="s">
        <v>446</v>
      </c>
      <c s="37">
        <v>1</v>
      </c>
      <c s="36">
        <v>0</v>
      </c>
      <c s="36">
        <f>ROUND(G283*H283,6)</f>
      </c>
      <c r="L283" s="38">
        <v>0</v>
      </c>
      <c s="32">
        <f>ROUND(ROUND(L283,2)*ROUND(G283,3),2)</f>
      </c>
      <c s="36" t="s">
        <v>601</v>
      </c>
      <c>
        <f>(M283*21)/100</f>
      </c>
      <c t="s">
        <v>27</v>
      </c>
    </row>
    <row r="284" spans="1:5" ht="12.75">
      <c r="A284" s="35" t="s">
        <v>54</v>
      </c>
      <c r="E284" s="39" t="s">
        <v>5</v>
      </c>
    </row>
    <row r="285" spans="1:5" ht="25.5">
      <c r="A285" s="35" t="s">
        <v>55</v>
      </c>
      <c r="E285" s="40" t="s">
        <v>972</v>
      </c>
    </row>
    <row r="286" spans="1:5" ht="12.75">
      <c r="A286" t="s">
        <v>57</v>
      </c>
      <c r="E286" s="39" t="s">
        <v>602</v>
      </c>
    </row>
    <row r="287" spans="1:16" ht="25.5">
      <c r="A287" t="s">
        <v>49</v>
      </c>
      <c s="34" t="s">
        <v>639</v>
      </c>
      <c s="34" t="s">
        <v>1051</v>
      </c>
      <c s="35" t="s">
        <v>5</v>
      </c>
      <c s="6" t="s">
        <v>1052</v>
      </c>
      <c s="36" t="s">
        <v>446</v>
      </c>
      <c s="37">
        <v>1</v>
      </c>
      <c s="36">
        <v>0</v>
      </c>
      <c s="36">
        <f>ROUND(G287*H287,6)</f>
      </c>
      <c r="L287" s="38">
        <v>0</v>
      </c>
      <c s="32">
        <f>ROUND(ROUND(L287,2)*ROUND(G287,3),2)</f>
      </c>
      <c s="36" t="s">
        <v>601</v>
      </c>
      <c>
        <f>(M287*21)/100</f>
      </c>
      <c t="s">
        <v>27</v>
      </c>
    </row>
    <row r="288" spans="1:5" ht="12.75">
      <c r="A288" s="35" t="s">
        <v>54</v>
      </c>
      <c r="E288" s="39" t="s">
        <v>5</v>
      </c>
    </row>
    <row r="289" spans="1:5" ht="25.5">
      <c r="A289" s="35" t="s">
        <v>55</v>
      </c>
      <c r="E289" s="40" t="s">
        <v>972</v>
      </c>
    </row>
    <row r="290" spans="1:5" ht="12.75">
      <c r="A290" t="s">
        <v>57</v>
      </c>
      <c r="E290" s="39" t="s">
        <v>602</v>
      </c>
    </row>
    <row r="291" spans="1:16" ht="25.5">
      <c r="A291" t="s">
        <v>49</v>
      </c>
      <c s="34" t="s">
        <v>900</v>
      </c>
      <c s="34" t="s">
        <v>1053</v>
      </c>
      <c s="35" t="s">
        <v>5</v>
      </c>
      <c s="6" t="s">
        <v>1054</v>
      </c>
      <c s="36" t="s">
        <v>446</v>
      </c>
      <c s="37">
        <v>2</v>
      </c>
      <c s="36">
        <v>0</v>
      </c>
      <c s="36">
        <f>ROUND(G291*H291,6)</f>
      </c>
      <c r="L291" s="38">
        <v>0</v>
      </c>
      <c s="32">
        <f>ROUND(ROUND(L291,2)*ROUND(G291,3),2)</f>
      </c>
      <c s="36" t="s">
        <v>601</v>
      </c>
      <c>
        <f>(M291*21)/100</f>
      </c>
      <c t="s">
        <v>27</v>
      </c>
    </row>
    <row r="292" spans="1:5" ht="12.75">
      <c r="A292" s="35" t="s">
        <v>54</v>
      </c>
      <c r="E292" s="39" t="s">
        <v>5</v>
      </c>
    </row>
    <row r="293" spans="1:5" ht="25.5">
      <c r="A293" s="35" t="s">
        <v>55</v>
      </c>
      <c r="E293" s="40" t="s">
        <v>972</v>
      </c>
    </row>
    <row r="294" spans="1:5" ht="12.75">
      <c r="A294" t="s">
        <v>57</v>
      </c>
      <c r="E294" s="39" t="s">
        <v>602</v>
      </c>
    </row>
    <row r="295" spans="1:16" ht="12.75">
      <c r="A295" t="s">
        <v>49</v>
      </c>
      <c s="34" t="s">
        <v>904</v>
      </c>
      <c s="34" t="s">
        <v>1055</v>
      </c>
      <c s="35" t="s">
        <v>5</v>
      </c>
      <c s="6" t="s">
        <v>1056</v>
      </c>
      <c s="36" t="s">
        <v>649</v>
      </c>
      <c s="37">
        <v>24</v>
      </c>
      <c s="36">
        <v>0</v>
      </c>
      <c s="36">
        <f>ROUND(G295*H295,6)</f>
      </c>
      <c r="L295" s="38">
        <v>0</v>
      </c>
      <c s="32">
        <f>ROUND(ROUND(L295,2)*ROUND(G295,3),2)</f>
      </c>
      <c s="36" t="s">
        <v>601</v>
      </c>
      <c>
        <f>(M295*21)/100</f>
      </c>
      <c t="s">
        <v>27</v>
      </c>
    </row>
    <row r="296" spans="1:5" ht="12.75">
      <c r="A296" s="35" t="s">
        <v>54</v>
      </c>
      <c r="E296" s="39" t="s">
        <v>5</v>
      </c>
    </row>
    <row r="297" spans="1:5" ht="12.75">
      <c r="A297" s="35" t="s">
        <v>55</v>
      </c>
      <c r="E297" s="40" t="s">
        <v>1057</v>
      </c>
    </row>
    <row r="298" spans="1:5" ht="12.75">
      <c r="A298" t="s">
        <v>57</v>
      </c>
      <c r="E298" s="39" t="s">
        <v>602</v>
      </c>
    </row>
    <row r="299" spans="1:13" ht="12.75">
      <c r="A299" t="s">
        <v>46</v>
      </c>
      <c r="C299" s="31" t="s">
        <v>26</v>
      </c>
      <c r="E299" s="33" t="s">
        <v>72</v>
      </c>
      <c r="J299" s="32">
        <f>0</f>
      </c>
      <c s="32">
        <f>0</f>
      </c>
      <c s="32">
        <f>0+L300+L304+L308</f>
      </c>
      <c s="32">
        <f>0+M300+M304+M308</f>
      </c>
    </row>
    <row r="300" spans="1:16" ht="25.5">
      <c r="A300" t="s">
        <v>49</v>
      </c>
      <c s="34" t="s">
        <v>908</v>
      </c>
      <c s="34" t="s">
        <v>1058</v>
      </c>
      <c s="35" t="s">
        <v>5</v>
      </c>
      <c s="6" t="s">
        <v>1059</v>
      </c>
      <c s="36" t="s">
        <v>600</v>
      </c>
      <c s="37">
        <v>6</v>
      </c>
      <c s="36">
        <v>0</v>
      </c>
      <c s="36">
        <f>ROUND(G300*H300,6)</f>
      </c>
      <c r="L300" s="38">
        <v>0</v>
      </c>
      <c s="32">
        <f>ROUND(ROUND(L300,2)*ROUND(G300,3),2)</f>
      </c>
      <c s="36" t="s">
        <v>601</v>
      </c>
      <c>
        <f>(M300*21)/100</f>
      </c>
      <c t="s">
        <v>27</v>
      </c>
    </row>
    <row r="301" spans="1:5" ht="12.75">
      <c r="A301" s="35" t="s">
        <v>54</v>
      </c>
      <c r="E301" s="39" t="s">
        <v>5</v>
      </c>
    </row>
    <row r="302" spans="1:5" ht="25.5">
      <c r="A302" s="35" t="s">
        <v>55</v>
      </c>
      <c r="E302" s="40" t="s">
        <v>972</v>
      </c>
    </row>
    <row r="303" spans="1:5" ht="12.75">
      <c r="A303" t="s">
        <v>57</v>
      </c>
      <c r="E303" s="39" t="s">
        <v>602</v>
      </c>
    </row>
    <row r="304" spans="1:16" ht="25.5">
      <c r="A304" t="s">
        <v>49</v>
      </c>
      <c s="34" t="s">
        <v>672</v>
      </c>
      <c s="34" t="s">
        <v>604</v>
      </c>
      <c s="35" t="s">
        <v>5</v>
      </c>
      <c s="6" t="s">
        <v>605</v>
      </c>
      <c s="36" t="s">
        <v>600</v>
      </c>
      <c s="37">
        <v>0.03</v>
      </c>
      <c s="36">
        <v>0</v>
      </c>
      <c s="36">
        <f>ROUND(G304*H304,6)</f>
      </c>
      <c r="L304" s="38">
        <v>0</v>
      </c>
      <c s="32">
        <f>ROUND(ROUND(L304,2)*ROUND(G304,3),2)</f>
      </c>
      <c s="36" t="s">
        <v>601</v>
      </c>
      <c>
        <f>(M304*21)/100</f>
      </c>
      <c t="s">
        <v>27</v>
      </c>
    </row>
    <row r="305" spans="1:5" ht="12.75">
      <c r="A305" s="35" t="s">
        <v>54</v>
      </c>
      <c r="E305" s="39" t="s">
        <v>5</v>
      </c>
    </row>
    <row r="306" spans="1:5" ht="25.5">
      <c r="A306" s="35" t="s">
        <v>55</v>
      </c>
      <c r="E306" s="40" t="s">
        <v>972</v>
      </c>
    </row>
    <row r="307" spans="1:5" ht="12.75">
      <c r="A307" t="s">
        <v>57</v>
      </c>
      <c r="E307" s="39" t="s">
        <v>602</v>
      </c>
    </row>
    <row r="308" spans="1:16" ht="12.75">
      <c r="A308" t="s">
        <v>49</v>
      </c>
      <c s="34" t="s">
        <v>913</v>
      </c>
      <c s="34" t="s">
        <v>1060</v>
      </c>
      <c s="35" t="s">
        <v>5</v>
      </c>
      <c s="6" t="s">
        <v>1061</v>
      </c>
      <c s="36" t="s">
        <v>1062</v>
      </c>
      <c s="37">
        <v>150</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204">
      <c r="A311" t="s">
        <v>57</v>
      </c>
      <c r="E311" s="39" t="s">
        <v>1063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25.5">
      <c r="A8" t="s">
        <v>44</v>
      </c>
      <c r="C8" s="28" t="s">
        <v>1066</v>
      </c>
      <c r="E8" s="30" t="s">
        <v>1065</v>
      </c>
      <c r="J8" s="29">
        <f>0+J9+J246+J299</f>
      </c>
      <c s="29">
        <f>0+K9+K246+K299</f>
      </c>
      <c s="29">
        <f>0+L9+L246+L299</f>
      </c>
      <c s="29">
        <f>0+M9+M246+M299</f>
      </c>
    </row>
    <row r="9" spans="1:13" ht="12.75">
      <c r="A9" t="s">
        <v>46</v>
      </c>
      <c r="C9" s="31" t="s">
        <v>47</v>
      </c>
      <c r="E9" s="33" t="s">
        <v>961</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49</v>
      </c>
      <c s="34" t="s">
        <v>47</v>
      </c>
      <c s="34" t="s">
        <v>962</v>
      </c>
      <c s="35" t="s">
        <v>5</v>
      </c>
      <c s="6" t="s">
        <v>963</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57</v>
      </c>
      <c r="E13" s="39" t="s">
        <v>964</v>
      </c>
    </row>
    <row r="14" spans="1:16" ht="38.25">
      <c r="A14" t="s">
        <v>49</v>
      </c>
      <c s="34" t="s">
        <v>27</v>
      </c>
      <c s="34" t="s">
        <v>674</v>
      </c>
      <c s="35" t="s">
        <v>5</v>
      </c>
      <c s="6" t="s">
        <v>675</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965</v>
      </c>
    </row>
    <row r="17" spans="1:5" ht="12.75">
      <c r="A17" t="s">
        <v>57</v>
      </c>
      <c r="E17" s="39" t="s">
        <v>602</v>
      </c>
    </row>
    <row r="18" spans="1:16" ht="12.75">
      <c r="A18" t="s">
        <v>49</v>
      </c>
      <c s="34" t="s">
        <v>26</v>
      </c>
      <c s="34" t="s">
        <v>966</v>
      </c>
      <c s="35" t="s">
        <v>5</v>
      </c>
      <c s="6" t="s">
        <v>967</v>
      </c>
      <c s="36" t="s">
        <v>446</v>
      </c>
      <c s="37">
        <v>3</v>
      </c>
      <c s="36">
        <v>0</v>
      </c>
      <c s="36">
        <f>ROUND(G18*H18,6)</f>
      </c>
      <c r="L18" s="38">
        <v>0</v>
      </c>
      <c s="32">
        <f>ROUND(ROUND(L18,2)*ROUND(G18,3),2)</f>
      </c>
      <c s="36" t="s">
        <v>53</v>
      </c>
      <c>
        <f>(M18*21)/100</f>
      </c>
      <c t="s">
        <v>27</v>
      </c>
    </row>
    <row r="19" spans="1:5" ht="12.75">
      <c r="A19" s="35" t="s">
        <v>54</v>
      </c>
      <c r="E19" s="39" t="s">
        <v>5</v>
      </c>
    </row>
    <row r="20" spans="1:5" ht="12.75">
      <c r="A20" s="35" t="s">
        <v>55</v>
      </c>
      <c r="E20" s="40" t="s">
        <v>965</v>
      </c>
    </row>
    <row r="21" spans="1:5" ht="51">
      <c r="A21" t="s">
        <v>57</v>
      </c>
      <c r="E21" s="39" t="s">
        <v>968</v>
      </c>
    </row>
    <row r="22" spans="1:16" ht="25.5">
      <c r="A22" t="s">
        <v>49</v>
      </c>
      <c s="34" t="s">
        <v>64</v>
      </c>
      <c s="34" t="s">
        <v>677</v>
      </c>
      <c s="35" t="s">
        <v>5</v>
      </c>
      <c s="6" t="s">
        <v>678</v>
      </c>
      <c s="36" t="s">
        <v>446</v>
      </c>
      <c s="37">
        <v>3</v>
      </c>
      <c s="36">
        <v>0</v>
      </c>
      <c s="36">
        <f>ROUND(G22*H22,6)</f>
      </c>
      <c r="L22" s="38">
        <v>0</v>
      </c>
      <c s="32">
        <f>ROUND(ROUND(L22,2)*ROUND(G22,3),2)</f>
      </c>
      <c s="36" t="s">
        <v>601</v>
      </c>
      <c>
        <f>(M22*21)/100</f>
      </c>
      <c t="s">
        <v>27</v>
      </c>
    </row>
    <row r="23" spans="1:5" ht="12.75">
      <c r="A23" s="35" t="s">
        <v>54</v>
      </c>
      <c r="E23" s="39" t="s">
        <v>5</v>
      </c>
    </row>
    <row r="24" spans="1:5" ht="12.75">
      <c r="A24" s="35" t="s">
        <v>55</v>
      </c>
      <c r="E24" s="40" t="s">
        <v>965</v>
      </c>
    </row>
    <row r="25" spans="1:5" ht="12.75">
      <c r="A25" t="s">
        <v>57</v>
      </c>
      <c r="E25" s="39" t="s">
        <v>602</v>
      </c>
    </row>
    <row r="26" spans="1:16" ht="12.75">
      <c r="A26" t="s">
        <v>49</v>
      </c>
      <c s="34" t="s">
        <v>67</v>
      </c>
      <c s="34" t="s">
        <v>681</v>
      </c>
      <c s="35" t="s">
        <v>5</v>
      </c>
      <c s="6" t="s">
        <v>682</v>
      </c>
      <c s="36" t="s">
        <v>446</v>
      </c>
      <c s="37">
        <v>3</v>
      </c>
      <c s="36">
        <v>0</v>
      </c>
      <c s="36">
        <f>ROUND(G26*H26,6)</f>
      </c>
      <c r="L26" s="38">
        <v>0</v>
      </c>
      <c s="32">
        <f>ROUND(ROUND(L26,2)*ROUND(G26,3),2)</f>
      </c>
      <c s="36" t="s">
        <v>601</v>
      </c>
      <c>
        <f>(M26*21)/100</f>
      </c>
      <c t="s">
        <v>27</v>
      </c>
    </row>
    <row r="27" spans="1:5" ht="12.75">
      <c r="A27" s="35" t="s">
        <v>54</v>
      </c>
      <c r="E27" s="39" t="s">
        <v>5</v>
      </c>
    </row>
    <row r="28" spans="1:5" ht="12.75">
      <c r="A28" s="35" t="s">
        <v>55</v>
      </c>
      <c r="E28" s="40" t="s">
        <v>965</v>
      </c>
    </row>
    <row r="29" spans="1:5" ht="12.75">
      <c r="A29" t="s">
        <v>57</v>
      </c>
      <c r="E29" s="39" t="s">
        <v>602</v>
      </c>
    </row>
    <row r="30" spans="1:16" ht="12.75">
      <c r="A30" t="s">
        <v>49</v>
      </c>
      <c s="34" t="s">
        <v>70</v>
      </c>
      <c s="34" t="s">
        <v>1067</v>
      </c>
      <c s="35" t="s">
        <v>5</v>
      </c>
      <c s="6" t="s">
        <v>1068</v>
      </c>
      <c s="36" t="s">
        <v>446</v>
      </c>
      <c s="37">
        <v>1</v>
      </c>
      <c s="36">
        <v>0</v>
      </c>
      <c s="36">
        <f>ROUND(G30*H30,6)</f>
      </c>
      <c r="L30" s="38">
        <v>0</v>
      </c>
      <c s="32">
        <f>ROUND(ROUND(L30,2)*ROUND(G30,3),2)</f>
      </c>
      <c s="36" t="s">
        <v>53</v>
      </c>
      <c>
        <f>(M30*21)/100</f>
      </c>
      <c t="s">
        <v>27</v>
      </c>
    </row>
    <row r="31" spans="1:5" ht="12.75">
      <c r="A31" s="35" t="s">
        <v>54</v>
      </c>
      <c r="E31" s="39" t="s">
        <v>5</v>
      </c>
    </row>
    <row r="32" spans="1:5" ht="12.75">
      <c r="A32" s="35" t="s">
        <v>55</v>
      </c>
      <c r="E32" s="40" t="s">
        <v>971</v>
      </c>
    </row>
    <row r="33" spans="1:5" ht="191.25">
      <c r="A33" t="s">
        <v>57</v>
      </c>
      <c r="E33" s="39" t="s">
        <v>1069</v>
      </c>
    </row>
    <row r="34" spans="1:16" ht="25.5">
      <c r="A34" t="s">
        <v>49</v>
      </c>
      <c s="34" t="s">
        <v>75</v>
      </c>
      <c s="34" t="s">
        <v>705</v>
      </c>
      <c s="35" t="s">
        <v>5</v>
      </c>
      <c s="6" t="s">
        <v>706</v>
      </c>
      <c s="36" t="s">
        <v>446</v>
      </c>
      <c s="37">
        <v>4</v>
      </c>
      <c s="36">
        <v>0</v>
      </c>
      <c s="36">
        <f>ROUND(G34*H34,6)</f>
      </c>
      <c r="L34" s="38">
        <v>0</v>
      </c>
      <c s="32">
        <f>ROUND(ROUND(L34,2)*ROUND(G34,3),2)</f>
      </c>
      <c s="36" t="s">
        <v>601</v>
      </c>
      <c>
        <f>(M34*21)/100</f>
      </c>
      <c t="s">
        <v>27</v>
      </c>
    </row>
    <row r="35" spans="1:5" ht="12.75">
      <c r="A35" s="35" t="s">
        <v>54</v>
      </c>
      <c r="E35" s="39" t="s">
        <v>5</v>
      </c>
    </row>
    <row r="36" spans="1:5" ht="25.5">
      <c r="A36" s="35" t="s">
        <v>55</v>
      </c>
      <c r="E36" s="40" t="s">
        <v>972</v>
      </c>
    </row>
    <row r="37" spans="1:5" ht="12.75">
      <c r="A37" t="s">
        <v>57</v>
      </c>
      <c r="E37" s="39" t="s">
        <v>602</v>
      </c>
    </row>
    <row r="38" spans="1:16" ht="12.75">
      <c r="A38" t="s">
        <v>49</v>
      </c>
      <c s="34" t="s">
        <v>100</v>
      </c>
      <c s="34" t="s">
        <v>708</v>
      </c>
      <c s="35" t="s">
        <v>5</v>
      </c>
      <c s="6" t="s">
        <v>709</v>
      </c>
      <c s="36" t="s">
        <v>446</v>
      </c>
      <c s="37">
        <v>4</v>
      </c>
      <c s="36">
        <v>0</v>
      </c>
      <c s="36">
        <f>ROUND(G38*H38,6)</f>
      </c>
      <c r="L38" s="38">
        <v>0</v>
      </c>
      <c s="32">
        <f>ROUND(ROUND(L38,2)*ROUND(G38,3),2)</f>
      </c>
      <c s="36" t="s">
        <v>601</v>
      </c>
      <c>
        <f>(M38*21)/100</f>
      </c>
      <c t="s">
        <v>27</v>
      </c>
    </row>
    <row r="39" spans="1:5" ht="12.75">
      <c r="A39" s="35" t="s">
        <v>54</v>
      </c>
      <c r="E39" s="39" t="s">
        <v>5</v>
      </c>
    </row>
    <row r="40" spans="1:5" ht="25.5">
      <c r="A40" s="35" t="s">
        <v>55</v>
      </c>
      <c r="E40" s="40" t="s">
        <v>972</v>
      </c>
    </row>
    <row r="41" spans="1:5" ht="12.75">
      <c r="A41" t="s">
        <v>57</v>
      </c>
      <c r="E41" s="39" t="s">
        <v>602</v>
      </c>
    </row>
    <row r="42" spans="1:16" ht="12.75">
      <c r="A42" t="s">
        <v>49</v>
      </c>
      <c s="34" t="s">
        <v>104</v>
      </c>
      <c s="34" t="s">
        <v>973</v>
      </c>
      <c s="35" t="s">
        <v>5</v>
      </c>
      <c s="6" t="s">
        <v>974</v>
      </c>
      <c s="36" t="s">
        <v>644</v>
      </c>
      <c s="37">
        <v>3</v>
      </c>
      <c s="36">
        <v>0</v>
      </c>
      <c s="36">
        <f>ROUND(G42*H42,6)</f>
      </c>
      <c r="L42" s="38">
        <v>0</v>
      </c>
      <c s="32">
        <f>ROUND(ROUND(L42,2)*ROUND(G42,3),2)</f>
      </c>
      <c s="36" t="s">
        <v>53</v>
      </c>
      <c>
        <f>(M42*21)/100</f>
      </c>
      <c t="s">
        <v>27</v>
      </c>
    </row>
    <row r="43" spans="1:5" ht="12.75">
      <c r="A43" s="35" t="s">
        <v>54</v>
      </c>
      <c r="E43" s="39" t="s">
        <v>5</v>
      </c>
    </row>
    <row r="44" spans="1:5" ht="12.75">
      <c r="A44" s="35" t="s">
        <v>55</v>
      </c>
      <c r="E44" s="40" t="s">
        <v>975</v>
      </c>
    </row>
    <row r="45" spans="1:5" ht="191.25">
      <c r="A45" t="s">
        <v>57</v>
      </c>
      <c r="E45" s="39" t="s">
        <v>976</v>
      </c>
    </row>
    <row r="46" spans="1:16" ht="25.5">
      <c r="A46" t="s">
        <v>49</v>
      </c>
      <c s="34" t="s">
        <v>108</v>
      </c>
      <c s="34" t="s">
        <v>977</v>
      </c>
      <c s="35" t="s">
        <v>5</v>
      </c>
      <c s="6" t="s">
        <v>978</v>
      </c>
      <c s="36" t="s">
        <v>446</v>
      </c>
      <c s="37">
        <v>1</v>
      </c>
      <c s="36">
        <v>0</v>
      </c>
      <c s="36">
        <f>ROUND(G46*H46,6)</f>
      </c>
      <c r="L46" s="38">
        <v>0</v>
      </c>
      <c s="32">
        <f>ROUND(ROUND(L46,2)*ROUND(G46,3),2)</f>
      </c>
      <c s="36" t="s">
        <v>53</v>
      </c>
      <c>
        <f>(M46*21)/100</f>
      </c>
      <c t="s">
        <v>27</v>
      </c>
    </row>
    <row r="47" spans="1:5" ht="12.75">
      <c r="A47" s="35" t="s">
        <v>54</v>
      </c>
      <c r="E47" s="39" t="s">
        <v>5</v>
      </c>
    </row>
    <row r="48" spans="1:5" ht="12.75">
      <c r="A48" s="35" t="s">
        <v>55</v>
      </c>
      <c r="E48" s="40" t="s">
        <v>979</v>
      </c>
    </row>
    <row r="49" spans="1:5" ht="229.5">
      <c r="A49" t="s">
        <v>57</v>
      </c>
      <c r="E49" s="39" t="s">
        <v>980</v>
      </c>
    </row>
    <row r="50" spans="1:16" ht="12.75">
      <c r="A50" t="s">
        <v>49</v>
      </c>
      <c s="34" t="s">
        <v>111</v>
      </c>
      <c s="34" t="s">
        <v>724</v>
      </c>
      <c s="35" t="s">
        <v>5</v>
      </c>
      <c s="6" t="s">
        <v>725</v>
      </c>
      <c s="36" t="s">
        <v>446</v>
      </c>
      <c s="37">
        <v>1</v>
      </c>
      <c s="36">
        <v>0</v>
      </c>
      <c s="36">
        <f>ROUND(G50*H50,6)</f>
      </c>
      <c r="L50" s="38">
        <v>0</v>
      </c>
      <c s="32">
        <f>ROUND(ROUND(L50,2)*ROUND(G50,3),2)</f>
      </c>
      <c s="36" t="s">
        <v>601</v>
      </c>
      <c>
        <f>(M50*21)/100</f>
      </c>
      <c t="s">
        <v>27</v>
      </c>
    </row>
    <row r="51" spans="1:5" ht="12.75">
      <c r="A51" s="35" t="s">
        <v>54</v>
      </c>
      <c r="E51" s="39" t="s">
        <v>5</v>
      </c>
    </row>
    <row r="52" spans="1:5" ht="12.75">
      <c r="A52" s="35" t="s">
        <v>55</v>
      </c>
      <c r="E52" s="40" t="s">
        <v>979</v>
      </c>
    </row>
    <row r="53" spans="1:5" ht="12.75">
      <c r="A53" t="s">
        <v>57</v>
      </c>
      <c r="E53" s="39" t="s">
        <v>602</v>
      </c>
    </row>
    <row r="54" spans="1:16" ht="25.5">
      <c r="A54" t="s">
        <v>49</v>
      </c>
      <c s="34" t="s">
        <v>114</v>
      </c>
      <c s="34" t="s">
        <v>718</v>
      </c>
      <c s="35" t="s">
        <v>5</v>
      </c>
      <c s="6" t="s">
        <v>719</v>
      </c>
      <c s="36" t="s">
        <v>446</v>
      </c>
      <c s="37">
        <v>1</v>
      </c>
      <c s="36">
        <v>0</v>
      </c>
      <c s="36">
        <f>ROUND(G54*H54,6)</f>
      </c>
      <c r="L54" s="38">
        <v>0</v>
      </c>
      <c s="32">
        <f>ROUND(ROUND(L54,2)*ROUND(G54,3),2)</f>
      </c>
      <c s="36" t="s">
        <v>601</v>
      </c>
      <c>
        <f>(M54*21)/100</f>
      </c>
      <c t="s">
        <v>27</v>
      </c>
    </row>
    <row r="55" spans="1:5" ht="12.75">
      <c r="A55" s="35" t="s">
        <v>54</v>
      </c>
      <c r="E55" s="39" t="s">
        <v>5</v>
      </c>
    </row>
    <row r="56" spans="1:5" ht="12.75">
      <c r="A56" s="35" t="s">
        <v>55</v>
      </c>
      <c r="E56" s="40" t="s">
        <v>979</v>
      </c>
    </row>
    <row r="57" spans="1:5" ht="12.75">
      <c r="A57" t="s">
        <v>57</v>
      </c>
      <c r="E57" s="39" t="s">
        <v>602</v>
      </c>
    </row>
    <row r="58" spans="1:16" ht="25.5">
      <c r="A58" t="s">
        <v>49</v>
      </c>
      <c s="34" t="s">
        <v>117</v>
      </c>
      <c s="34" t="s">
        <v>981</v>
      </c>
      <c s="35" t="s">
        <v>5</v>
      </c>
      <c s="6" t="s">
        <v>982</v>
      </c>
      <c s="36" t="s">
        <v>446</v>
      </c>
      <c s="37">
        <v>1</v>
      </c>
      <c s="36">
        <v>0</v>
      </c>
      <c s="36">
        <f>ROUND(G58*H58,6)</f>
      </c>
      <c r="L58" s="38">
        <v>0</v>
      </c>
      <c s="32">
        <f>ROUND(ROUND(L58,2)*ROUND(G58,3),2)</f>
      </c>
      <c s="36" t="s">
        <v>601</v>
      </c>
      <c>
        <f>(M58*21)/100</f>
      </c>
      <c t="s">
        <v>27</v>
      </c>
    </row>
    <row r="59" spans="1:5" ht="12.75">
      <c r="A59" s="35" t="s">
        <v>54</v>
      </c>
      <c r="E59" s="39" t="s">
        <v>5</v>
      </c>
    </row>
    <row r="60" spans="1:5" ht="12.75">
      <c r="A60" s="35" t="s">
        <v>55</v>
      </c>
      <c r="E60" s="40" t="s">
        <v>983</v>
      </c>
    </row>
    <row r="61" spans="1:5" ht="12.75">
      <c r="A61" t="s">
        <v>57</v>
      </c>
      <c r="E61" s="39" t="s">
        <v>602</v>
      </c>
    </row>
    <row r="62" spans="1:16" ht="12.75">
      <c r="A62" t="s">
        <v>49</v>
      </c>
      <c s="34" t="s">
        <v>120</v>
      </c>
      <c s="34" t="s">
        <v>984</v>
      </c>
      <c s="35" t="s">
        <v>5</v>
      </c>
      <c s="6" t="s">
        <v>985</v>
      </c>
      <c s="36" t="s">
        <v>446</v>
      </c>
      <c s="37">
        <v>1</v>
      </c>
      <c s="36">
        <v>0</v>
      </c>
      <c s="36">
        <f>ROUND(G62*H62,6)</f>
      </c>
      <c r="L62" s="38">
        <v>0</v>
      </c>
      <c s="32">
        <f>ROUND(ROUND(L62,2)*ROUND(G62,3),2)</f>
      </c>
      <c s="36" t="s">
        <v>601</v>
      </c>
      <c>
        <f>(M62*21)/100</f>
      </c>
      <c t="s">
        <v>27</v>
      </c>
    </row>
    <row r="63" spans="1:5" ht="12.75">
      <c r="A63" s="35" t="s">
        <v>54</v>
      </c>
      <c r="E63" s="39" t="s">
        <v>5</v>
      </c>
    </row>
    <row r="64" spans="1:5" ht="25.5">
      <c r="A64" s="35" t="s">
        <v>55</v>
      </c>
      <c r="E64" s="40" t="s">
        <v>972</v>
      </c>
    </row>
    <row r="65" spans="1:5" ht="12.75">
      <c r="A65" t="s">
        <v>57</v>
      </c>
      <c r="E65" s="39" t="s">
        <v>602</v>
      </c>
    </row>
    <row r="66" spans="1:16" ht="12.75">
      <c r="A66" t="s">
        <v>49</v>
      </c>
      <c s="34" t="s">
        <v>123</v>
      </c>
      <c s="34" t="s">
        <v>735</v>
      </c>
      <c s="35" t="s">
        <v>5</v>
      </c>
      <c s="6" t="s">
        <v>736</v>
      </c>
      <c s="36" t="s">
        <v>446</v>
      </c>
      <c s="37">
        <v>1</v>
      </c>
      <c s="36">
        <v>0</v>
      </c>
      <c s="36">
        <f>ROUND(G66*H66,6)</f>
      </c>
      <c r="L66" s="38">
        <v>0</v>
      </c>
      <c s="32">
        <f>ROUND(ROUND(L66,2)*ROUND(G66,3),2)</f>
      </c>
      <c s="36" t="s">
        <v>601</v>
      </c>
      <c>
        <f>(M66*21)/100</f>
      </c>
      <c t="s">
        <v>27</v>
      </c>
    </row>
    <row r="67" spans="1:5" ht="12.75">
      <c r="A67" s="35" t="s">
        <v>54</v>
      </c>
      <c r="E67" s="39" t="s">
        <v>5</v>
      </c>
    </row>
    <row r="68" spans="1:5" ht="25.5">
      <c r="A68" s="35" t="s">
        <v>55</v>
      </c>
      <c r="E68" s="40" t="s">
        <v>972</v>
      </c>
    </row>
    <row r="69" spans="1:5" ht="12.75">
      <c r="A69" t="s">
        <v>57</v>
      </c>
      <c r="E69" s="39" t="s">
        <v>602</v>
      </c>
    </row>
    <row r="70" spans="1:16" ht="12.75">
      <c r="A70" t="s">
        <v>49</v>
      </c>
      <c s="34" t="s">
        <v>127</v>
      </c>
      <c s="34" t="s">
        <v>742</v>
      </c>
      <c s="35" t="s">
        <v>5</v>
      </c>
      <c s="6" t="s">
        <v>743</v>
      </c>
      <c s="36" t="s">
        <v>446</v>
      </c>
      <c s="37">
        <v>1</v>
      </c>
      <c s="36">
        <v>0</v>
      </c>
      <c s="36">
        <f>ROUND(G70*H70,6)</f>
      </c>
      <c r="L70" s="38">
        <v>0</v>
      </c>
      <c s="32">
        <f>ROUND(ROUND(L70,2)*ROUND(G70,3),2)</f>
      </c>
      <c s="36" t="s">
        <v>601</v>
      </c>
      <c>
        <f>(M70*21)/100</f>
      </c>
      <c t="s">
        <v>27</v>
      </c>
    </row>
    <row r="71" spans="1:5" ht="12.75">
      <c r="A71" s="35" t="s">
        <v>54</v>
      </c>
      <c r="E71" s="39" t="s">
        <v>5</v>
      </c>
    </row>
    <row r="72" spans="1:5" ht="25.5">
      <c r="A72" s="35" t="s">
        <v>55</v>
      </c>
      <c r="E72" s="40" t="s">
        <v>972</v>
      </c>
    </row>
    <row r="73" spans="1:5" ht="12.75">
      <c r="A73" t="s">
        <v>57</v>
      </c>
      <c r="E73" s="39" t="s">
        <v>602</v>
      </c>
    </row>
    <row r="74" spans="1:16" ht="12.75">
      <c r="A74" t="s">
        <v>49</v>
      </c>
      <c s="34" t="s">
        <v>132</v>
      </c>
      <c s="34" t="s">
        <v>738</v>
      </c>
      <c s="35" t="s">
        <v>5</v>
      </c>
      <c s="6" t="s">
        <v>739</v>
      </c>
      <c s="36" t="s">
        <v>446</v>
      </c>
      <c s="37">
        <v>1</v>
      </c>
      <c s="36">
        <v>0</v>
      </c>
      <c s="36">
        <f>ROUND(G74*H74,6)</f>
      </c>
      <c r="L74" s="38">
        <v>0</v>
      </c>
      <c s="32">
        <f>ROUND(ROUND(L74,2)*ROUND(G74,3),2)</f>
      </c>
      <c s="36" t="s">
        <v>601</v>
      </c>
      <c>
        <f>(M74*21)/100</f>
      </c>
      <c t="s">
        <v>27</v>
      </c>
    </row>
    <row r="75" spans="1:5" ht="12.75">
      <c r="A75" s="35" t="s">
        <v>54</v>
      </c>
      <c r="E75" s="39" t="s">
        <v>5</v>
      </c>
    </row>
    <row r="76" spans="1:5" ht="12.75">
      <c r="A76" s="35" t="s">
        <v>55</v>
      </c>
      <c r="E76" s="40" t="s">
        <v>983</v>
      </c>
    </row>
    <row r="77" spans="1:5" ht="12.75">
      <c r="A77" t="s">
        <v>57</v>
      </c>
      <c r="E77" s="39" t="s">
        <v>602</v>
      </c>
    </row>
    <row r="78" spans="1:16" ht="12.75">
      <c r="A78" t="s">
        <v>49</v>
      </c>
      <c s="34" t="s">
        <v>135</v>
      </c>
      <c s="34" t="s">
        <v>804</v>
      </c>
      <c s="35" t="s">
        <v>5</v>
      </c>
      <c s="6" t="s">
        <v>805</v>
      </c>
      <c s="36" t="s">
        <v>644</v>
      </c>
      <c s="37">
        <v>35</v>
      </c>
      <c s="36">
        <v>0</v>
      </c>
      <c s="36">
        <f>ROUND(G78*H78,6)</f>
      </c>
      <c r="L78" s="38">
        <v>0</v>
      </c>
      <c s="32">
        <f>ROUND(ROUND(L78,2)*ROUND(G78,3),2)</f>
      </c>
      <c s="36" t="s">
        <v>601</v>
      </c>
      <c>
        <f>(M78*21)/100</f>
      </c>
      <c t="s">
        <v>27</v>
      </c>
    </row>
    <row r="79" spans="1:5" ht="12.75">
      <c r="A79" s="35" t="s">
        <v>54</v>
      </c>
      <c r="E79" s="39" t="s">
        <v>5</v>
      </c>
    </row>
    <row r="80" spans="1:5" ht="25.5">
      <c r="A80" s="35" t="s">
        <v>55</v>
      </c>
      <c r="E80" s="40" t="s">
        <v>972</v>
      </c>
    </row>
    <row r="81" spans="1:5" ht="12.75">
      <c r="A81" t="s">
        <v>57</v>
      </c>
      <c r="E81" s="39" t="s">
        <v>602</v>
      </c>
    </row>
    <row r="82" spans="1:16" ht="12.75">
      <c r="A82" t="s">
        <v>49</v>
      </c>
      <c s="34" t="s">
        <v>138</v>
      </c>
      <c s="34" t="s">
        <v>986</v>
      </c>
      <c s="35" t="s">
        <v>5</v>
      </c>
      <c s="6" t="s">
        <v>987</v>
      </c>
      <c s="36" t="s">
        <v>446</v>
      </c>
      <c s="37">
        <v>45</v>
      </c>
      <c s="36">
        <v>0</v>
      </c>
      <c s="36">
        <f>ROUND(G82*H82,6)</f>
      </c>
      <c r="L82" s="38">
        <v>0</v>
      </c>
      <c s="32">
        <f>ROUND(ROUND(L82,2)*ROUND(G82,3),2)</f>
      </c>
      <c s="36" t="s">
        <v>601</v>
      </c>
      <c>
        <f>(M82*21)/100</f>
      </c>
      <c t="s">
        <v>27</v>
      </c>
    </row>
    <row r="83" spans="1:5" ht="12.75">
      <c r="A83" s="35" t="s">
        <v>54</v>
      </c>
      <c r="E83" s="39" t="s">
        <v>5</v>
      </c>
    </row>
    <row r="84" spans="1:5" ht="25.5">
      <c r="A84" s="35" t="s">
        <v>55</v>
      </c>
      <c r="E84" s="40" t="s">
        <v>972</v>
      </c>
    </row>
    <row r="85" spans="1:5" ht="12.75">
      <c r="A85" t="s">
        <v>57</v>
      </c>
      <c r="E85" s="39" t="s">
        <v>602</v>
      </c>
    </row>
    <row r="86" spans="1:16" ht="12.75">
      <c r="A86" t="s">
        <v>49</v>
      </c>
      <c s="34" t="s">
        <v>141</v>
      </c>
      <c s="34" t="s">
        <v>777</v>
      </c>
      <c s="35" t="s">
        <v>5</v>
      </c>
      <c s="6" t="s">
        <v>778</v>
      </c>
      <c s="36" t="s">
        <v>644</v>
      </c>
      <c s="37">
        <v>15</v>
      </c>
      <c s="36">
        <v>0</v>
      </c>
      <c s="36">
        <f>ROUND(G86*H86,6)</f>
      </c>
      <c r="L86" s="38">
        <v>0</v>
      </c>
      <c s="32">
        <f>ROUND(ROUND(L86,2)*ROUND(G86,3),2)</f>
      </c>
      <c s="36" t="s">
        <v>601</v>
      </c>
      <c>
        <f>(M86*21)/100</f>
      </c>
      <c t="s">
        <v>27</v>
      </c>
    </row>
    <row r="87" spans="1:5" ht="12.75">
      <c r="A87" s="35" t="s">
        <v>54</v>
      </c>
      <c r="E87" s="39" t="s">
        <v>5</v>
      </c>
    </row>
    <row r="88" spans="1:5" ht="12.75">
      <c r="A88" s="35" t="s">
        <v>55</v>
      </c>
      <c r="E88" s="40" t="s">
        <v>988</v>
      </c>
    </row>
    <row r="89" spans="1:5" ht="12.75">
      <c r="A89" t="s">
        <v>57</v>
      </c>
      <c r="E89" s="39" t="s">
        <v>602</v>
      </c>
    </row>
    <row r="90" spans="1:16" ht="25.5">
      <c r="A90" t="s">
        <v>49</v>
      </c>
      <c s="34" t="s">
        <v>144</v>
      </c>
      <c s="34" t="s">
        <v>989</v>
      </c>
      <c s="35" t="s">
        <v>5</v>
      </c>
      <c s="6" t="s">
        <v>990</v>
      </c>
      <c s="36" t="s">
        <v>446</v>
      </c>
      <c s="37">
        <v>6</v>
      </c>
      <c s="36">
        <v>0</v>
      </c>
      <c s="36">
        <f>ROUND(G90*H90,6)</f>
      </c>
      <c r="L90" s="38">
        <v>0</v>
      </c>
      <c s="32">
        <f>ROUND(ROUND(L90,2)*ROUND(G90,3),2)</f>
      </c>
      <c s="36" t="s">
        <v>601</v>
      </c>
      <c>
        <f>(M90*21)/100</f>
      </c>
      <c t="s">
        <v>27</v>
      </c>
    </row>
    <row r="91" spans="1:5" ht="12.75">
      <c r="A91" s="35" t="s">
        <v>54</v>
      </c>
      <c r="E91" s="39" t="s">
        <v>5</v>
      </c>
    </row>
    <row r="92" spans="1:5" ht="12.75">
      <c r="A92" s="35" t="s">
        <v>55</v>
      </c>
      <c r="E92" s="40" t="s">
        <v>991</v>
      </c>
    </row>
    <row r="93" spans="1:5" ht="12.75">
      <c r="A93" t="s">
        <v>57</v>
      </c>
      <c r="E93" s="39" t="s">
        <v>602</v>
      </c>
    </row>
    <row r="94" spans="1:16" ht="38.25">
      <c r="A94" t="s">
        <v>49</v>
      </c>
      <c s="34" t="s">
        <v>147</v>
      </c>
      <c s="34" t="s">
        <v>692</v>
      </c>
      <c s="35" t="s">
        <v>5</v>
      </c>
      <c s="6" t="s">
        <v>693</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971</v>
      </c>
    </row>
    <row r="97" spans="1:5" ht="12.75">
      <c r="A97" t="s">
        <v>57</v>
      </c>
      <c r="E97" s="39" t="s">
        <v>602</v>
      </c>
    </row>
    <row r="98" spans="1:16" ht="38.25">
      <c r="A98" t="s">
        <v>49</v>
      </c>
      <c s="34" t="s">
        <v>150</v>
      </c>
      <c s="34" t="s">
        <v>686</v>
      </c>
      <c s="35" t="s">
        <v>5</v>
      </c>
      <c s="6" t="s">
        <v>687</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992</v>
      </c>
    </row>
    <row r="101" spans="1:5" ht="12.75">
      <c r="A101" t="s">
        <v>57</v>
      </c>
      <c r="E101" s="39" t="s">
        <v>602</v>
      </c>
    </row>
    <row r="102" spans="1:16" ht="12.75">
      <c r="A102" t="s">
        <v>49</v>
      </c>
      <c s="34" t="s">
        <v>737</v>
      </c>
      <c s="34" t="s">
        <v>856</v>
      </c>
      <c s="35" t="s">
        <v>5</v>
      </c>
      <c s="6" t="s">
        <v>857</v>
      </c>
      <c s="36" t="s">
        <v>446</v>
      </c>
      <c s="37">
        <v>5</v>
      </c>
      <c s="36">
        <v>0</v>
      </c>
      <c s="36">
        <f>ROUND(G102*H102,6)</f>
      </c>
      <c r="L102" s="38">
        <v>0</v>
      </c>
      <c s="32">
        <f>ROUND(ROUND(L102,2)*ROUND(G102,3),2)</f>
      </c>
      <c s="36" t="s">
        <v>601</v>
      </c>
      <c>
        <f>(M102*21)/100</f>
      </c>
      <c t="s">
        <v>27</v>
      </c>
    </row>
    <row r="103" spans="1:5" ht="12.75">
      <c r="A103" s="35" t="s">
        <v>54</v>
      </c>
      <c r="E103" s="39" t="s">
        <v>5</v>
      </c>
    </row>
    <row r="104" spans="1:5" ht="25.5">
      <c r="A104" s="35" t="s">
        <v>55</v>
      </c>
      <c r="E104" s="40" t="s">
        <v>972</v>
      </c>
    </row>
    <row r="105" spans="1:5" ht="12.75">
      <c r="A105" t="s">
        <v>57</v>
      </c>
      <c r="E105" s="39" t="s">
        <v>602</v>
      </c>
    </row>
    <row r="106" spans="1:16" ht="12.75">
      <c r="A106" t="s">
        <v>49</v>
      </c>
      <c s="34" t="s">
        <v>741</v>
      </c>
      <c s="34" t="s">
        <v>993</v>
      </c>
      <c s="35" t="s">
        <v>5</v>
      </c>
      <c s="6" t="s">
        <v>994</v>
      </c>
      <c s="36" t="s">
        <v>446</v>
      </c>
      <c s="37">
        <v>1</v>
      </c>
      <c s="36">
        <v>0</v>
      </c>
      <c s="36">
        <f>ROUND(G106*H106,6)</f>
      </c>
      <c r="L106" s="38">
        <v>0</v>
      </c>
      <c s="32">
        <f>ROUND(ROUND(L106,2)*ROUND(G106,3),2)</f>
      </c>
      <c s="36" t="s">
        <v>601</v>
      </c>
      <c>
        <f>(M106*21)/100</f>
      </c>
      <c t="s">
        <v>27</v>
      </c>
    </row>
    <row r="107" spans="1:5" ht="12.75">
      <c r="A107" s="35" t="s">
        <v>54</v>
      </c>
      <c r="E107" s="39" t="s">
        <v>5</v>
      </c>
    </row>
    <row r="108" spans="1:5" ht="12.75">
      <c r="A108" s="35" t="s">
        <v>55</v>
      </c>
      <c r="E108" s="40" t="s">
        <v>995</v>
      </c>
    </row>
    <row r="109" spans="1:5" ht="12.75">
      <c r="A109" t="s">
        <v>57</v>
      </c>
      <c r="E109" s="39" t="s">
        <v>602</v>
      </c>
    </row>
    <row r="110" spans="1:16" ht="12.75">
      <c r="A110" t="s">
        <v>49</v>
      </c>
      <c s="34" t="s">
        <v>745</v>
      </c>
      <c s="34" t="s">
        <v>996</v>
      </c>
      <c s="35" t="s">
        <v>5</v>
      </c>
      <c s="6" t="s">
        <v>997</v>
      </c>
      <c s="36" t="s">
        <v>644</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998</v>
      </c>
    </row>
    <row r="113" spans="1:5" ht="12.75">
      <c r="A113" t="s">
        <v>57</v>
      </c>
      <c r="E113" s="39" t="s">
        <v>602</v>
      </c>
    </row>
    <row r="114" spans="1:16" ht="12.75">
      <c r="A114" t="s">
        <v>49</v>
      </c>
      <c s="34" t="s">
        <v>749</v>
      </c>
      <c s="34" t="s">
        <v>999</v>
      </c>
      <c s="35" t="s">
        <v>5</v>
      </c>
      <c s="6" t="s">
        <v>1000</v>
      </c>
      <c s="36" t="s">
        <v>644</v>
      </c>
      <c s="37">
        <v>10</v>
      </c>
      <c s="36">
        <v>0</v>
      </c>
      <c s="36">
        <f>ROUND(G114*H114,6)</f>
      </c>
      <c r="L114" s="38">
        <v>0</v>
      </c>
      <c s="32">
        <f>ROUND(ROUND(L114,2)*ROUND(G114,3),2)</f>
      </c>
      <c s="36" t="s">
        <v>601</v>
      </c>
      <c>
        <f>(M114*21)/100</f>
      </c>
      <c t="s">
        <v>27</v>
      </c>
    </row>
    <row r="115" spans="1:5" ht="12.75">
      <c r="A115" s="35" t="s">
        <v>54</v>
      </c>
      <c r="E115" s="39" t="s">
        <v>5</v>
      </c>
    </row>
    <row r="116" spans="1:5" ht="12.75">
      <c r="A116" s="35" t="s">
        <v>55</v>
      </c>
      <c r="E116" s="40" t="s">
        <v>998</v>
      </c>
    </row>
    <row r="117" spans="1:5" ht="12.75">
      <c r="A117" t="s">
        <v>57</v>
      </c>
      <c r="E117" s="39" t="s">
        <v>602</v>
      </c>
    </row>
    <row r="118" spans="1:16" ht="12.75">
      <c r="A118" t="s">
        <v>49</v>
      </c>
      <c s="34" t="s">
        <v>752</v>
      </c>
      <c s="34" t="s">
        <v>783</v>
      </c>
      <c s="35" t="s">
        <v>5</v>
      </c>
      <c s="6" t="s">
        <v>784</v>
      </c>
      <c s="36" t="s">
        <v>644</v>
      </c>
      <c s="37">
        <v>5</v>
      </c>
      <c s="36">
        <v>0</v>
      </c>
      <c s="36">
        <f>ROUND(G118*H118,6)</f>
      </c>
      <c r="L118" s="38">
        <v>0</v>
      </c>
      <c s="32">
        <f>ROUND(ROUND(L118,2)*ROUND(G118,3),2)</f>
      </c>
      <c s="36" t="s">
        <v>601</v>
      </c>
      <c>
        <f>(M118*21)/100</f>
      </c>
      <c t="s">
        <v>27</v>
      </c>
    </row>
    <row r="119" spans="1:5" ht="12.75">
      <c r="A119" s="35" t="s">
        <v>54</v>
      </c>
      <c r="E119" s="39" t="s">
        <v>5</v>
      </c>
    </row>
    <row r="120" spans="1:5" ht="12.75">
      <c r="A120" s="35" t="s">
        <v>55</v>
      </c>
      <c r="E120" s="40" t="s">
        <v>1004</v>
      </c>
    </row>
    <row r="121" spans="1:5" ht="12.75">
      <c r="A121" t="s">
        <v>57</v>
      </c>
      <c r="E121" s="39" t="s">
        <v>602</v>
      </c>
    </row>
    <row r="122" spans="1:16" ht="25.5">
      <c r="A122" t="s">
        <v>49</v>
      </c>
      <c s="34" t="s">
        <v>756</v>
      </c>
      <c s="34" t="s">
        <v>789</v>
      </c>
      <c s="35" t="s">
        <v>5</v>
      </c>
      <c s="6" t="s">
        <v>790</v>
      </c>
      <c s="36" t="s">
        <v>644</v>
      </c>
      <c s="37">
        <v>15</v>
      </c>
      <c s="36">
        <v>0</v>
      </c>
      <c s="36">
        <f>ROUND(G122*H122,6)</f>
      </c>
      <c r="L122" s="38">
        <v>0</v>
      </c>
      <c s="32">
        <f>ROUND(ROUND(L122,2)*ROUND(G122,3),2)</f>
      </c>
      <c s="36" t="s">
        <v>601</v>
      </c>
      <c>
        <f>(M122*21)/100</f>
      </c>
      <c t="s">
        <v>27</v>
      </c>
    </row>
    <row r="123" spans="1:5" ht="12.75">
      <c r="A123" s="35" t="s">
        <v>54</v>
      </c>
      <c r="E123" s="39" t="s">
        <v>5</v>
      </c>
    </row>
    <row r="124" spans="1:5" ht="12.75">
      <c r="A124" s="35" t="s">
        <v>55</v>
      </c>
      <c r="E124" s="40" t="s">
        <v>988</v>
      </c>
    </row>
    <row r="125" spans="1:5" ht="12.75">
      <c r="A125" t="s">
        <v>57</v>
      </c>
      <c r="E125" s="39" t="s">
        <v>602</v>
      </c>
    </row>
    <row r="126" spans="1:16" ht="12.75">
      <c r="A126" t="s">
        <v>49</v>
      </c>
      <c s="34" t="s">
        <v>760</v>
      </c>
      <c s="34" t="s">
        <v>780</v>
      </c>
      <c s="35" t="s">
        <v>5</v>
      </c>
      <c s="6" t="s">
        <v>781</v>
      </c>
      <c s="36" t="s">
        <v>644</v>
      </c>
      <c s="37">
        <v>5</v>
      </c>
      <c s="36">
        <v>0</v>
      </c>
      <c s="36">
        <f>ROUND(G126*H126,6)</f>
      </c>
      <c r="L126" s="38">
        <v>0</v>
      </c>
      <c s="32">
        <f>ROUND(ROUND(L126,2)*ROUND(G126,3),2)</f>
      </c>
      <c s="36" t="s">
        <v>601</v>
      </c>
      <c>
        <f>(M126*21)/100</f>
      </c>
      <c t="s">
        <v>27</v>
      </c>
    </row>
    <row r="127" spans="1:5" ht="12.75">
      <c r="A127" s="35" t="s">
        <v>54</v>
      </c>
      <c r="E127" s="39" t="s">
        <v>5</v>
      </c>
    </row>
    <row r="128" spans="1:5" ht="12.75">
      <c r="A128" s="35" t="s">
        <v>55</v>
      </c>
      <c r="E128" s="40" t="s">
        <v>1004</v>
      </c>
    </row>
    <row r="129" spans="1:5" ht="12.75">
      <c r="A129" t="s">
        <v>57</v>
      </c>
      <c r="E129" s="39" t="s">
        <v>602</v>
      </c>
    </row>
    <row r="130" spans="1:16" ht="25.5">
      <c r="A130" t="s">
        <v>49</v>
      </c>
      <c s="34" t="s">
        <v>764</v>
      </c>
      <c s="34" t="s">
        <v>866</v>
      </c>
      <c s="35" t="s">
        <v>5</v>
      </c>
      <c s="6" t="s">
        <v>867</v>
      </c>
      <c s="36" t="s">
        <v>446</v>
      </c>
      <c s="37">
        <v>10</v>
      </c>
      <c s="36">
        <v>0</v>
      </c>
      <c s="36">
        <f>ROUND(G130*H130,6)</f>
      </c>
      <c r="L130" s="38">
        <v>0</v>
      </c>
      <c s="32">
        <f>ROUND(ROUND(L130,2)*ROUND(G130,3),2)</f>
      </c>
      <c s="36" t="s">
        <v>601</v>
      </c>
      <c>
        <f>(M130*21)/100</f>
      </c>
      <c t="s">
        <v>27</v>
      </c>
    </row>
    <row r="131" spans="1:5" ht="12.75">
      <c r="A131" s="35" t="s">
        <v>54</v>
      </c>
      <c r="E131" s="39" t="s">
        <v>5</v>
      </c>
    </row>
    <row r="132" spans="1:5" ht="12.75">
      <c r="A132" s="35" t="s">
        <v>55</v>
      </c>
      <c r="E132" s="40" t="s">
        <v>1005</v>
      </c>
    </row>
    <row r="133" spans="1:5" ht="12.75">
      <c r="A133" t="s">
        <v>57</v>
      </c>
      <c r="E133" s="39" t="s">
        <v>602</v>
      </c>
    </row>
    <row r="134" spans="1:16" ht="25.5">
      <c r="A134" t="s">
        <v>49</v>
      </c>
      <c s="34" t="s">
        <v>768</v>
      </c>
      <c s="34" t="s">
        <v>869</v>
      </c>
      <c s="35" t="s">
        <v>5</v>
      </c>
      <c s="6" t="s">
        <v>870</v>
      </c>
      <c s="36" t="s">
        <v>446</v>
      </c>
      <c s="37">
        <v>6</v>
      </c>
      <c s="36">
        <v>0</v>
      </c>
      <c s="36">
        <f>ROUND(G134*H134,6)</f>
      </c>
      <c r="L134" s="38">
        <v>0</v>
      </c>
      <c s="32">
        <f>ROUND(ROUND(L134,2)*ROUND(G134,3),2)</f>
      </c>
      <c s="36" t="s">
        <v>601</v>
      </c>
      <c>
        <f>(M134*21)/100</f>
      </c>
      <c t="s">
        <v>27</v>
      </c>
    </row>
    <row r="135" spans="1:5" ht="12.75">
      <c r="A135" s="35" t="s">
        <v>54</v>
      </c>
      <c r="E135" s="39" t="s">
        <v>5</v>
      </c>
    </row>
    <row r="136" spans="1:5" ht="12.75">
      <c r="A136" s="35" t="s">
        <v>55</v>
      </c>
      <c r="E136" s="40" t="s">
        <v>1006</v>
      </c>
    </row>
    <row r="137" spans="1:5" ht="12.75">
      <c r="A137" t="s">
        <v>57</v>
      </c>
      <c r="E137" s="39" t="s">
        <v>602</v>
      </c>
    </row>
    <row r="138" spans="1:16" ht="25.5">
      <c r="A138" t="s">
        <v>49</v>
      </c>
      <c s="34" t="s">
        <v>772</v>
      </c>
      <c s="34" t="s">
        <v>1070</v>
      </c>
      <c s="35" t="s">
        <v>5</v>
      </c>
      <c s="6" t="s">
        <v>1071</v>
      </c>
      <c s="36" t="s">
        <v>446</v>
      </c>
      <c s="37">
        <v>2</v>
      </c>
      <c s="36">
        <v>0</v>
      </c>
      <c s="36">
        <f>ROUND(G138*H138,6)</f>
      </c>
      <c r="L138" s="38">
        <v>0</v>
      </c>
      <c s="32">
        <f>ROUND(ROUND(L138,2)*ROUND(G138,3),2)</f>
      </c>
      <c s="36" t="s">
        <v>601</v>
      </c>
      <c>
        <f>(M138*21)/100</f>
      </c>
      <c t="s">
        <v>27</v>
      </c>
    </row>
    <row r="139" spans="1:5" ht="12.75">
      <c r="A139" s="35" t="s">
        <v>54</v>
      </c>
      <c r="E139" s="39" t="s">
        <v>5</v>
      </c>
    </row>
    <row r="140" spans="1:5" ht="12.75">
      <c r="A140" s="35" t="s">
        <v>55</v>
      </c>
      <c r="E140" s="40" t="s">
        <v>1072</v>
      </c>
    </row>
    <row r="141" spans="1:5" ht="12.75">
      <c r="A141" t="s">
        <v>57</v>
      </c>
      <c r="E141" s="39" t="s">
        <v>602</v>
      </c>
    </row>
    <row r="142" spans="1:16" ht="12.75">
      <c r="A142" t="s">
        <v>49</v>
      </c>
      <c s="34" t="s">
        <v>776</v>
      </c>
      <c s="34" t="s">
        <v>889</v>
      </c>
      <c s="35" t="s">
        <v>5</v>
      </c>
      <c s="6" t="s">
        <v>890</v>
      </c>
      <c s="36" t="s">
        <v>446</v>
      </c>
      <c s="37">
        <v>3</v>
      </c>
      <c s="36">
        <v>0</v>
      </c>
      <c s="36">
        <f>ROUND(G142*H142,6)</f>
      </c>
      <c r="L142" s="38">
        <v>0</v>
      </c>
      <c s="32">
        <f>ROUND(ROUND(L142,2)*ROUND(G142,3),2)</f>
      </c>
      <c s="36" t="s">
        <v>601</v>
      </c>
      <c>
        <f>(M142*21)/100</f>
      </c>
      <c t="s">
        <v>27</v>
      </c>
    </row>
    <row r="143" spans="1:5" ht="12.75">
      <c r="A143" s="35" t="s">
        <v>54</v>
      </c>
      <c r="E143" s="39" t="s">
        <v>5</v>
      </c>
    </row>
    <row r="144" spans="1:5" ht="12.75">
      <c r="A144" s="35" t="s">
        <v>55</v>
      </c>
      <c r="E144" s="40" t="s">
        <v>1010</v>
      </c>
    </row>
    <row r="145" spans="1:5" ht="12.75">
      <c r="A145" t="s">
        <v>57</v>
      </c>
      <c r="E145" s="39" t="s">
        <v>602</v>
      </c>
    </row>
    <row r="146" spans="1:16" ht="25.5">
      <c r="A146" t="s">
        <v>49</v>
      </c>
      <c s="34" t="s">
        <v>779</v>
      </c>
      <c s="34" t="s">
        <v>893</v>
      </c>
      <c s="35" t="s">
        <v>5</v>
      </c>
      <c s="6" t="s">
        <v>894</v>
      </c>
      <c s="36" t="s">
        <v>446</v>
      </c>
      <c s="37">
        <v>3</v>
      </c>
      <c s="36">
        <v>0</v>
      </c>
      <c s="36">
        <f>ROUND(G146*H146,6)</f>
      </c>
      <c r="L146" s="38">
        <v>0</v>
      </c>
      <c s="32">
        <f>ROUND(ROUND(L146,2)*ROUND(G146,3),2)</f>
      </c>
      <c s="36" t="s">
        <v>601</v>
      </c>
      <c>
        <f>(M146*21)/100</f>
      </c>
      <c t="s">
        <v>27</v>
      </c>
    </row>
    <row r="147" spans="1:5" ht="12.75">
      <c r="A147" s="35" t="s">
        <v>54</v>
      </c>
      <c r="E147" s="39" t="s">
        <v>5</v>
      </c>
    </row>
    <row r="148" spans="1:5" ht="25.5">
      <c r="A148" s="35" t="s">
        <v>55</v>
      </c>
      <c r="E148" s="40" t="s">
        <v>972</v>
      </c>
    </row>
    <row r="149" spans="1:5" ht="12.75">
      <c r="A149" t="s">
        <v>57</v>
      </c>
      <c r="E149" s="39" t="s">
        <v>602</v>
      </c>
    </row>
    <row r="150" spans="1:16" ht="12.75">
      <c r="A150" t="s">
        <v>49</v>
      </c>
      <c s="34" t="s">
        <v>782</v>
      </c>
      <c s="34" t="s">
        <v>905</v>
      </c>
      <c s="35" t="s">
        <v>5</v>
      </c>
      <c s="6" t="s">
        <v>906</v>
      </c>
      <c s="36" t="s">
        <v>446</v>
      </c>
      <c s="37">
        <v>8</v>
      </c>
      <c s="36">
        <v>0</v>
      </c>
      <c s="36">
        <f>ROUND(G150*H150,6)</f>
      </c>
      <c r="L150" s="38">
        <v>0</v>
      </c>
      <c s="32">
        <f>ROUND(ROUND(L150,2)*ROUND(G150,3),2)</f>
      </c>
      <c s="36" t="s">
        <v>601</v>
      </c>
      <c>
        <f>(M150*21)/100</f>
      </c>
      <c t="s">
        <v>27</v>
      </c>
    </row>
    <row r="151" spans="1:5" ht="12.75">
      <c r="A151" s="35" t="s">
        <v>54</v>
      </c>
      <c r="E151" s="39" t="s">
        <v>5</v>
      </c>
    </row>
    <row r="152" spans="1:5" ht="12.75">
      <c r="A152" s="35" t="s">
        <v>55</v>
      </c>
      <c r="E152" s="40" t="s">
        <v>1009</v>
      </c>
    </row>
    <row r="153" spans="1:5" ht="12.75">
      <c r="A153" t="s">
        <v>57</v>
      </c>
      <c r="E153" s="39" t="s">
        <v>602</v>
      </c>
    </row>
    <row r="154" spans="1:16" ht="12.75">
      <c r="A154" t="s">
        <v>49</v>
      </c>
      <c s="34" t="s">
        <v>785</v>
      </c>
      <c s="34" t="s">
        <v>909</v>
      </c>
      <c s="35" t="s">
        <v>5</v>
      </c>
      <c s="6" t="s">
        <v>910</v>
      </c>
      <c s="36" t="s">
        <v>446</v>
      </c>
      <c s="37">
        <v>1</v>
      </c>
      <c s="36">
        <v>0</v>
      </c>
      <c s="36">
        <f>ROUND(G154*H154,6)</f>
      </c>
      <c r="L154" s="38">
        <v>0</v>
      </c>
      <c s="32">
        <f>ROUND(ROUND(L154,2)*ROUND(G154,3),2)</f>
      </c>
      <c s="36" t="s">
        <v>601</v>
      </c>
      <c>
        <f>(M154*21)/100</f>
      </c>
      <c t="s">
        <v>27</v>
      </c>
    </row>
    <row r="155" spans="1:5" ht="12.75">
      <c r="A155" s="35" t="s">
        <v>54</v>
      </c>
      <c r="E155" s="39" t="s">
        <v>5</v>
      </c>
    </row>
    <row r="156" spans="1:5" ht="12.75">
      <c r="A156" s="35" t="s">
        <v>55</v>
      </c>
      <c r="E156" s="40" t="s">
        <v>1073</v>
      </c>
    </row>
    <row r="157" spans="1:5" ht="12.75">
      <c r="A157" t="s">
        <v>57</v>
      </c>
      <c r="E157" s="39" t="s">
        <v>602</v>
      </c>
    </row>
    <row r="158" spans="1:16" ht="12.75">
      <c r="A158" t="s">
        <v>49</v>
      </c>
      <c s="34" t="s">
        <v>788</v>
      </c>
      <c s="34" t="s">
        <v>852</v>
      </c>
      <c s="35" t="s">
        <v>5</v>
      </c>
      <c s="6" t="s">
        <v>853</v>
      </c>
      <c s="36" t="s">
        <v>446</v>
      </c>
      <c s="37">
        <v>24</v>
      </c>
      <c s="36">
        <v>0</v>
      </c>
      <c s="36">
        <f>ROUND(G158*H158,6)</f>
      </c>
      <c r="L158" s="38">
        <v>0</v>
      </c>
      <c s="32">
        <f>ROUND(ROUND(L158,2)*ROUND(G158,3),2)</f>
      </c>
      <c s="36" t="s">
        <v>601</v>
      </c>
      <c>
        <f>(M158*21)/100</f>
      </c>
      <c t="s">
        <v>27</v>
      </c>
    </row>
    <row r="159" spans="1:5" ht="12.75">
      <c r="A159" s="35" t="s">
        <v>54</v>
      </c>
      <c r="E159" s="39" t="s">
        <v>5</v>
      </c>
    </row>
    <row r="160" spans="1:5" ht="12.75">
      <c r="A160" s="35" t="s">
        <v>55</v>
      </c>
      <c r="E160" s="40" t="s">
        <v>1012</v>
      </c>
    </row>
    <row r="161" spans="1:5" ht="12.75">
      <c r="A161" t="s">
        <v>57</v>
      </c>
      <c r="E161" s="39" t="s">
        <v>602</v>
      </c>
    </row>
    <row r="162" spans="1:16" ht="12.75">
      <c r="A162" t="s">
        <v>49</v>
      </c>
      <c s="34" t="s">
        <v>791</v>
      </c>
      <c s="34" t="s">
        <v>812</v>
      </c>
      <c s="35" t="s">
        <v>5</v>
      </c>
      <c s="6" t="s">
        <v>813</v>
      </c>
      <c s="36" t="s">
        <v>446</v>
      </c>
      <c s="37">
        <v>4</v>
      </c>
      <c s="36">
        <v>0</v>
      </c>
      <c s="36">
        <f>ROUND(G162*H162,6)</f>
      </c>
      <c r="L162" s="38">
        <v>0</v>
      </c>
      <c s="32">
        <f>ROUND(ROUND(L162,2)*ROUND(G162,3),2)</f>
      </c>
      <c s="36" t="s">
        <v>601</v>
      </c>
      <c>
        <f>(M162*21)/100</f>
      </c>
      <c t="s">
        <v>27</v>
      </c>
    </row>
    <row r="163" spans="1:5" ht="12.75">
      <c r="A163" s="35" t="s">
        <v>54</v>
      </c>
      <c r="E163" s="39" t="s">
        <v>5</v>
      </c>
    </row>
    <row r="164" spans="1:5" ht="25.5">
      <c r="A164" s="35" t="s">
        <v>55</v>
      </c>
      <c r="E164" s="40" t="s">
        <v>972</v>
      </c>
    </row>
    <row r="165" spans="1:5" ht="12.75">
      <c r="A165" t="s">
        <v>57</v>
      </c>
      <c r="E165" s="39" t="s">
        <v>602</v>
      </c>
    </row>
    <row r="166" spans="1:16" ht="12.75">
      <c r="A166" t="s">
        <v>49</v>
      </c>
      <c s="34" t="s">
        <v>794</v>
      </c>
      <c s="34" t="s">
        <v>1013</v>
      </c>
      <c s="35" t="s">
        <v>5</v>
      </c>
      <c s="6" t="s">
        <v>1014</v>
      </c>
      <c s="36" t="s">
        <v>644</v>
      </c>
      <c s="37">
        <v>15</v>
      </c>
      <c s="36">
        <v>0</v>
      </c>
      <c s="36">
        <f>ROUND(G166*H166,6)</f>
      </c>
      <c r="L166" s="38">
        <v>0</v>
      </c>
      <c s="32">
        <f>ROUND(ROUND(L166,2)*ROUND(G166,3),2)</f>
      </c>
      <c s="36" t="s">
        <v>601</v>
      </c>
      <c>
        <f>(M166*21)/100</f>
      </c>
      <c t="s">
        <v>27</v>
      </c>
    </row>
    <row r="167" spans="1:5" ht="12.75">
      <c r="A167" s="35" t="s">
        <v>54</v>
      </c>
      <c r="E167" s="39" t="s">
        <v>5</v>
      </c>
    </row>
    <row r="168" spans="1:5" ht="25.5">
      <c r="A168" s="35" t="s">
        <v>55</v>
      </c>
      <c r="E168" s="40" t="s">
        <v>972</v>
      </c>
    </row>
    <row r="169" spans="1:5" ht="12.75">
      <c r="A169" t="s">
        <v>57</v>
      </c>
      <c r="E169" s="39" t="s">
        <v>602</v>
      </c>
    </row>
    <row r="170" spans="1:16" ht="12.75">
      <c r="A170" t="s">
        <v>49</v>
      </c>
      <c s="34" t="s">
        <v>797</v>
      </c>
      <c s="34" t="s">
        <v>1015</v>
      </c>
      <c s="35" t="s">
        <v>5</v>
      </c>
      <c s="6" t="s">
        <v>1016</v>
      </c>
      <c s="36" t="s">
        <v>649</v>
      </c>
      <c s="37">
        <v>6</v>
      </c>
      <c s="36">
        <v>0</v>
      </c>
      <c s="36">
        <f>ROUND(G170*H170,6)</f>
      </c>
      <c r="L170" s="38">
        <v>0</v>
      </c>
      <c s="32">
        <f>ROUND(ROUND(L170,2)*ROUND(G170,3),2)</f>
      </c>
      <c s="36" t="s">
        <v>601</v>
      </c>
      <c>
        <f>(M170*21)/100</f>
      </c>
      <c t="s">
        <v>27</v>
      </c>
    </row>
    <row r="171" spans="1:5" ht="12.75">
      <c r="A171" s="35" t="s">
        <v>54</v>
      </c>
      <c r="E171" s="39" t="s">
        <v>5</v>
      </c>
    </row>
    <row r="172" spans="1:5" ht="25.5">
      <c r="A172" s="35" t="s">
        <v>55</v>
      </c>
      <c r="E172" s="40" t="s">
        <v>972</v>
      </c>
    </row>
    <row r="173" spans="1:5" ht="12.75">
      <c r="A173" t="s">
        <v>57</v>
      </c>
      <c r="E173" s="39" t="s">
        <v>602</v>
      </c>
    </row>
    <row r="174" spans="1:16" ht="12.75">
      <c r="A174" t="s">
        <v>49</v>
      </c>
      <c s="34" t="s">
        <v>800</v>
      </c>
      <c s="34" t="s">
        <v>647</v>
      </c>
      <c s="35" t="s">
        <v>5</v>
      </c>
      <c s="6" t="s">
        <v>648</v>
      </c>
      <c s="36" t="s">
        <v>649</v>
      </c>
      <c s="37">
        <v>2</v>
      </c>
      <c s="36">
        <v>0</v>
      </c>
      <c s="36">
        <f>ROUND(G174*H174,6)</f>
      </c>
      <c r="L174" s="38">
        <v>0</v>
      </c>
      <c s="32">
        <f>ROUND(ROUND(L174,2)*ROUND(G174,3),2)</f>
      </c>
      <c s="36" t="s">
        <v>601</v>
      </c>
      <c>
        <f>(M174*21)/100</f>
      </c>
      <c t="s">
        <v>27</v>
      </c>
    </row>
    <row r="175" spans="1:5" ht="12.75">
      <c r="A175" s="35" t="s">
        <v>54</v>
      </c>
      <c r="E175" s="39" t="s">
        <v>5</v>
      </c>
    </row>
    <row r="176" spans="1:5" ht="25.5">
      <c r="A176" s="35" t="s">
        <v>55</v>
      </c>
      <c r="E176" s="40" t="s">
        <v>972</v>
      </c>
    </row>
    <row r="177" spans="1:5" ht="12.75">
      <c r="A177" t="s">
        <v>57</v>
      </c>
      <c r="E177" s="39" t="s">
        <v>602</v>
      </c>
    </row>
    <row r="178" spans="1:16" ht="12.75">
      <c r="A178" t="s">
        <v>49</v>
      </c>
      <c s="34" t="s">
        <v>803</v>
      </c>
      <c s="34" t="s">
        <v>1017</v>
      </c>
      <c s="35" t="s">
        <v>5</v>
      </c>
      <c s="6" t="s">
        <v>1018</v>
      </c>
      <c s="36" t="s">
        <v>446</v>
      </c>
      <c s="37">
        <v>1</v>
      </c>
      <c s="36">
        <v>0</v>
      </c>
      <c s="36">
        <f>ROUND(G178*H178,6)</f>
      </c>
      <c r="L178" s="38">
        <v>0</v>
      </c>
      <c s="32">
        <f>ROUND(ROUND(L178,2)*ROUND(G178,3),2)</f>
      </c>
      <c s="36" t="s">
        <v>601</v>
      </c>
      <c>
        <f>(M178*21)/100</f>
      </c>
      <c t="s">
        <v>27</v>
      </c>
    </row>
    <row r="179" spans="1:5" ht="12.75">
      <c r="A179" s="35" t="s">
        <v>54</v>
      </c>
      <c r="E179" s="39" t="s">
        <v>5</v>
      </c>
    </row>
    <row r="180" spans="1:5" ht="25.5">
      <c r="A180" s="35" t="s">
        <v>55</v>
      </c>
      <c r="E180" s="40" t="s">
        <v>972</v>
      </c>
    </row>
    <row r="181" spans="1:5" ht="12.75">
      <c r="A181" t="s">
        <v>57</v>
      </c>
      <c r="E181" s="39" t="s">
        <v>602</v>
      </c>
    </row>
    <row r="182" spans="1:16" ht="12.75">
      <c r="A182" t="s">
        <v>49</v>
      </c>
      <c s="34" t="s">
        <v>807</v>
      </c>
      <c s="34" t="s">
        <v>896</v>
      </c>
      <c s="35" t="s">
        <v>5</v>
      </c>
      <c s="6" t="s">
        <v>897</v>
      </c>
      <c s="36" t="s">
        <v>446</v>
      </c>
      <c s="37">
        <v>1</v>
      </c>
      <c s="36">
        <v>0</v>
      </c>
      <c s="36">
        <f>ROUND(G182*H182,6)</f>
      </c>
      <c r="L182" s="38">
        <v>0</v>
      </c>
      <c s="32">
        <f>ROUND(ROUND(L182,2)*ROUND(G182,3),2)</f>
      </c>
      <c s="36" t="s">
        <v>601</v>
      </c>
      <c>
        <f>(M182*21)/100</f>
      </c>
      <c t="s">
        <v>27</v>
      </c>
    </row>
    <row r="183" spans="1:5" ht="12.75">
      <c r="A183" s="35" t="s">
        <v>54</v>
      </c>
      <c r="E183" s="39" t="s">
        <v>5</v>
      </c>
    </row>
    <row r="184" spans="1:5" ht="25.5">
      <c r="A184" s="35" t="s">
        <v>55</v>
      </c>
      <c r="E184" s="40" t="s">
        <v>972</v>
      </c>
    </row>
    <row r="185" spans="1:5" ht="12.75">
      <c r="A185" t="s">
        <v>57</v>
      </c>
      <c r="E185" s="39" t="s">
        <v>602</v>
      </c>
    </row>
    <row r="186" spans="1:16" ht="12.75">
      <c r="A186" t="s">
        <v>49</v>
      </c>
      <c s="34" t="s">
        <v>811</v>
      </c>
      <c s="34" t="s">
        <v>917</v>
      </c>
      <c s="35" t="s">
        <v>5</v>
      </c>
      <c s="6" t="s">
        <v>918</v>
      </c>
      <c s="36" t="s">
        <v>483</v>
      </c>
      <c s="37">
        <v>80</v>
      </c>
      <c s="36">
        <v>0</v>
      </c>
      <c s="36">
        <f>ROUND(G186*H186,6)</f>
      </c>
      <c r="L186" s="38">
        <v>0</v>
      </c>
      <c s="32">
        <f>ROUND(ROUND(L186,2)*ROUND(G186,3),2)</f>
      </c>
      <c s="36" t="s">
        <v>601</v>
      </c>
      <c>
        <f>(M186*21)/100</f>
      </c>
      <c t="s">
        <v>27</v>
      </c>
    </row>
    <row r="187" spans="1:5" ht="12.75">
      <c r="A187" s="35" t="s">
        <v>54</v>
      </c>
      <c r="E187" s="39" t="s">
        <v>5</v>
      </c>
    </row>
    <row r="188" spans="1:5" ht="25.5">
      <c r="A188" s="35" t="s">
        <v>55</v>
      </c>
      <c r="E188" s="40" t="s">
        <v>972</v>
      </c>
    </row>
    <row r="189" spans="1:5" ht="12.75">
      <c r="A189" t="s">
        <v>57</v>
      </c>
      <c r="E189" s="39" t="s">
        <v>602</v>
      </c>
    </row>
    <row r="190" spans="1:16" ht="12.75">
      <c r="A190" t="s">
        <v>49</v>
      </c>
      <c s="34" t="s">
        <v>815</v>
      </c>
      <c s="34" t="s">
        <v>921</v>
      </c>
      <c s="35" t="s">
        <v>5</v>
      </c>
      <c s="6" t="s">
        <v>922</v>
      </c>
      <c s="36" t="s">
        <v>483</v>
      </c>
      <c s="37">
        <v>80</v>
      </c>
      <c s="36">
        <v>0</v>
      </c>
      <c s="36">
        <f>ROUND(G190*H190,6)</f>
      </c>
      <c r="L190" s="38">
        <v>0</v>
      </c>
      <c s="32">
        <f>ROUND(ROUND(L190,2)*ROUND(G190,3),2)</f>
      </c>
      <c s="36" t="s">
        <v>601</v>
      </c>
      <c>
        <f>(M190*21)/100</f>
      </c>
      <c t="s">
        <v>27</v>
      </c>
    </row>
    <row r="191" spans="1:5" ht="12.75">
      <c r="A191" s="35" t="s">
        <v>54</v>
      </c>
      <c r="E191" s="39" t="s">
        <v>5</v>
      </c>
    </row>
    <row r="192" spans="1:5" ht="25.5">
      <c r="A192" s="35" t="s">
        <v>55</v>
      </c>
      <c r="E192" s="40" t="s">
        <v>972</v>
      </c>
    </row>
    <row r="193" spans="1:5" ht="12.75">
      <c r="A193" t="s">
        <v>57</v>
      </c>
      <c r="E193" s="39" t="s">
        <v>602</v>
      </c>
    </row>
    <row r="194" spans="1:16" ht="12.75">
      <c r="A194" t="s">
        <v>49</v>
      </c>
      <c s="34" t="s">
        <v>819</v>
      </c>
      <c s="34" t="s">
        <v>924</v>
      </c>
      <c s="35" t="s">
        <v>5</v>
      </c>
      <c s="6" t="s">
        <v>925</v>
      </c>
      <c s="36" t="s">
        <v>483</v>
      </c>
      <c s="37">
        <v>24</v>
      </c>
      <c s="36">
        <v>0</v>
      </c>
      <c s="36">
        <f>ROUND(G194*H194,6)</f>
      </c>
      <c r="L194" s="38">
        <v>0</v>
      </c>
      <c s="32">
        <f>ROUND(ROUND(L194,2)*ROUND(G194,3),2)</f>
      </c>
      <c s="36" t="s">
        <v>601</v>
      </c>
      <c>
        <f>(M194*21)/100</f>
      </c>
      <c t="s">
        <v>27</v>
      </c>
    </row>
    <row r="195" spans="1:5" ht="12.75">
      <c r="A195" s="35" t="s">
        <v>54</v>
      </c>
      <c r="E195" s="39" t="s">
        <v>5</v>
      </c>
    </row>
    <row r="196" spans="1:5" ht="25.5">
      <c r="A196" s="35" t="s">
        <v>55</v>
      </c>
      <c r="E196" s="40" t="s">
        <v>972</v>
      </c>
    </row>
    <row r="197" spans="1:5" ht="12.75">
      <c r="A197" t="s">
        <v>57</v>
      </c>
      <c r="E197" s="39" t="s">
        <v>602</v>
      </c>
    </row>
    <row r="198" spans="1:16" ht="12.75">
      <c r="A198" t="s">
        <v>49</v>
      </c>
      <c s="34" t="s">
        <v>823</v>
      </c>
      <c s="34" t="s">
        <v>927</v>
      </c>
      <c s="35" t="s">
        <v>5</v>
      </c>
      <c s="6" t="s">
        <v>928</v>
      </c>
      <c s="36" t="s">
        <v>483</v>
      </c>
      <c s="37">
        <v>80</v>
      </c>
      <c s="36">
        <v>0</v>
      </c>
      <c s="36">
        <f>ROUND(G198*H198,6)</f>
      </c>
      <c r="L198" s="38">
        <v>0</v>
      </c>
      <c s="32">
        <f>ROUND(ROUND(L198,2)*ROUND(G198,3),2)</f>
      </c>
      <c s="36" t="s">
        <v>601</v>
      </c>
      <c>
        <f>(M198*21)/100</f>
      </c>
      <c t="s">
        <v>27</v>
      </c>
    </row>
    <row r="199" spans="1:5" ht="12.75">
      <c r="A199" s="35" t="s">
        <v>54</v>
      </c>
      <c r="E199" s="39" t="s">
        <v>5</v>
      </c>
    </row>
    <row r="200" spans="1:5" ht="25.5">
      <c r="A200" s="35" t="s">
        <v>55</v>
      </c>
      <c r="E200" s="40" t="s">
        <v>972</v>
      </c>
    </row>
    <row r="201" spans="1:5" ht="12.75">
      <c r="A201" t="s">
        <v>57</v>
      </c>
      <c r="E201" s="39" t="s">
        <v>602</v>
      </c>
    </row>
    <row r="202" spans="1:16" ht="12.75">
      <c r="A202" t="s">
        <v>49</v>
      </c>
      <c s="34" t="s">
        <v>827</v>
      </c>
      <c s="34" t="s">
        <v>898</v>
      </c>
      <c s="35" t="s">
        <v>5</v>
      </c>
      <c s="6" t="s">
        <v>899</v>
      </c>
      <c s="36" t="s">
        <v>446</v>
      </c>
      <c s="37">
        <v>1</v>
      </c>
      <c s="36">
        <v>0</v>
      </c>
      <c s="36">
        <f>ROUND(G202*H202,6)</f>
      </c>
      <c r="L202" s="38">
        <v>0</v>
      </c>
      <c s="32">
        <f>ROUND(ROUND(L202,2)*ROUND(G202,3),2)</f>
      </c>
      <c s="36" t="s">
        <v>601</v>
      </c>
      <c>
        <f>(M202*21)/100</f>
      </c>
      <c t="s">
        <v>27</v>
      </c>
    </row>
    <row r="203" spans="1:5" ht="12.75">
      <c r="A203" s="35" t="s">
        <v>54</v>
      </c>
      <c r="E203" s="39" t="s">
        <v>5</v>
      </c>
    </row>
    <row r="204" spans="1:5" ht="25.5">
      <c r="A204" s="35" t="s">
        <v>55</v>
      </c>
      <c r="E204" s="40" t="s">
        <v>972</v>
      </c>
    </row>
    <row r="205" spans="1:5" ht="12.75">
      <c r="A205" t="s">
        <v>57</v>
      </c>
      <c r="E205" s="39" t="s">
        <v>602</v>
      </c>
    </row>
    <row r="206" spans="1:16" ht="25.5">
      <c r="A206" t="s">
        <v>49</v>
      </c>
      <c s="34" t="s">
        <v>831</v>
      </c>
      <c s="34" t="s">
        <v>878</v>
      </c>
      <c s="35" t="s">
        <v>5</v>
      </c>
      <c s="6" t="s">
        <v>879</v>
      </c>
      <c s="36" t="s">
        <v>446</v>
      </c>
      <c s="37">
        <v>1</v>
      </c>
      <c s="36">
        <v>0</v>
      </c>
      <c s="36">
        <f>ROUND(G206*H206,6)</f>
      </c>
      <c r="L206" s="38">
        <v>0</v>
      </c>
      <c s="32">
        <f>ROUND(ROUND(L206,2)*ROUND(G206,3),2)</f>
      </c>
      <c s="36" t="s">
        <v>601</v>
      </c>
      <c>
        <f>(M206*21)/100</f>
      </c>
      <c t="s">
        <v>27</v>
      </c>
    </row>
    <row r="207" spans="1:5" ht="12.75">
      <c r="A207" s="35" t="s">
        <v>54</v>
      </c>
      <c r="E207" s="39" t="s">
        <v>5</v>
      </c>
    </row>
    <row r="208" spans="1:5" ht="25.5">
      <c r="A208" s="35" t="s">
        <v>55</v>
      </c>
      <c r="E208" s="40" t="s">
        <v>972</v>
      </c>
    </row>
    <row r="209" spans="1:5" ht="12.75">
      <c r="A209" t="s">
        <v>57</v>
      </c>
      <c r="E209" s="39" t="s">
        <v>602</v>
      </c>
    </row>
    <row r="210" spans="1:16" ht="38.25">
      <c r="A210" t="s">
        <v>49</v>
      </c>
      <c s="34" t="s">
        <v>834</v>
      </c>
      <c s="34" t="s">
        <v>882</v>
      </c>
      <c s="35" t="s">
        <v>5</v>
      </c>
      <c s="6" t="s">
        <v>883</v>
      </c>
      <c s="36" t="s">
        <v>446</v>
      </c>
      <c s="37">
        <v>7</v>
      </c>
      <c s="36">
        <v>0</v>
      </c>
      <c s="36">
        <f>ROUND(G210*H210,6)</f>
      </c>
      <c r="L210" s="38">
        <v>0</v>
      </c>
      <c s="32">
        <f>ROUND(ROUND(L210,2)*ROUND(G210,3),2)</f>
      </c>
      <c s="36" t="s">
        <v>601</v>
      </c>
      <c>
        <f>(M210*21)/100</f>
      </c>
      <c t="s">
        <v>27</v>
      </c>
    </row>
    <row r="211" spans="1:5" ht="12.75">
      <c r="A211" s="35" t="s">
        <v>54</v>
      </c>
      <c r="E211" s="39" t="s">
        <v>5</v>
      </c>
    </row>
    <row r="212" spans="1:5" ht="25.5">
      <c r="A212" s="35" t="s">
        <v>55</v>
      </c>
      <c r="E212" s="40" t="s">
        <v>972</v>
      </c>
    </row>
    <row r="213" spans="1:5" ht="12.75">
      <c r="A213" t="s">
        <v>57</v>
      </c>
      <c r="E213" s="39" t="s">
        <v>602</v>
      </c>
    </row>
    <row r="214" spans="1:16" ht="25.5">
      <c r="A214" t="s">
        <v>49</v>
      </c>
      <c s="34" t="s">
        <v>837</v>
      </c>
      <c s="34" t="s">
        <v>885</v>
      </c>
      <c s="35" t="s">
        <v>5</v>
      </c>
      <c s="6" t="s">
        <v>886</v>
      </c>
      <c s="36" t="s">
        <v>446</v>
      </c>
      <c s="37">
        <v>1</v>
      </c>
      <c s="36">
        <v>0</v>
      </c>
      <c s="36">
        <f>ROUND(G214*H214,6)</f>
      </c>
      <c r="L214" s="38">
        <v>0</v>
      </c>
      <c s="32">
        <f>ROUND(ROUND(L214,2)*ROUND(G214,3),2)</f>
      </c>
      <c s="36" t="s">
        <v>601</v>
      </c>
      <c>
        <f>(M214*21)/100</f>
      </c>
      <c t="s">
        <v>27</v>
      </c>
    </row>
    <row r="215" spans="1:5" ht="12.75">
      <c r="A215" s="35" t="s">
        <v>54</v>
      </c>
      <c r="E215" s="39" t="s">
        <v>5</v>
      </c>
    </row>
    <row r="216" spans="1:5" ht="25.5">
      <c r="A216" s="35" t="s">
        <v>55</v>
      </c>
      <c r="E216" s="40" t="s">
        <v>972</v>
      </c>
    </row>
    <row r="217" spans="1:5" ht="12.75">
      <c r="A217" t="s">
        <v>57</v>
      </c>
      <c r="E217" s="39" t="s">
        <v>602</v>
      </c>
    </row>
    <row r="218" spans="1:16" ht="12.75">
      <c r="A218" t="s">
        <v>49</v>
      </c>
      <c s="34" t="s">
        <v>840</v>
      </c>
      <c s="34" t="s">
        <v>824</v>
      </c>
      <c s="35" t="s">
        <v>5</v>
      </c>
      <c s="6" t="s">
        <v>825</v>
      </c>
      <c s="36" t="s">
        <v>446</v>
      </c>
      <c s="37">
        <v>11</v>
      </c>
      <c s="36">
        <v>0</v>
      </c>
      <c s="36">
        <f>ROUND(G218*H218,6)</f>
      </c>
      <c r="L218" s="38">
        <v>0</v>
      </c>
      <c s="32">
        <f>ROUND(ROUND(L218,2)*ROUND(G218,3),2)</f>
      </c>
      <c s="36" t="s">
        <v>601</v>
      </c>
      <c>
        <f>(M218*21)/100</f>
      </c>
      <c t="s">
        <v>27</v>
      </c>
    </row>
    <row r="219" spans="1:5" ht="12.75">
      <c r="A219" s="35" t="s">
        <v>54</v>
      </c>
      <c r="E219" s="39" t="s">
        <v>5</v>
      </c>
    </row>
    <row r="220" spans="1:5" ht="25.5">
      <c r="A220" s="35" t="s">
        <v>55</v>
      </c>
      <c r="E220" s="40" t="s">
        <v>972</v>
      </c>
    </row>
    <row r="221" spans="1:5" ht="12.75">
      <c r="A221" t="s">
        <v>57</v>
      </c>
      <c r="E221" s="39" t="s">
        <v>602</v>
      </c>
    </row>
    <row r="222" spans="1:16" ht="12.75">
      <c r="A222" t="s">
        <v>49</v>
      </c>
      <c s="34" t="s">
        <v>843</v>
      </c>
      <c s="34" t="s">
        <v>665</v>
      </c>
      <c s="35" t="s">
        <v>5</v>
      </c>
      <c s="6" t="s">
        <v>666</v>
      </c>
      <c s="36" t="s">
        <v>446</v>
      </c>
      <c s="37">
        <v>4</v>
      </c>
      <c s="36">
        <v>0</v>
      </c>
      <c s="36">
        <f>ROUND(G222*H222,6)</f>
      </c>
      <c r="L222" s="38">
        <v>0</v>
      </c>
      <c s="32">
        <f>ROUND(ROUND(L222,2)*ROUND(G222,3),2)</f>
      </c>
      <c s="36" t="s">
        <v>601</v>
      </c>
      <c>
        <f>(M222*21)/100</f>
      </c>
      <c t="s">
        <v>27</v>
      </c>
    </row>
    <row r="223" spans="1:5" ht="12.75">
      <c r="A223" s="35" t="s">
        <v>54</v>
      </c>
      <c r="E223" s="39" t="s">
        <v>5</v>
      </c>
    </row>
    <row r="224" spans="1:5" ht="25.5">
      <c r="A224" s="35" t="s">
        <v>55</v>
      </c>
      <c r="E224" s="40" t="s">
        <v>972</v>
      </c>
    </row>
    <row r="225" spans="1:5" ht="12.75">
      <c r="A225" t="s">
        <v>57</v>
      </c>
      <c r="E225" s="39" t="s">
        <v>602</v>
      </c>
    </row>
    <row r="226" spans="1:16" ht="25.5">
      <c r="A226" t="s">
        <v>49</v>
      </c>
      <c s="34" t="s">
        <v>847</v>
      </c>
      <c s="34" t="s">
        <v>1019</v>
      </c>
      <c s="35" t="s">
        <v>5</v>
      </c>
      <c s="6" t="s">
        <v>1020</v>
      </c>
      <c s="36" t="s">
        <v>654</v>
      </c>
      <c s="37">
        <v>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91.25">
      <c r="A229" t="s">
        <v>57</v>
      </c>
      <c r="E229" s="39" t="s">
        <v>1021</v>
      </c>
    </row>
    <row r="230" spans="1:16" ht="25.5">
      <c r="A230" t="s">
        <v>49</v>
      </c>
      <c s="34" t="s">
        <v>851</v>
      </c>
      <c s="34" t="s">
        <v>642</v>
      </c>
      <c s="35" t="s">
        <v>5</v>
      </c>
      <c s="6" t="s">
        <v>643</v>
      </c>
      <c s="36" t="s">
        <v>644</v>
      </c>
      <c s="37">
        <v>10</v>
      </c>
      <c s="36">
        <v>0</v>
      </c>
      <c s="36">
        <f>ROUND(G230*H230,6)</f>
      </c>
      <c r="L230" s="38">
        <v>0</v>
      </c>
      <c s="32">
        <f>ROUND(ROUND(L230,2)*ROUND(G230,3),2)</f>
      </c>
      <c s="36" t="s">
        <v>601</v>
      </c>
      <c>
        <f>(M230*21)/100</f>
      </c>
      <c t="s">
        <v>27</v>
      </c>
    </row>
    <row r="231" spans="1:5" ht="12.75">
      <c r="A231" s="35" t="s">
        <v>54</v>
      </c>
      <c r="E231" s="39" t="s">
        <v>5</v>
      </c>
    </row>
    <row r="232" spans="1:5" ht="25.5">
      <c r="A232" s="35" t="s">
        <v>55</v>
      </c>
      <c r="E232" s="40" t="s">
        <v>972</v>
      </c>
    </row>
    <row r="233" spans="1:5" ht="12.75">
      <c r="A233" t="s">
        <v>57</v>
      </c>
      <c r="E233" s="39" t="s">
        <v>602</v>
      </c>
    </row>
    <row r="234" spans="1:16" ht="25.5">
      <c r="A234" t="s">
        <v>49</v>
      </c>
      <c s="34" t="s">
        <v>855</v>
      </c>
      <c s="34" t="s">
        <v>1022</v>
      </c>
      <c s="35" t="s">
        <v>5</v>
      </c>
      <c s="6" t="s">
        <v>1023</v>
      </c>
      <c s="36" t="s">
        <v>649</v>
      </c>
      <c s="37">
        <v>3</v>
      </c>
      <c s="36">
        <v>0</v>
      </c>
      <c s="36">
        <f>ROUND(G234*H234,6)</f>
      </c>
      <c r="L234" s="38">
        <v>0</v>
      </c>
      <c s="32">
        <f>ROUND(ROUND(L234,2)*ROUND(G234,3),2)</f>
      </c>
      <c s="36" t="s">
        <v>601</v>
      </c>
      <c>
        <f>(M234*21)/100</f>
      </c>
      <c t="s">
        <v>27</v>
      </c>
    </row>
    <row r="235" spans="1:5" ht="12.75">
      <c r="A235" s="35" t="s">
        <v>54</v>
      </c>
      <c r="E235" s="39" t="s">
        <v>5</v>
      </c>
    </row>
    <row r="236" spans="1:5" ht="12.75">
      <c r="A236" s="35" t="s">
        <v>55</v>
      </c>
      <c r="E236" s="40" t="s">
        <v>1024</v>
      </c>
    </row>
    <row r="237" spans="1:5" ht="12.75">
      <c r="A237" t="s">
        <v>57</v>
      </c>
      <c r="E237" s="39" t="s">
        <v>602</v>
      </c>
    </row>
    <row r="238" spans="1:16" ht="25.5">
      <c r="A238" t="s">
        <v>49</v>
      </c>
      <c s="34" t="s">
        <v>859</v>
      </c>
      <c s="34" t="s">
        <v>1025</v>
      </c>
      <c s="35" t="s">
        <v>5</v>
      </c>
      <c s="6" t="s">
        <v>1026</v>
      </c>
      <c s="36" t="s">
        <v>446</v>
      </c>
      <c s="37">
        <v>6</v>
      </c>
      <c s="36">
        <v>0</v>
      </c>
      <c s="36">
        <f>ROUND(G238*H238,6)</f>
      </c>
      <c r="L238" s="38">
        <v>0</v>
      </c>
      <c s="32">
        <f>ROUND(ROUND(L238,2)*ROUND(G238,3),2)</f>
      </c>
      <c s="36" t="s">
        <v>601</v>
      </c>
      <c>
        <f>(M238*21)/100</f>
      </c>
      <c t="s">
        <v>27</v>
      </c>
    </row>
    <row r="239" spans="1:5" ht="12.75">
      <c r="A239" s="35" t="s">
        <v>54</v>
      </c>
      <c r="E239" s="39" t="s">
        <v>5</v>
      </c>
    </row>
    <row r="240" spans="1:5" ht="25.5">
      <c r="A240" s="35" t="s">
        <v>55</v>
      </c>
      <c r="E240" s="40" t="s">
        <v>972</v>
      </c>
    </row>
    <row r="241" spans="1:5" ht="12.75">
      <c r="A241" t="s">
        <v>57</v>
      </c>
      <c r="E241" s="39" t="s">
        <v>602</v>
      </c>
    </row>
    <row r="242" spans="1:16" ht="12.75">
      <c r="A242" t="s">
        <v>49</v>
      </c>
      <c s="34" t="s">
        <v>862</v>
      </c>
      <c s="34" t="s">
        <v>931</v>
      </c>
      <c s="35" t="s">
        <v>5</v>
      </c>
      <c s="6" t="s">
        <v>932</v>
      </c>
      <c s="36" t="s">
        <v>483</v>
      </c>
      <c s="37">
        <v>80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40.25">
      <c r="A245" t="s">
        <v>57</v>
      </c>
      <c r="E245" s="39" t="s">
        <v>934</v>
      </c>
    </row>
    <row r="246" spans="1:13" ht="12.75">
      <c r="A246" t="s">
        <v>46</v>
      </c>
      <c r="C246" s="31" t="s">
        <v>27</v>
      </c>
      <c r="E246" s="33" t="s">
        <v>1027</v>
      </c>
      <c r="J246" s="32">
        <f>0</f>
      </c>
      <c s="32">
        <f>0</f>
      </c>
      <c s="32">
        <f>0+L247+L251+L255+L259+L263+L267+L271+L275+L279+L283+L287+L291+L295</f>
      </c>
      <c s="32">
        <f>0+M247+M251+M255+M259+M263+M267+M271+M275+M279+M283+M287+M291+M295</f>
      </c>
    </row>
    <row r="247" spans="1:16" ht="12.75">
      <c r="A247" t="s">
        <v>49</v>
      </c>
      <c s="34" t="s">
        <v>865</v>
      </c>
      <c s="34" t="s">
        <v>1028</v>
      </c>
      <c s="35" t="s">
        <v>5</v>
      </c>
      <c s="6" t="s">
        <v>1029</v>
      </c>
      <c s="36" t="s">
        <v>1030</v>
      </c>
      <c s="37">
        <v>0.3</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91.25">
      <c r="A250" t="s">
        <v>57</v>
      </c>
      <c r="E250" s="39" t="s">
        <v>1031</v>
      </c>
    </row>
    <row r="251" spans="1:16" ht="25.5">
      <c r="A251" t="s">
        <v>49</v>
      </c>
      <c s="34" t="s">
        <v>868</v>
      </c>
      <c s="34" t="s">
        <v>1032</v>
      </c>
      <c s="35" t="s">
        <v>5</v>
      </c>
      <c s="6" t="s">
        <v>1033</v>
      </c>
      <c s="36" t="s">
        <v>644</v>
      </c>
      <c s="37">
        <v>180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409.5">
      <c r="A254" t="s">
        <v>57</v>
      </c>
      <c r="E254" s="39" t="s">
        <v>1034</v>
      </c>
    </row>
    <row r="255" spans="1:16" ht="12.75">
      <c r="A255" t="s">
        <v>49</v>
      </c>
      <c s="34" t="s">
        <v>871</v>
      </c>
      <c s="34" t="s">
        <v>1035</v>
      </c>
      <c s="35" t="s">
        <v>5</v>
      </c>
      <c s="6" t="s">
        <v>1036</v>
      </c>
      <c s="36" t="s">
        <v>644</v>
      </c>
      <c s="37">
        <v>180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53">
      <c r="A258" t="s">
        <v>57</v>
      </c>
      <c r="E258" s="39" t="s">
        <v>1037</v>
      </c>
    </row>
    <row r="259" spans="1:16" ht="12.75">
      <c r="A259" t="s">
        <v>49</v>
      </c>
      <c s="34" t="s">
        <v>874</v>
      </c>
      <c s="34" t="s">
        <v>1038</v>
      </c>
      <c s="35" t="s">
        <v>5</v>
      </c>
      <c s="6" t="s">
        <v>1039</v>
      </c>
      <c s="36" t="s">
        <v>1040</v>
      </c>
      <c s="37">
        <v>57</v>
      </c>
      <c s="36">
        <v>0</v>
      </c>
      <c s="36">
        <f>ROUND(G259*H259,6)</f>
      </c>
      <c r="L259" s="38">
        <v>0</v>
      </c>
      <c s="32">
        <f>ROUND(ROUND(L259,2)*ROUND(G259,3),2)</f>
      </c>
      <c s="36" t="s">
        <v>601</v>
      </c>
      <c>
        <f>(M259*21)/100</f>
      </c>
      <c t="s">
        <v>27</v>
      </c>
    </row>
    <row r="260" spans="1:5" ht="12.75">
      <c r="A260" s="35" t="s">
        <v>54</v>
      </c>
      <c r="E260" s="39" t="s">
        <v>5</v>
      </c>
    </row>
    <row r="261" spans="1:5" ht="12.75">
      <c r="A261" s="35" t="s">
        <v>55</v>
      </c>
      <c r="E261" s="40" t="s">
        <v>1074</v>
      </c>
    </row>
    <row r="262" spans="1:5" ht="12.75">
      <c r="A262" t="s">
        <v>57</v>
      </c>
      <c r="E262" s="39" t="s">
        <v>602</v>
      </c>
    </row>
    <row r="263" spans="1:16" ht="12.75">
      <c r="A263" t="s">
        <v>49</v>
      </c>
      <c s="34" t="s">
        <v>877</v>
      </c>
      <c s="34" t="s">
        <v>1042</v>
      </c>
      <c s="35" t="s">
        <v>5</v>
      </c>
      <c s="6" t="s">
        <v>1043</v>
      </c>
      <c s="36" t="s">
        <v>644</v>
      </c>
      <c s="37">
        <v>360</v>
      </c>
      <c s="36">
        <v>0</v>
      </c>
      <c s="36">
        <f>ROUND(G263*H263,6)</f>
      </c>
      <c r="L263" s="38">
        <v>0</v>
      </c>
      <c s="32">
        <f>ROUND(ROUND(L263,2)*ROUND(G263,3),2)</f>
      </c>
      <c s="36" t="s">
        <v>601</v>
      </c>
      <c>
        <f>(M263*21)/100</f>
      </c>
      <c t="s">
        <v>27</v>
      </c>
    </row>
    <row r="264" spans="1:5" ht="12.75">
      <c r="A264" s="35" t="s">
        <v>54</v>
      </c>
      <c r="E264" s="39" t="s">
        <v>5</v>
      </c>
    </row>
    <row r="265" spans="1:5" ht="25.5">
      <c r="A265" s="35" t="s">
        <v>55</v>
      </c>
      <c r="E265" s="40" t="s">
        <v>972</v>
      </c>
    </row>
    <row r="266" spans="1:5" ht="12.75">
      <c r="A266" t="s">
        <v>57</v>
      </c>
      <c r="E266" s="39" t="s">
        <v>602</v>
      </c>
    </row>
    <row r="267" spans="1:16" ht="12.75">
      <c r="A267" t="s">
        <v>49</v>
      </c>
      <c s="34" t="s">
        <v>881</v>
      </c>
      <c s="34" t="s">
        <v>1044</v>
      </c>
      <c s="35" t="s">
        <v>5</v>
      </c>
      <c s="6" t="s">
        <v>1045</v>
      </c>
      <c s="36" t="s">
        <v>446</v>
      </c>
      <c s="37">
        <v>10</v>
      </c>
      <c s="36">
        <v>0</v>
      </c>
      <c s="36">
        <f>ROUND(G267*H267,6)</f>
      </c>
      <c r="L267" s="38">
        <v>0</v>
      </c>
      <c s="32">
        <f>ROUND(ROUND(L267,2)*ROUND(G267,3),2)</f>
      </c>
      <c s="36" t="s">
        <v>601</v>
      </c>
      <c>
        <f>(M267*21)/100</f>
      </c>
      <c t="s">
        <v>27</v>
      </c>
    </row>
    <row r="268" spans="1:5" ht="12.75">
      <c r="A268" s="35" t="s">
        <v>54</v>
      </c>
      <c r="E268" s="39" t="s">
        <v>5</v>
      </c>
    </row>
    <row r="269" spans="1:5" ht="25.5">
      <c r="A269" s="35" t="s">
        <v>55</v>
      </c>
      <c r="E269" s="40" t="s">
        <v>972</v>
      </c>
    </row>
    <row r="270" spans="1:5" ht="12.75">
      <c r="A270" t="s">
        <v>57</v>
      </c>
      <c r="E270" s="39" t="s">
        <v>602</v>
      </c>
    </row>
    <row r="271" spans="1:16" ht="12.75">
      <c r="A271" t="s">
        <v>49</v>
      </c>
      <c s="34" t="s">
        <v>884</v>
      </c>
      <c s="34" t="s">
        <v>816</v>
      </c>
      <c s="35" t="s">
        <v>5</v>
      </c>
      <c s="6" t="s">
        <v>817</v>
      </c>
      <c s="36" t="s">
        <v>446</v>
      </c>
      <c s="37">
        <v>26</v>
      </c>
      <c s="36">
        <v>0</v>
      </c>
      <c s="36">
        <f>ROUND(G271*H271,6)</f>
      </c>
      <c r="L271" s="38">
        <v>0</v>
      </c>
      <c s="32">
        <f>ROUND(ROUND(L271,2)*ROUND(G271,3),2)</f>
      </c>
      <c s="36" t="s">
        <v>601</v>
      </c>
      <c>
        <f>(M271*21)/100</f>
      </c>
      <c t="s">
        <v>27</v>
      </c>
    </row>
    <row r="272" spans="1:5" ht="12.75">
      <c r="A272" s="35" t="s">
        <v>54</v>
      </c>
      <c r="E272" s="39" t="s">
        <v>5</v>
      </c>
    </row>
    <row r="273" spans="1:5" ht="25.5">
      <c r="A273" s="35" t="s">
        <v>55</v>
      </c>
      <c r="E273" s="40" t="s">
        <v>972</v>
      </c>
    </row>
    <row r="274" spans="1:5" ht="12.75">
      <c r="A274" t="s">
        <v>57</v>
      </c>
      <c r="E274" s="39" t="s">
        <v>602</v>
      </c>
    </row>
    <row r="275" spans="1:16" ht="12.75">
      <c r="A275" t="s">
        <v>49</v>
      </c>
      <c s="34" t="s">
        <v>888</v>
      </c>
      <c s="34" t="s">
        <v>808</v>
      </c>
      <c s="35" t="s">
        <v>5</v>
      </c>
      <c s="6" t="s">
        <v>809</v>
      </c>
      <c s="36" t="s">
        <v>446</v>
      </c>
      <c s="37">
        <v>4</v>
      </c>
      <c s="36">
        <v>0</v>
      </c>
      <c s="36">
        <f>ROUND(G275*H275,6)</f>
      </c>
      <c r="L275" s="38">
        <v>0</v>
      </c>
      <c s="32">
        <f>ROUND(ROUND(L275,2)*ROUND(G275,3),2)</f>
      </c>
      <c s="36" t="s">
        <v>601</v>
      </c>
      <c>
        <f>(M275*21)/100</f>
      </c>
      <c t="s">
        <v>27</v>
      </c>
    </row>
    <row r="276" spans="1:5" ht="12.75">
      <c r="A276" s="35" t="s">
        <v>54</v>
      </c>
      <c r="E276" s="39" t="s">
        <v>5</v>
      </c>
    </row>
    <row r="277" spans="1:5" ht="25.5">
      <c r="A277" s="35" t="s">
        <v>55</v>
      </c>
      <c r="E277" s="40" t="s">
        <v>972</v>
      </c>
    </row>
    <row r="278" spans="1:5" ht="12.75">
      <c r="A278" t="s">
        <v>57</v>
      </c>
      <c r="E278" s="39" t="s">
        <v>602</v>
      </c>
    </row>
    <row r="279" spans="1:16" ht="12.75">
      <c r="A279" t="s">
        <v>49</v>
      </c>
      <c s="34" t="s">
        <v>892</v>
      </c>
      <c s="34" t="s">
        <v>1046</v>
      </c>
      <c s="35" t="s">
        <v>5</v>
      </c>
      <c s="6" t="s">
        <v>1047</v>
      </c>
      <c s="36" t="s">
        <v>649</v>
      </c>
      <c s="37">
        <v>250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63.75">
      <c r="A282" t="s">
        <v>57</v>
      </c>
      <c r="E282" s="39" t="s">
        <v>1048</v>
      </c>
    </row>
    <row r="283" spans="1:16" ht="12.75">
      <c r="A283" t="s">
        <v>49</v>
      </c>
      <c s="34" t="s">
        <v>895</v>
      </c>
      <c s="34" t="s">
        <v>1049</v>
      </c>
      <c s="35" t="s">
        <v>5</v>
      </c>
      <c s="6" t="s">
        <v>1050</v>
      </c>
      <c s="36" t="s">
        <v>446</v>
      </c>
      <c s="37">
        <v>1</v>
      </c>
      <c s="36">
        <v>0</v>
      </c>
      <c s="36">
        <f>ROUND(G283*H283,6)</f>
      </c>
      <c r="L283" s="38">
        <v>0</v>
      </c>
      <c s="32">
        <f>ROUND(ROUND(L283,2)*ROUND(G283,3),2)</f>
      </c>
      <c s="36" t="s">
        <v>601</v>
      </c>
      <c>
        <f>(M283*21)/100</f>
      </c>
      <c t="s">
        <v>27</v>
      </c>
    </row>
    <row r="284" spans="1:5" ht="12.75">
      <c r="A284" s="35" t="s">
        <v>54</v>
      </c>
      <c r="E284" s="39" t="s">
        <v>5</v>
      </c>
    </row>
    <row r="285" spans="1:5" ht="25.5">
      <c r="A285" s="35" t="s">
        <v>55</v>
      </c>
      <c r="E285" s="40" t="s">
        <v>972</v>
      </c>
    </row>
    <row r="286" spans="1:5" ht="12.75">
      <c r="A286" t="s">
        <v>57</v>
      </c>
      <c r="E286" s="39" t="s">
        <v>602</v>
      </c>
    </row>
    <row r="287" spans="1:16" ht="25.5">
      <c r="A287" t="s">
        <v>49</v>
      </c>
      <c s="34" t="s">
        <v>639</v>
      </c>
      <c s="34" t="s">
        <v>1051</v>
      </c>
      <c s="35" t="s">
        <v>5</v>
      </c>
      <c s="6" t="s">
        <v>1052</v>
      </c>
      <c s="36" t="s">
        <v>446</v>
      </c>
      <c s="37">
        <v>1</v>
      </c>
      <c s="36">
        <v>0</v>
      </c>
      <c s="36">
        <f>ROUND(G287*H287,6)</f>
      </c>
      <c r="L287" s="38">
        <v>0</v>
      </c>
      <c s="32">
        <f>ROUND(ROUND(L287,2)*ROUND(G287,3),2)</f>
      </c>
      <c s="36" t="s">
        <v>601</v>
      </c>
      <c>
        <f>(M287*21)/100</f>
      </c>
      <c t="s">
        <v>27</v>
      </c>
    </row>
    <row r="288" spans="1:5" ht="12.75">
      <c r="A288" s="35" t="s">
        <v>54</v>
      </c>
      <c r="E288" s="39" t="s">
        <v>5</v>
      </c>
    </row>
    <row r="289" spans="1:5" ht="25.5">
      <c r="A289" s="35" t="s">
        <v>55</v>
      </c>
      <c r="E289" s="40" t="s">
        <v>972</v>
      </c>
    </row>
    <row r="290" spans="1:5" ht="12.75">
      <c r="A290" t="s">
        <v>57</v>
      </c>
      <c r="E290" s="39" t="s">
        <v>602</v>
      </c>
    </row>
    <row r="291" spans="1:16" ht="25.5">
      <c r="A291" t="s">
        <v>49</v>
      </c>
      <c s="34" t="s">
        <v>900</v>
      </c>
      <c s="34" t="s">
        <v>1053</v>
      </c>
      <c s="35" t="s">
        <v>5</v>
      </c>
      <c s="6" t="s">
        <v>1054</v>
      </c>
      <c s="36" t="s">
        <v>446</v>
      </c>
      <c s="37">
        <v>1</v>
      </c>
      <c s="36">
        <v>0</v>
      </c>
      <c s="36">
        <f>ROUND(G291*H291,6)</f>
      </c>
      <c r="L291" s="38">
        <v>0</v>
      </c>
      <c s="32">
        <f>ROUND(ROUND(L291,2)*ROUND(G291,3),2)</f>
      </c>
      <c s="36" t="s">
        <v>601</v>
      </c>
      <c>
        <f>(M291*21)/100</f>
      </c>
      <c t="s">
        <v>27</v>
      </c>
    </row>
    <row r="292" spans="1:5" ht="12.75">
      <c r="A292" s="35" t="s">
        <v>54</v>
      </c>
      <c r="E292" s="39" t="s">
        <v>5</v>
      </c>
    </row>
    <row r="293" spans="1:5" ht="25.5">
      <c r="A293" s="35" t="s">
        <v>55</v>
      </c>
      <c r="E293" s="40" t="s">
        <v>972</v>
      </c>
    </row>
    <row r="294" spans="1:5" ht="12.75">
      <c r="A294" t="s">
        <v>57</v>
      </c>
      <c r="E294" s="39" t="s">
        <v>602</v>
      </c>
    </row>
    <row r="295" spans="1:16" ht="12.75">
      <c r="A295" t="s">
        <v>49</v>
      </c>
      <c s="34" t="s">
        <v>904</v>
      </c>
      <c s="34" t="s">
        <v>1055</v>
      </c>
      <c s="35" t="s">
        <v>5</v>
      </c>
      <c s="6" t="s">
        <v>1056</v>
      </c>
      <c s="36" t="s">
        <v>649</v>
      </c>
      <c s="37">
        <v>24</v>
      </c>
      <c s="36">
        <v>0</v>
      </c>
      <c s="36">
        <f>ROUND(G295*H295,6)</f>
      </c>
      <c r="L295" s="38">
        <v>0</v>
      </c>
      <c s="32">
        <f>ROUND(ROUND(L295,2)*ROUND(G295,3),2)</f>
      </c>
      <c s="36" t="s">
        <v>601</v>
      </c>
      <c>
        <f>(M295*21)/100</f>
      </c>
      <c t="s">
        <v>27</v>
      </c>
    </row>
    <row r="296" spans="1:5" ht="12.75">
      <c r="A296" s="35" t="s">
        <v>54</v>
      </c>
      <c r="E296" s="39" t="s">
        <v>5</v>
      </c>
    </row>
    <row r="297" spans="1:5" ht="12.75">
      <c r="A297" s="35" t="s">
        <v>55</v>
      </c>
      <c r="E297" s="40" t="s">
        <v>1057</v>
      </c>
    </row>
    <row r="298" spans="1:5" ht="12.75">
      <c r="A298" t="s">
        <v>57</v>
      </c>
      <c r="E298" s="39" t="s">
        <v>602</v>
      </c>
    </row>
    <row r="299" spans="1:13" ht="12.75">
      <c r="A299" t="s">
        <v>46</v>
      </c>
      <c r="C299" s="31" t="s">
        <v>26</v>
      </c>
      <c r="E299" s="33" t="s">
        <v>72</v>
      </c>
      <c r="J299" s="32">
        <f>0</f>
      </c>
      <c s="32">
        <f>0</f>
      </c>
      <c s="32">
        <f>0+L300+L304+L308</f>
      </c>
      <c s="32">
        <f>0+M300+M304+M308</f>
      </c>
    </row>
    <row r="300" spans="1:16" ht="25.5">
      <c r="A300" t="s">
        <v>49</v>
      </c>
      <c s="34" t="s">
        <v>908</v>
      </c>
      <c s="34" t="s">
        <v>1058</v>
      </c>
      <c s="35" t="s">
        <v>5</v>
      </c>
      <c s="6" t="s">
        <v>1059</v>
      </c>
      <c s="36" t="s">
        <v>600</v>
      </c>
      <c s="37">
        <v>4.5</v>
      </c>
      <c s="36">
        <v>0</v>
      </c>
      <c s="36">
        <f>ROUND(G300*H300,6)</f>
      </c>
      <c r="L300" s="38">
        <v>0</v>
      </c>
      <c s="32">
        <f>ROUND(ROUND(L300,2)*ROUND(G300,3),2)</f>
      </c>
      <c s="36" t="s">
        <v>601</v>
      </c>
      <c>
        <f>(M300*21)/100</f>
      </c>
      <c t="s">
        <v>27</v>
      </c>
    </row>
    <row r="301" spans="1:5" ht="12.75">
      <c r="A301" s="35" t="s">
        <v>54</v>
      </c>
      <c r="E301" s="39" t="s">
        <v>5</v>
      </c>
    </row>
    <row r="302" spans="1:5" ht="25.5">
      <c r="A302" s="35" t="s">
        <v>55</v>
      </c>
      <c r="E302" s="40" t="s">
        <v>972</v>
      </c>
    </row>
    <row r="303" spans="1:5" ht="12.75">
      <c r="A303" t="s">
        <v>57</v>
      </c>
      <c r="E303" s="39" t="s">
        <v>602</v>
      </c>
    </row>
    <row r="304" spans="1:16" ht="25.5">
      <c r="A304" t="s">
        <v>49</v>
      </c>
      <c s="34" t="s">
        <v>672</v>
      </c>
      <c s="34" t="s">
        <v>604</v>
      </c>
      <c s="35" t="s">
        <v>5</v>
      </c>
      <c s="6" t="s">
        <v>605</v>
      </c>
      <c s="36" t="s">
        <v>600</v>
      </c>
      <c s="37">
        <v>0.03</v>
      </c>
      <c s="36">
        <v>0</v>
      </c>
      <c s="36">
        <f>ROUND(G304*H304,6)</f>
      </c>
      <c r="L304" s="38">
        <v>0</v>
      </c>
      <c s="32">
        <f>ROUND(ROUND(L304,2)*ROUND(G304,3),2)</f>
      </c>
      <c s="36" t="s">
        <v>601</v>
      </c>
      <c>
        <f>(M304*21)/100</f>
      </c>
      <c t="s">
        <v>27</v>
      </c>
    </row>
    <row r="305" spans="1:5" ht="12.75">
      <c r="A305" s="35" t="s">
        <v>54</v>
      </c>
      <c r="E305" s="39" t="s">
        <v>5</v>
      </c>
    </row>
    <row r="306" spans="1:5" ht="25.5">
      <c r="A306" s="35" t="s">
        <v>55</v>
      </c>
      <c r="E306" s="40" t="s">
        <v>972</v>
      </c>
    </row>
    <row r="307" spans="1:5" ht="12.75">
      <c r="A307" t="s">
        <v>57</v>
      </c>
      <c r="E307" s="39" t="s">
        <v>602</v>
      </c>
    </row>
    <row r="308" spans="1:16" ht="12.75">
      <c r="A308" t="s">
        <v>49</v>
      </c>
      <c s="34" t="s">
        <v>913</v>
      </c>
      <c s="34" t="s">
        <v>1060</v>
      </c>
      <c s="35" t="s">
        <v>5</v>
      </c>
      <c s="6" t="s">
        <v>1061</v>
      </c>
      <c s="36" t="s">
        <v>1062</v>
      </c>
      <c s="37">
        <v>150</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204">
      <c r="A311" t="s">
        <v>57</v>
      </c>
      <c r="E311" s="39" t="s">
        <v>1063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1077</v>
      </c>
      <c r="E8" s="30" t="s">
        <v>1076</v>
      </c>
      <c r="J8" s="29">
        <f>0+J9</f>
      </c>
      <c s="29">
        <f>0+K9</f>
      </c>
      <c s="29">
        <f>0+L9</f>
      </c>
      <c s="29">
        <f>0+M9</f>
      </c>
    </row>
    <row r="9" spans="1:13" ht="12.75">
      <c r="A9" t="s">
        <v>46</v>
      </c>
      <c r="C9" s="31" t="s">
        <v>47</v>
      </c>
      <c r="E9" s="33" t="s">
        <v>566</v>
      </c>
      <c r="J9" s="32">
        <f>0</f>
      </c>
      <c s="32">
        <f>0</f>
      </c>
      <c s="32">
        <f>0+L10+L14</f>
      </c>
      <c s="32">
        <f>0+M10+M14</f>
      </c>
    </row>
    <row r="10" spans="1:16" ht="12.75">
      <c r="A10" t="s">
        <v>49</v>
      </c>
      <c s="34" t="s">
        <v>47</v>
      </c>
      <c s="34" t="s">
        <v>1078</v>
      </c>
      <c s="35" t="s">
        <v>5</v>
      </c>
      <c s="6" t="s">
        <v>584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1079</v>
      </c>
    </row>
    <row r="13" spans="1:5" ht="51">
      <c r="A13" t="s">
        <v>57</v>
      </c>
      <c r="E13" s="39" t="s">
        <v>333</v>
      </c>
    </row>
    <row r="14" spans="1:16" ht="12.75">
      <c r="A14" t="s">
        <v>49</v>
      </c>
      <c s="34" t="s">
        <v>27</v>
      </c>
      <c s="34" t="s">
        <v>1080</v>
      </c>
      <c s="35" t="s">
        <v>5</v>
      </c>
      <c s="6" t="s">
        <v>573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1079</v>
      </c>
    </row>
    <row r="17" spans="1:5" ht="51">
      <c r="A17" t="s">
        <v>57</v>
      </c>
      <c r="E17"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1085</v>
      </c>
      <c r="E8" s="30" t="s">
        <v>1084</v>
      </c>
      <c r="J8" s="29">
        <f>0+J9+J26+J35+J40+J57+J62</f>
      </c>
      <c s="29">
        <f>0+K9+K26+K35+K40+K57+K62</f>
      </c>
      <c s="29">
        <f>0+L9+L26+L35+L40+L57+L62</f>
      </c>
      <c s="29">
        <f>0+M9+M26+M35+M40+M57+M62</f>
      </c>
    </row>
    <row r="9" spans="1:13" ht="12.75">
      <c r="A9" t="s">
        <v>46</v>
      </c>
      <c r="C9" s="31" t="s">
        <v>1086</v>
      </c>
      <c r="E9" s="33" t="s">
        <v>241</v>
      </c>
      <c r="J9" s="32">
        <f>0</f>
      </c>
      <c s="32">
        <f>0</f>
      </c>
      <c s="32">
        <f>0+L10+L14+L18+L22</f>
      </c>
      <c s="32">
        <f>0+M10+M14+M18+M22</f>
      </c>
    </row>
    <row r="10" spans="1:16" ht="25.5">
      <c r="A10" t="s">
        <v>49</v>
      </c>
      <c s="34" t="s">
        <v>47</v>
      </c>
      <c s="34" t="s">
        <v>1087</v>
      </c>
      <c s="35" t="s">
        <v>5</v>
      </c>
      <c s="6" t="s">
        <v>1088</v>
      </c>
      <c s="36" t="s">
        <v>600</v>
      </c>
      <c s="37">
        <v>1.4</v>
      </c>
      <c s="36">
        <v>0</v>
      </c>
      <c s="36">
        <f>ROUND(G10*H10,6)</f>
      </c>
      <c r="L10" s="38">
        <v>0</v>
      </c>
      <c s="32">
        <f>ROUND(ROUND(L10,2)*ROUND(G10,3),2)</f>
      </c>
      <c s="36" t="s">
        <v>601</v>
      </c>
      <c>
        <f>(M10*21)/100</f>
      </c>
      <c t="s">
        <v>27</v>
      </c>
    </row>
    <row r="11" spans="1:5" ht="12.75">
      <c r="A11" s="35" t="s">
        <v>54</v>
      </c>
      <c r="E11" s="39" t="s">
        <v>5</v>
      </c>
    </row>
    <row r="12" spans="1:5" ht="12.75">
      <c r="A12" s="35" t="s">
        <v>55</v>
      </c>
      <c r="E12" s="40" t="s">
        <v>1089</v>
      </c>
    </row>
    <row r="13" spans="1:5" ht="12.75">
      <c r="A13" t="s">
        <v>57</v>
      </c>
      <c r="E13" s="39" t="s">
        <v>602</v>
      </c>
    </row>
    <row r="14" spans="1:16" ht="25.5">
      <c r="A14" t="s">
        <v>49</v>
      </c>
      <c s="34" t="s">
        <v>27</v>
      </c>
      <c s="34" t="s">
        <v>1090</v>
      </c>
      <c s="35" t="s">
        <v>5</v>
      </c>
      <c s="6" t="s">
        <v>1091</v>
      </c>
      <c s="36" t="s">
        <v>600</v>
      </c>
      <c s="37">
        <v>0.3</v>
      </c>
      <c s="36">
        <v>0</v>
      </c>
      <c s="36">
        <f>ROUND(G14*H14,6)</f>
      </c>
      <c r="L14" s="38">
        <v>0</v>
      </c>
      <c s="32">
        <f>ROUND(ROUND(L14,2)*ROUND(G14,3),2)</f>
      </c>
      <c s="36" t="s">
        <v>601</v>
      </c>
      <c>
        <f>(M14*21)/100</f>
      </c>
      <c t="s">
        <v>27</v>
      </c>
    </row>
    <row r="15" spans="1:5" ht="12.75">
      <c r="A15" s="35" t="s">
        <v>54</v>
      </c>
      <c r="E15" s="39" t="s">
        <v>5</v>
      </c>
    </row>
    <row r="16" spans="1:5" ht="12.75">
      <c r="A16" s="35" t="s">
        <v>55</v>
      </c>
      <c r="E16" s="40" t="s">
        <v>1092</v>
      </c>
    </row>
    <row r="17" spans="1:5" ht="12.75">
      <c r="A17" t="s">
        <v>57</v>
      </c>
      <c r="E17" s="39" t="s">
        <v>602</v>
      </c>
    </row>
    <row r="18" spans="1:16" ht="25.5">
      <c r="A18" t="s">
        <v>49</v>
      </c>
      <c s="34" t="s">
        <v>26</v>
      </c>
      <c s="34" t="s">
        <v>1093</v>
      </c>
      <c s="35" t="s">
        <v>5</v>
      </c>
      <c s="6" t="s">
        <v>1094</v>
      </c>
      <c s="36" t="s">
        <v>600</v>
      </c>
      <c s="37">
        <v>60.56</v>
      </c>
      <c s="36">
        <v>0</v>
      </c>
      <c s="36">
        <f>ROUND(G18*H18,6)</f>
      </c>
      <c r="L18" s="38">
        <v>0</v>
      </c>
      <c s="32">
        <f>ROUND(ROUND(L18,2)*ROUND(G18,3),2)</f>
      </c>
      <c s="36" t="s">
        <v>601</v>
      </c>
      <c>
        <f>(M18*21)/100</f>
      </c>
      <c t="s">
        <v>27</v>
      </c>
    </row>
    <row r="19" spans="1:5" ht="12.75">
      <c r="A19" s="35" t="s">
        <v>54</v>
      </c>
      <c r="E19" s="39" t="s">
        <v>5</v>
      </c>
    </row>
    <row r="20" spans="1:5" ht="12.75">
      <c r="A20" s="35" t="s">
        <v>55</v>
      </c>
      <c r="E20" s="40" t="s">
        <v>1095</v>
      </c>
    </row>
    <row r="21" spans="1:5" ht="12.75">
      <c r="A21" t="s">
        <v>57</v>
      </c>
      <c r="E21" s="39" t="s">
        <v>602</v>
      </c>
    </row>
    <row r="22" spans="1:16" ht="25.5">
      <c r="A22" t="s">
        <v>49</v>
      </c>
      <c s="34" t="s">
        <v>64</v>
      </c>
      <c s="34" t="s">
        <v>1096</v>
      </c>
      <c s="35" t="s">
        <v>5</v>
      </c>
      <c s="6" t="s">
        <v>1097</v>
      </c>
      <c s="36" t="s">
        <v>600</v>
      </c>
      <c s="37">
        <v>325</v>
      </c>
      <c s="36">
        <v>0</v>
      </c>
      <c s="36">
        <f>ROUND(G22*H22,6)</f>
      </c>
      <c r="L22" s="38">
        <v>0</v>
      </c>
      <c s="32">
        <f>ROUND(ROUND(L22,2)*ROUND(G22,3),2)</f>
      </c>
      <c s="36" t="s">
        <v>601</v>
      </c>
      <c>
        <f>(M22*21)/100</f>
      </c>
      <c t="s">
        <v>27</v>
      </c>
    </row>
    <row r="23" spans="1:5" ht="12.75">
      <c r="A23" s="35" t="s">
        <v>54</v>
      </c>
      <c r="E23" s="39" t="s">
        <v>5</v>
      </c>
    </row>
    <row r="24" spans="1:5" ht="12.75">
      <c r="A24" s="35" t="s">
        <v>55</v>
      </c>
      <c r="E24" s="40" t="s">
        <v>1098</v>
      </c>
    </row>
    <row r="25" spans="1:5" ht="12.75">
      <c r="A25" t="s">
        <v>57</v>
      </c>
      <c r="E25" s="39" t="s">
        <v>602</v>
      </c>
    </row>
    <row r="26" spans="1:13" ht="12.75">
      <c r="A26" t="s">
        <v>46</v>
      </c>
      <c r="C26" s="31" t="s">
        <v>831</v>
      </c>
      <c r="E26" s="33" t="s">
        <v>1099</v>
      </c>
      <c r="J26" s="32">
        <f>0</f>
      </c>
      <c s="32">
        <f>0</f>
      </c>
      <c s="32">
        <f>0+L27+L31</f>
      </c>
      <c s="32">
        <f>0+M27+M31</f>
      </c>
    </row>
    <row r="27" spans="1:16" ht="12.75">
      <c r="A27" t="s">
        <v>49</v>
      </c>
      <c s="34" t="s">
        <v>67</v>
      </c>
      <c s="34" t="s">
        <v>1100</v>
      </c>
      <c s="35" t="s">
        <v>5</v>
      </c>
      <c s="6" t="s">
        <v>1101</v>
      </c>
      <c s="36" t="s">
        <v>1040</v>
      </c>
      <c s="37">
        <v>1503.2</v>
      </c>
      <c s="36">
        <v>0</v>
      </c>
      <c s="36">
        <f>ROUND(G27*H27,6)</f>
      </c>
      <c r="L27" s="38">
        <v>0</v>
      </c>
      <c s="32">
        <f>ROUND(ROUND(L27,2)*ROUND(G27,3),2)</f>
      </c>
      <c s="36" t="s">
        <v>601</v>
      </c>
      <c>
        <f>(M27*21)/100</f>
      </c>
      <c t="s">
        <v>27</v>
      </c>
    </row>
    <row r="28" spans="1:5" ht="12.75">
      <c r="A28" s="35" t="s">
        <v>54</v>
      </c>
      <c r="E28" s="39" t="s">
        <v>5</v>
      </c>
    </row>
    <row r="29" spans="1:5" ht="12.75">
      <c r="A29" s="35" t="s">
        <v>55</v>
      </c>
      <c r="E29" s="40" t="s">
        <v>1102</v>
      </c>
    </row>
    <row r="30" spans="1:5" ht="12.75">
      <c r="A30" t="s">
        <v>57</v>
      </c>
      <c r="E30" s="39" t="s">
        <v>602</v>
      </c>
    </row>
    <row r="31" spans="1:16" ht="12.75">
      <c r="A31" t="s">
        <v>49</v>
      </c>
      <c s="34" t="s">
        <v>70</v>
      </c>
      <c s="34" t="s">
        <v>1103</v>
      </c>
      <c s="35" t="s">
        <v>5</v>
      </c>
      <c s="6" t="s">
        <v>1104</v>
      </c>
      <c s="36" t="s">
        <v>1040</v>
      </c>
      <c s="37">
        <v>134.8</v>
      </c>
      <c s="36">
        <v>0</v>
      </c>
      <c s="36">
        <f>ROUND(G31*H31,6)</f>
      </c>
      <c r="L31" s="38">
        <v>0</v>
      </c>
      <c s="32">
        <f>ROUND(ROUND(L31,2)*ROUND(G31,3),2)</f>
      </c>
      <c s="36" t="s">
        <v>601</v>
      </c>
      <c>
        <f>(M31*21)/100</f>
      </c>
      <c t="s">
        <v>27</v>
      </c>
    </row>
    <row r="32" spans="1:5" ht="12.75">
      <c r="A32" s="35" t="s">
        <v>54</v>
      </c>
      <c r="E32" s="39" t="s">
        <v>5</v>
      </c>
    </row>
    <row r="33" spans="1:5" ht="12.75">
      <c r="A33" s="35" t="s">
        <v>55</v>
      </c>
      <c r="E33" s="40" t="s">
        <v>1105</v>
      </c>
    </row>
    <row r="34" spans="1:5" ht="12.75">
      <c r="A34" t="s">
        <v>57</v>
      </c>
      <c r="E34" s="39" t="s">
        <v>602</v>
      </c>
    </row>
    <row r="35" spans="1:13" ht="12.75">
      <c r="A35" t="s">
        <v>46</v>
      </c>
      <c r="C35" s="31" t="s">
        <v>837</v>
      </c>
      <c r="E35" s="33" t="s">
        <v>1106</v>
      </c>
      <c r="J35" s="32">
        <f>0</f>
      </c>
      <c s="32">
        <f>0</f>
      </c>
      <c s="32">
        <f>0+L36</f>
      </c>
      <c s="32">
        <f>0+M36</f>
      </c>
    </row>
    <row r="36" spans="1:16" ht="25.5">
      <c r="A36" t="s">
        <v>49</v>
      </c>
      <c s="34" t="s">
        <v>75</v>
      </c>
      <c s="34" t="s">
        <v>1107</v>
      </c>
      <c s="35" t="s">
        <v>5</v>
      </c>
      <c s="6" t="s">
        <v>1108</v>
      </c>
      <c s="36" t="s">
        <v>644</v>
      </c>
      <c s="37">
        <v>675.9</v>
      </c>
      <c s="36">
        <v>0</v>
      </c>
      <c s="36">
        <f>ROUND(G36*H36,6)</f>
      </c>
      <c r="L36" s="38">
        <v>0</v>
      </c>
      <c s="32">
        <f>ROUND(ROUND(L36,2)*ROUND(G36,3),2)</f>
      </c>
      <c s="36" t="s">
        <v>601</v>
      </c>
      <c>
        <f>(M36*21)/100</f>
      </c>
      <c t="s">
        <v>27</v>
      </c>
    </row>
    <row r="37" spans="1:5" ht="12.75">
      <c r="A37" s="35" t="s">
        <v>54</v>
      </c>
      <c r="E37" s="39" t="s">
        <v>5</v>
      </c>
    </row>
    <row r="38" spans="1:5" ht="12.75">
      <c r="A38" s="35" t="s">
        <v>55</v>
      </c>
      <c r="E38" s="40" t="s">
        <v>1109</v>
      </c>
    </row>
    <row r="39" spans="1:5" ht="12.75">
      <c r="A39" t="s">
        <v>57</v>
      </c>
      <c r="E39" s="39" t="s">
        <v>602</v>
      </c>
    </row>
    <row r="40" spans="1:13" ht="12.75">
      <c r="A40" t="s">
        <v>46</v>
      </c>
      <c r="C40" s="31" t="s">
        <v>843</v>
      </c>
      <c r="E40" s="33" t="s">
        <v>1110</v>
      </c>
      <c r="J40" s="32">
        <f>0</f>
      </c>
      <c s="32">
        <f>0</f>
      </c>
      <c s="32">
        <f>0+L41+L45+L49+L53</f>
      </c>
      <c s="32">
        <f>0+M41+M45+M49+M53</f>
      </c>
    </row>
    <row r="41" spans="1:16" ht="12.75">
      <c r="A41" t="s">
        <v>49</v>
      </c>
      <c s="34" t="s">
        <v>100</v>
      </c>
      <c s="34" t="s">
        <v>1111</v>
      </c>
      <c s="35" t="s">
        <v>5</v>
      </c>
      <c s="6" t="s">
        <v>1112</v>
      </c>
      <c s="36" t="s">
        <v>446</v>
      </c>
      <c s="37">
        <v>58</v>
      </c>
      <c s="36">
        <v>0</v>
      </c>
      <c s="36">
        <f>ROUND(G41*H41,6)</f>
      </c>
      <c r="L41" s="38">
        <v>0</v>
      </c>
      <c s="32">
        <f>ROUND(ROUND(L41,2)*ROUND(G41,3),2)</f>
      </c>
      <c s="36" t="s">
        <v>601</v>
      </c>
      <c>
        <f>(M41*21)/100</f>
      </c>
      <c t="s">
        <v>27</v>
      </c>
    </row>
    <row r="42" spans="1:5" ht="12.75">
      <c r="A42" s="35" t="s">
        <v>54</v>
      </c>
      <c r="E42" s="39" t="s">
        <v>5</v>
      </c>
    </row>
    <row r="43" spans="1:5" ht="12.75">
      <c r="A43" s="35" t="s">
        <v>55</v>
      </c>
      <c r="E43" s="40" t="s">
        <v>1113</v>
      </c>
    </row>
    <row r="44" spans="1:5" ht="12.75">
      <c r="A44" t="s">
        <v>57</v>
      </c>
      <c r="E44" s="39" t="s">
        <v>602</v>
      </c>
    </row>
    <row r="45" spans="1:16" ht="12.75">
      <c r="A45" t="s">
        <v>49</v>
      </c>
      <c s="34" t="s">
        <v>104</v>
      </c>
      <c s="34" t="s">
        <v>1114</v>
      </c>
      <c s="35" t="s">
        <v>5</v>
      </c>
      <c s="6" t="s">
        <v>1115</v>
      </c>
      <c s="36" t="s">
        <v>644</v>
      </c>
      <c s="37">
        <v>675.9</v>
      </c>
      <c s="36">
        <v>0</v>
      </c>
      <c s="36">
        <f>ROUND(G45*H45,6)</f>
      </c>
      <c r="L45" s="38">
        <v>0</v>
      </c>
      <c s="32">
        <f>ROUND(ROUND(L45,2)*ROUND(G45,3),2)</f>
      </c>
      <c s="36" t="s">
        <v>601</v>
      </c>
      <c>
        <f>(M45*21)/100</f>
      </c>
      <c t="s">
        <v>27</v>
      </c>
    </row>
    <row r="46" spans="1:5" ht="12.75">
      <c r="A46" s="35" t="s">
        <v>54</v>
      </c>
      <c r="E46" s="39" t="s">
        <v>5</v>
      </c>
    </row>
    <row r="47" spans="1:5" ht="12.75">
      <c r="A47" s="35" t="s">
        <v>55</v>
      </c>
      <c r="E47" s="40" t="s">
        <v>1116</v>
      </c>
    </row>
    <row r="48" spans="1:5" ht="12.75">
      <c r="A48" t="s">
        <v>57</v>
      </c>
      <c r="E48" s="39" t="s">
        <v>602</v>
      </c>
    </row>
    <row r="49" spans="1:16" ht="12.75">
      <c r="A49" t="s">
        <v>49</v>
      </c>
      <c s="34" t="s">
        <v>108</v>
      </c>
      <c s="34" t="s">
        <v>1117</v>
      </c>
      <c s="35" t="s">
        <v>5</v>
      </c>
      <c s="6" t="s">
        <v>1118</v>
      </c>
      <c s="36" t="s">
        <v>1119</v>
      </c>
      <c s="37">
        <v>5</v>
      </c>
      <c s="36">
        <v>0</v>
      </c>
      <c s="36">
        <f>ROUND(G49*H49,6)</f>
      </c>
      <c r="L49" s="38">
        <v>0</v>
      </c>
      <c s="32">
        <f>ROUND(ROUND(L49,2)*ROUND(G49,3),2)</f>
      </c>
      <c s="36" t="s">
        <v>601</v>
      </c>
      <c>
        <f>(M49*21)/100</f>
      </c>
      <c t="s">
        <v>27</v>
      </c>
    </row>
    <row r="50" spans="1:5" ht="12.75">
      <c r="A50" s="35" t="s">
        <v>54</v>
      </c>
      <c r="E50" s="39" t="s">
        <v>5</v>
      </c>
    </row>
    <row r="51" spans="1:5" ht="12.75">
      <c r="A51" s="35" t="s">
        <v>55</v>
      </c>
      <c r="E51" s="40" t="s">
        <v>1120</v>
      </c>
    </row>
    <row r="52" spans="1:5" ht="12.75">
      <c r="A52" t="s">
        <v>57</v>
      </c>
      <c r="E52" s="39" t="s">
        <v>602</v>
      </c>
    </row>
    <row r="53" spans="1:16" ht="12.75">
      <c r="A53" t="s">
        <v>49</v>
      </c>
      <c s="34" t="s">
        <v>111</v>
      </c>
      <c s="34" t="s">
        <v>1121</v>
      </c>
      <c s="35" t="s">
        <v>5</v>
      </c>
      <c s="6" t="s">
        <v>1122</v>
      </c>
      <c s="36" t="s">
        <v>1119</v>
      </c>
      <c s="37">
        <v>5</v>
      </c>
      <c s="36">
        <v>0</v>
      </c>
      <c s="36">
        <f>ROUND(G53*H53,6)</f>
      </c>
      <c r="L53" s="38">
        <v>0</v>
      </c>
      <c s="32">
        <f>ROUND(ROUND(L53,2)*ROUND(G53,3),2)</f>
      </c>
      <c s="36" t="s">
        <v>601</v>
      </c>
      <c>
        <f>(M53*21)/100</f>
      </c>
      <c t="s">
        <v>27</v>
      </c>
    </row>
    <row r="54" spans="1:5" ht="12.75">
      <c r="A54" s="35" t="s">
        <v>54</v>
      </c>
      <c r="E54" s="39" t="s">
        <v>5</v>
      </c>
    </row>
    <row r="55" spans="1:5" ht="12.75">
      <c r="A55" s="35" t="s">
        <v>55</v>
      </c>
      <c r="E55" s="40" t="s">
        <v>1120</v>
      </c>
    </row>
    <row r="56" spans="1:5" ht="12.75">
      <c r="A56" t="s">
        <v>57</v>
      </c>
      <c r="E56" s="39" t="s">
        <v>602</v>
      </c>
    </row>
    <row r="57" spans="1:13" ht="12.75">
      <c r="A57" t="s">
        <v>46</v>
      </c>
      <c r="C57" s="31" t="s">
        <v>1123</v>
      </c>
      <c r="E57" s="33" t="s">
        <v>1124</v>
      </c>
      <c r="J57" s="32">
        <f>0</f>
      </c>
      <c s="32">
        <f>0</f>
      </c>
      <c s="32">
        <f>0+L58</f>
      </c>
      <c s="32">
        <f>0+M58</f>
      </c>
    </row>
    <row r="58" spans="1:16" ht="12.75">
      <c r="A58" t="s">
        <v>49</v>
      </c>
      <c s="34" t="s">
        <v>114</v>
      </c>
      <c s="34" t="s">
        <v>1125</v>
      </c>
      <c s="35" t="s">
        <v>5</v>
      </c>
      <c s="6" t="s">
        <v>1126</v>
      </c>
      <c s="36" t="s">
        <v>1040</v>
      </c>
      <c s="37">
        <v>151.4</v>
      </c>
      <c s="36">
        <v>0</v>
      </c>
      <c s="36">
        <f>ROUND(G58*H58,6)</f>
      </c>
      <c r="L58" s="38">
        <v>0</v>
      </c>
      <c s="32">
        <f>ROUND(ROUND(L58,2)*ROUND(G58,3),2)</f>
      </c>
      <c s="36" t="s">
        <v>1127</v>
      </c>
      <c>
        <f>(M58*21)/100</f>
      </c>
      <c t="s">
        <v>27</v>
      </c>
    </row>
    <row r="59" spans="1:5" ht="12.75">
      <c r="A59" s="35" t="s">
        <v>54</v>
      </c>
      <c r="E59" s="39" t="s">
        <v>5</v>
      </c>
    </row>
    <row r="60" spans="1:5" ht="12.75">
      <c r="A60" s="35" t="s">
        <v>55</v>
      </c>
      <c r="E60" s="40" t="s">
        <v>1128</v>
      </c>
    </row>
    <row r="61" spans="1:5" ht="229.5">
      <c r="A61" t="s">
        <v>57</v>
      </c>
      <c r="E61" s="39" t="s">
        <v>1129</v>
      </c>
    </row>
    <row r="62" spans="1:13" ht="12.75">
      <c r="A62" t="s">
        <v>46</v>
      </c>
      <c r="C62" s="31" t="s">
        <v>1130</v>
      </c>
      <c r="E62" s="33" t="s">
        <v>1131</v>
      </c>
      <c r="J62" s="32">
        <f>0</f>
      </c>
      <c s="32">
        <f>0</f>
      </c>
      <c s="32">
        <f>0+L63+L67+L71+L75+L79+L83+L87+L91</f>
      </c>
      <c s="32">
        <f>0+M63+M67+M71+M75+M79+M83+M87+M91</f>
      </c>
    </row>
    <row r="63" spans="1:16" ht="12.75">
      <c r="A63" t="s">
        <v>49</v>
      </c>
      <c s="34" t="s">
        <v>117</v>
      </c>
      <c s="34" t="s">
        <v>1132</v>
      </c>
      <c s="35" t="s">
        <v>5</v>
      </c>
      <c s="6" t="s">
        <v>1133</v>
      </c>
      <c s="36" t="s">
        <v>644</v>
      </c>
      <c s="37">
        <v>337.9</v>
      </c>
      <c s="36">
        <v>0</v>
      </c>
      <c s="36">
        <f>ROUND(G63*H63,6)</f>
      </c>
      <c r="L63" s="38">
        <v>0</v>
      </c>
      <c s="32">
        <f>ROUND(ROUND(L63,2)*ROUND(G63,3),2)</f>
      </c>
      <c s="36" t="s">
        <v>601</v>
      </c>
      <c>
        <f>(M63*21)/100</f>
      </c>
      <c t="s">
        <v>27</v>
      </c>
    </row>
    <row r="64" spans="1:5" ht="12.75">
      <c r="A64" s="35" t="s">
        <v>54</v>
      </c>
      <c r="E64" s="39" t="s">
        <v>5</v>
      </c>
    </row>
    <row r="65" spans="1:5" ht="12.75">
      <c r="A65" s="35" t="s">
        <v>55</v>
      </c>
      <c r="E65" s="40" t="s">
        <v>1134</v>
      </c>
    </row>
    <row r="66" spans="1:5" ht="12.75">
      <c r="A66" t="s">
        <v>57</v>
      </c>
      <c r="E66" s="39" t="s">
        <v>602</v>
      </c>
    </row>
    <row r="67" spans="1:16" ht="25.5">
      <c r="A67" t="s">
        <v>49</v>
      </c>
      <c s="34" t="s">
        <v>120</v>
      </c>
      <c s="34" t="s">
        <v>1135</v>
      </c>
      <c s="35" t="s">
        <v>5</v>
      </c>
      <c s="6" t="s">
        <v>1136</v>
      </c>
      <c s="36" t="s">
        <v>1062</v>
      </c>
      <c s="37">
        <v>2862.58</v>
      </c>
      <c s="36">
        <v>0</v>
      </c>
      <c s="36">
        <f>ROUND(G67*H67,6)</f>
      </c>
      <c r="L67" s="38">
        <v>0</v>
      </c>
      <c s="32">
        <f>ROUND(ROUND(L67,2)*ROUND(G67,3),2)</f>
      </c>
      <c s="36" t="s">
        <v>601</v>
      </c>
      <c>
        <f>(M67*21)/100</f>
      </c>
      <c t="s">
        <v>27</v>
      </c>
    </row>
    <row r="68" spans="1:5" ht="12.75">
      <c r="A68" s="35" t="s">
        <v>54</v>
      </c>
      <c r="E68" s="39" t="s">
        <v>5</v>
      </c>
    </row>
    <row r="69" spans="1:5" ht="12.75">
      <c r="A69" s="35" t="s">
        <v>55</v>
      </c>
      <c r="E69" s="40" t="s">
        <v>1137</v>
      </c>
    </row>
    <row r="70" spans="1:5" ht="12.75">
      <c r="A70" t="s">
        <v>57</v>
      </c>
      <c r="E70" s="39" t="s">
        <v>602</v>
      </c>
    </row>
    <row r="71" spans="1:16" ht="12.75">
      <c r="A71" t="s">
        <v>49</v>
      </c>
      <c s="34" t="s">
        <v>123</v>
      </c>
      <c s="34" t="s">
        <v>1138</v>
      </c>
      <c s="35" t="s">
        <v>5</v>
      </c>
      <c s="6" t="s">
        <v>1139</v>
      </c>
      <c s="36" t="s">
        <v>1040</v>
      </c>
      <c s="37">
        <v>449.4</v>
      </c>
      <c s="36">
        <v>0</v>
      </c>
      <c s="36">
        <f>ROUND(G71*H71,6)</f>
      </c>
      <c r="L71" s="38">
        <v>0</v>
      </c>
      <c s="32">
        <f>ROUND(ROUND(L71,2)*ROUND(G71,3),2)</f>
      </c>
      <c s="36" t="s">
        <v>601</v>
      </c>
      <c>
        <f>(M71*21)/100</f>
      </c>
      <c t="s">
        <v>27</v>
      </c>
    </row>
    <row r="72" spans="1:5" ht="12.75">
      <c r="A72" s="35" t="s">
        <v>54</v>
      </c>
      <c r="E72" s="39" t="s">
        <v>5</v>
      </c>
    </row>
    <row r="73" spans="1:5" ht="12.75">
      <c r="A73" s="35" t="s">
        <v>55</v>
      </c>
      <c r="E73" s="40" t="s">
        <v>1140</v>
      </c>
    </row>
    <row r="74" spans="1:5" ht="12.75">
      <c r="A74" t="s">
        <v>57</v>
      </c>
      <c r="E74" s="39" t="s">
        <v>602</v>
      </c>
    </row>
    <row r="75" spans="1:16" ht="25.5">
      <c r="A75" t="s">
        <v>49</v>
      </c>
      <c s="34" t="s">
        <v>127</v>
      </c>
      <c s="34" t="s">
        <v>1141</v>
      </c>
      <c s="35" t="s">
        <v>5</v>
      </c>
      <c s="6" t="s">
        <v>1142</v>
      </c>
      <c s="36" t="s">
        <v>1143</v>
      </c>
      <c s="37">
        <v>3595.2</v>
      </c>
      <c s="36">
        <v>0</v>
      </c>
      <c s="36">
        <f>ROUND(G75*H75,6)</f>
      </c>
      <c r="L75" s="38">
        <v>0</v>
      </c>
      <c s="32">
        <f>ROUND(ROUND(L75,2)*ROUND(G75,3),2)</f>
      </c>
      <c s="36" t="s">
        <v>601</v>
      </c>
      <c>
        <f>(M75*21)/100</f>
      </c>
      <c t="s">
        <v>27</v>
      </c>
    </row>
    <row r="76" spans="1:5" ht="12.75">
      <c r="A76" s="35" t="s">
        <v>54</v>
      </c>
      <c r="E76" s="39" t="s">
        <v>5</v>
      </c>
    </row>
    <row r="77" spans="1:5" ht="12.75">
      <c r="A77" s="35" t="s">
        <v>55</v>
      </c>
      <c r="E77" s="40" t="s">
        <v>1144</v>
      </c>
    </row>
    <row r="78" spans="1:5" ht="12.75">
      <c r="A78" t="s">
        <v>57</v>
      </c>
      <c r="E78" s="39" t="s">
        <v>602</v>
      </c>
    </row>
    <row r="79" spans="1:16" ht="25.5">
      <c r="A79" t="s">
        <v>49</v>
      </c>
      <c s="34" t="s">
        <v>132</v>
      </c>
      <c s="34" t="s">
        <v>1145</v>
      </c>
      <c s="35" t="s">
        <v>5</v>
      </c>
      <c s="6" t="s">
        <v>1146</v>
      </c>
      <c s="36" t="s">
        <v>1143</v>
      </c>
      <c s="37">
        <v>7729.535</v>
      </c>
      <c s="36">
        <v>0</v>
      </c>
      <c s="36">
        <f>ROUND(G79*H79,6)</f>
      </c>
      <c r="L79" s="38">
        <v>0</v>
      </c>
      <c s="32">
        <f>ROUND(ROUND(L79,2)*ROUND(G79,3),2)</f>
      </c>
      <c s="36" t="s">
        <v>601</v>
      </c>
      <c>
        <f>(M79*21)/100</f>
      </c>
      <c t="s">
        <v>27</v>
      </c>
    </row>
    <row r="80" spans="1:5" ht="12.75">
      <c r="A80" s="35" t="s">
        <v>54</v>
      </c>
      <c r="E80" s="39" t="s">
        <v>5</v>
      </c>
    </row>
    <row r="81" spans="1:5" ht="12.75">
      <c r="A81" s="35" t="s">
        <v>55</v>
      </c>
      <c r="E81" s="40" t="s">
        <v>1147</v>
      </c>
    </row>
    <row r="82" spans="1:5" ht="12.75">
      <c r="A82" t="s">
        <v>57</v>
      </c>
      <c r="E82" s="39" t="s">
        <v>602</v>
      </c>
    </row>
    <row r="83" spans="1:16" ht="25.5">
      <c r="A83" t="s">
        <v>49</v>
      </c>
      <c s="34" t="s">
        <v>135</v>
      </c>
      <c s="34" t="s">
        <v>1148</v>
      </c>
      <c s="35" t="s">
        <v>5</v>
      </c>
      <c s="6" t="s">
        <v>1149</v>
      </c>
      <c s="36" t="s">
        <v>1062</v>
      </c>
      <c s="37">
        <v>488.5</v>
      </c>
      <c s="36">
        <v>0</v>
      </c>
      <c s="36">
        <f>ROUND(G83*H83,6)</f>
      </c>
      <c r="L83" s="38">
        <v>0</v>
      </c>
      <c s="32">
        <f>ROUND(ROUND(L83,2)*ROUND(G83,3),2)</f>
      </c>
      <c s="36" t="s">
        <v>601</v>
      </c>
      <c>
        <f>(M83*21)/100</f>
      </c>
      <c t="s">
        <v>27</v>
      </c>
    </row>
    <row r="84" spans="1:5" ht="12.75">
      <c r="A84" s="35" t="s">
        <v>54</v>
      </c>
      <c r="E84" s="39" t="s">
        <v>5</v>
      </c>
    </row>
    <row r="85" spans="1:5" ht="25.5">
      <c r="A85" s="35" t="s">
        <v>55</v>
      </c>
      <c r="E85" s="40" t="s">
        <v>1150</v>
      </c>
    </row>
    <row r="86" spans="1:5" ht="12.75">
      <c r="A86" t="s">
        <v>57</v>
      </c>
      <c r="E86" s="39" t="s">
        <v>602</v>
      </c>
    </row>
    <row r="87" spans="1:16" ht="12.75">
      <c r="A87" t="s">
        <v>49</v>
      </c>
      <c s="34" t="s">
        <v>944</v>
      </c>
      <c s="34" t="s">
        <v>1151</v>
      </c>
      <c s="35" t="s">
        <v>5</v>
      </c>
      <c s="6" t="s">
        <v>1152</v>
      </c>
      <c s="36" t="s">
        <v>446</v>
      </c>
      <c s="37">
        <v>1</v>
      </c>
      <c s="36">
        <v>0</v>
      </c>
      <c s="36">
        <f>ROUND(G87*H87,6)</f>
      </c>
      <c r="L87" s="38">
        <v>0</v>
      </c>
      <c s="32">
        <f>ROUND(ROUND(L87,2)*ROUND(G87,3),2)</f>
      </c>
      <c s="36" t="s">
        <v>601</v>
      </c>
      <c>
        <f>(M87*21)/100</f>
      </c>
      <c t="s">
        <v>27</v>
      </c>
    </row>
    <row r="88" spans="1:5" ht="12.75">
      <c r="A88" s="35" t="s">
        <v>54</v>
      </c>
      <c r="E88" s="39" t="s">
        <v>5</v>
      </c>
    </row>
    <row r="89" spans="1:5" ht="12.75">
      <c r="A89" s="35" t="s">
        <v>55</v>
      </c>
      <c r="E89" s="40" t="s">
        <v>1153</v>
      </c>
    </row>
    <row r="90" spans="1:5" ht="12.75">
      <c r="A90" t="s">
        <v>57</v>
      </c>
      <c r="E90" s="39" t="s">
        <v>602</v>
      </c>
    </row>
    <row r="91" spans="1:16" ht="25.5">
      <c r="A91" t="s">
        <v>49</v>
      </c>
      <c s="34" t="s">
        <v>947</v>
      </c>
      <c s="34" t="s">
        <v>1154</v>
      </c>
      <c s="35" t="s">
        <v>5</v>
      </c>
      <c s="6" t="s">
        <v>1155</v>
      </c>
      <c s="36" t="s">
        <v>1062</v>
      </c>
      <c s="37">
        <v>62.5</v>
      </c>
      <c s="36">
        <v>0</v>
      </c>
      <c s="36">
        <f>ROUND(G91*H91,6)</f>
      </c>
      <c r="L91" s="38">
        <v>0</v>
      </c>
      <c s="32">
        <f>ROUND(ROUND(L91,2)*ROUND(G91,3),2)</f>
      </c>
      <c s="36" t="s">
        <v>601</v>
      </c>
      <c>
        <f>(M91*21)/100</f>
      </c>
      <c t="s">
        <v>27</v>
      </c>
    </row>
    <row r="92" spans="1:5" ht="12.75">
      <c r="A92" s="35" t="s">
        <v>54</v>
      </c>
      <c r="E92" s="39" t="s">
        <v>5</v>
      </c>
    </row>
    <row r="93" spans="1:5" ht="12.75">
      <c r="A93" s="35" t="s">
        <v>55</v>
      </c>
      <c r="E93" s="40" t="s">
        <v>1156</v>
      </c>
    </row>
    <row r="94" spans="1:5" ht="12.75">
      <c r="A94" t="s">
        <v>57</v>
      </c>
      <c r="E9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1159</v>
      </c>
      <c r="E8" s="30" t="s">
        <v>1158</v>
      </c>
      <c r="J8" s="29">
        <f>0+J9</f>
      </c>
      <c s="29">
        <f>0+K9</f>
      </c>
      <c s="29">
        <f>0+L9</f>
      </c>
      <c s="29">
        <f>0+M9</f>
      </c>
    </row>
    <row r="9" spans="1:13" ht="12.75">
      <c r="A9" t="s">
        <v>46</v>
      </c>
      <c r="C9" s="31" t="s">
        <v>837</v>
      </c>
      <c r="E9" s="33" t="s">
        <v>1106</v>
      </c>
      <c r="J9" s="32">
        <f>0</f>
      </c>
      <c s="32">
        <f>0</f>
      </c>
      <c s="32">
        <f>0+L10</f>
      </c>
      <c s="32">
        <f>0+M10</f>
      </c>
    </row>
    <row r="10" spans="1:16" ht="25.5">
      <c r="A10" t="s">
        <v>49</v>
      </c>
      <c s="34" t="s">
        <v>47</v>
      </c>
      <c s="34" t="s">
        <v>1160</v>
      </c>
      <c s="35" t="s">
        <v>5</v>
      </c>
      <c s="6" t="s">
        <v>1161</v>
      </c>
      <c s="36" t="s">
        <v>644</v>
      </c>
      <c s="37">
        <v>675.944</v>
      </c>
      <c s="36">
        <v>0</v>
      </c>
      <c s="36">
        <f>ROUND(G10*H10,6)</f>
      </c>
      <c r="L10" s="38">
        <v>0</v>
      </c>
      <c s="32">
        <f>ROUND(ROUND(L10,2)*ROUND(G10,3),2)</f>
      </c>
      <c s="36" t="s">
        <v>601</v>
      </c>
      <c>
        <f>(M10*21)/100</f>
      </c>
      <c t="s">
        <v>27</v>
      </c>
    </row>
    <row r="11" spans="1:5" ht="12.75">
      <c r="A11" s="35" t="s">
        <v>54</v>
      </c>
      <c r="E11" s="39" t="s">
        <v>5</v>
      </c>
    </row>
    <row r="12" spans="1:5" ht="12.75">
      <c r="A12" s="35" t="s">
        <v>55</v>
      </c>
      <c r="E12" s="40" t="s">
        <v>1162</v>
      </c>
    </row>
    <row r="13" spans="1:5" ht="178.5">
      <c r="A13" t="s">
        <v>57</v>
      </c>
      <c r="E13" s="39" t="s">
        <v>1163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4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COUNTIFS(L8:L427,"=0",A8:A427,"P")+COUNTIFS(L8:L427,"",A8:A427,"P")+SUM(Q8:Q427)</f>
      </c>
    </row>
    <row r="8" spans="1:13" ht="12.75">
      <c r="A8" t="s">
        <v>44</v>
      </c>
      <c r="C8" s="28" t="s">
        <v>1166</v>
      </c>
      <c r="E8" s="30" t="s">
        <v>1165</v>
      </c>
      <c r="J8" s="29">
        <f>0+J9+J30+J43+J92+J173+J234+J255+J272+J293+J354</f>
      </c>
      <c s="29">
        <f>0+K9+K30+K43+K92+K173+K234+K255+K272+K293+K354</f>
      </c>
      <c s="29">
        <f>0+L9+L30+L43+L92+L173+L234+L255+L272+L293+L354</f>
      </c>
      <c s="29">
        <f>0+M9+M30+M43+M92+M173+M234+M255+M272+M293+M354</f>
      </c>
    </row>
    <row r="9" spans="1:13" ht="12.75">
      <c r="A9" t="s">
        <v>46</v>
      </c>
      <c r="C9" s="31" t="s">
        <v>595</v>
      </c>
      <c r="E9" s="33" t="s">
        <v>1167</v>
      </c>
      <c r="J9" s="32">
        <f>0</f>
      </c>
      <c s="32">
        <f>0</f>
      </c>
      <c s="32">
        <f>0+L10+L14+L18+L22+L26</f>
      </c>
      <c s="32">
        <f>0+M10+M14+M18+M22+M26</f>
      </c>
    </row>
    <row r="10" spans="1:16" ht="25.5">
      <c r="A10" t="s">
        <v>49</v>
      </c>
      <c s="34" t="s">
        <v>47</v>
      </c>
      <c s="34" t="s">
        <v>1168</v>
      </c>
      <c s="35" t="s">
        <v>5</v>
      </c>
      <c s="6" t="s">
        <v>1169</v>
      </c>
      <c s="36" t="s">
        <v>600</v>
      </c>
      <c s="37">
        <v>13303.353</v>
      </c>
      <c s="36">
        <v>0</v>
      </c>
      <c s="36">
        <f>ROUND(G10*H10,6)</f>
      </c>
      <c r="L10" s="38">
        <v>0</v>
      </c>
      <c s="32">
        <f>ROUND(ROUND(L10,2)*ROUND(G10,3),2)</f>
      </c>
      <c s="36" t="s">
        <v>601</v>
      </c>
      <c>
        <f>(M10*21)/100</f>
      </c>
      <c t="s">
        <v>27</v>
      </c>
    </row>
    <row r="11" spans="1:5" ht="12.75">
      <c r="A11" s="35" t="s">
        <v>54</v>
      </c>
      <c r="E11" s="39" t="s">
        <v>5</v>
      </c>
    </row>
    <row r="12" spans="1:5" ht="25.5">
      <c r="A12" s="35" t="s">
        <v>55</v>
      </c>
      <c r="E12" s="40" t="s">
        <v>1170</v>
      </c>
    </row>
    <row r="13" spans="1:5" ht="12.75">
      <c r="A13" t="s">
        <v>57</v>
      </c>
      <c r="E13" s="39" t="s">
        <v>602</v>
      </c>
    </row>
    <row r="14" spans="1:16" ht="25.5">
      <c r="A14" t="s">
        <v>49</v>
      </c>
      <c s="34" t="s">
        <v>27</v>
      </c>
      <c s="34" t="s">
        <v>1093</v>
      </c>
      <c s="35" t="s">
        <v>5</v>
      </c>
      <c s="6" t="s">
        <v>1171</v>
      </c>
      <c s="36" t="s">
        <v>600</v>
      </c>
      <c s="37">
        <v>47.232</v>
      </c>
      <c s="36">
        <v>0</v>
      </c>
      <c s="36">
        <f>ROUND(G14*H14,6)</f>
      </c>
      <c r="L14" s="38">
        <v>0</v>
      </c>
      <c s="32">
        <f>ROUND(ROUND(L14,2)*ROUND(G14,3),2)</f>
      </c>
      <c s="36" t="s">
        <v>601</v>
      </c>
      <c>
        <f>(M14*21)/100</f>
      </c>
      <c t="s">
        <v>27</v>
      </c>
    </row>
    <row r="15" spans="1:5" ht="12.75">
      <c r="A15" s="35" t="s">
        <v>54</v>
      </c>
      <c r="E15" s="39" t="s">
        <v>5</v>
      </c>
    </row>
    <row r="16" spans="1:5" ht="12.75">
      <c r="A16" s="35" t="s">
        <v>55</v>
      </c>
      <c r="E16" s="40" t="s">
        <v>1172</v>
      </c>
    </row>
    <row r="17" spans="1:5" ht="12.75">
      <c r="A17" t="s">
        <v>57</v>
      </c>
      <c r="E17" s="39" t="s">
        <v>602</v>
      </c>
    </row>
    <row r="18" spans="1:16" ht="25.5">
      <c r="A18" t="s">
        <v>49</v>
      </c>
      <c s="34" t="s">
        <v>26</v>
      </c>
      <c s="34" t="s">
        <v>1173</v>
      </c>
      <c s="35" t="s">
        <v>5</v>
      </c>
      <c s="6" t="s">
        <v>1174</v>
      </c>
      <c s="36" t="s">
        <v>600</v>
      </c>
      <c s="37">
        <v>250.38</v>
      </c>
      <c s="36">
        <v>0</v>
      </c>
      <c s="36">
        <f>ROUND(G18*H18,6)</f>
      </c>
      <c r="L18" s="38">
        <v>0</v>
      </c>
      <c s="32">
        <f>ROUND(ROUND(L18,2)*ROUND(G18,3),2)</f>
      </c>
      <c s="36" t="s">
        <v>601</v>
      </c>
      <c>
        <f>(M18*21)/100</f>
      </c>
      <c t="s">
        <v>27</v>
      </c>
    </row>
    <row r="19" spans="1:5" ht="12.75">
      <c r="A19" s="35" t="s">
        <v>54</v>
      </c>
      <c r="E19" s="39" t="s">
        <v>5</v>
      </c>
    </row>
    <row r="20" spans="1:5" ht="12.75">
      <c r="A20" s="35" t="s">
        <v>55</v>
      </c>
      <c r="E20" s="40" t="s">
        <v>1175</v>
      </c>
    </row>
    <row r="21" spans="1:5" ht="12.75">
      <c r="A21" t="s">
        <v>57</v>
      </c>
      <c r="E21" s="39" t="s">
        <v>602</v>
      </c>
    </row>
    <row r="22" spans="1:16" ht="25.5">
      <c r="A22" t="s">
        <v>49</v>
      </c>
      <c s="34" t="s">
        <v>64</v>
      </c>
      <c s="34" t="s">
        <v>1087</v>
      </c>
      <c s="35" t="s">
        <v>5</v>
      </c>
      <c s="6" t="s">
        <v>1176</v>
      </c>
      <c s="36" t="s">
        <v>600</v>
      </c>
      <c s="37">
        <v>0.291</v>
      </c>
      <c s="36">
        <v>0</v>
      </c>
      <c s="36">
        <f>ROUND(G22*H22,6)</f>
      </c>
      <c r="L22" s="38">
        <v>0</v>
      </c>
      <c s="32">
        <f>ROUND(ROUND(L22,2)*ROUND(G22,3),2)</f>
      </c>
      <c s="36" t="s">
        <v>601</v>
      </c>
      <c>
        <f>(M22*21)/100</f>
      </c>
      <c t="s">
        <v>27</v>
      </c>
    </row>
    <row r="23" spans="1:5" ht="12.75">
      <c r="A23" s="35" t="s">
        <v>54</v>
      </c>
      <c r="E23" s="39" t="s">
        <v>5</v>
      </c>
    </row>
    <row r="24" spans="1:5" ht="12.75">
      <c r="A24" s="35" t="s">
        <v>55</v>
      </c>
      <c r="E24" s="40" t="s">
        <v>1177</v>
      </c>
    </row>
    <row r="25" spans="1:5" ht="12.75">
      <c r="A25" t="s">
        <v>57</v>
      </c>
      <c r="E25" s="39" t="s">
        <v>602</v>
      </c>
    </row>
    <row r="26" spans="1:16" ht="25.5">
      <c r="A26" t="s">
        <v>49</v>
      </c>
      <c s="34" t="s">
        <v>67</v>
      </c>
      <c s="34" t="s">
        <v>1090</v>
      </c>
      <c s="35" t="s">
        <v>5</v>
      </c>
      <c s="6" t="s">
        <v>1178</v>
      </c>
      <c s="36" t="s">
        <v>600</v>
      </c>
      <c s="37">
        <v>0.589</v>
      </c>
      <c s="36">
        <v>0</v>
      </c>
      <c s="36">
        <f>ROUND(G26*H26,6)</f>
      </c>
      <c r="L26" s="38">
        <v>0</v>
      </c>
      <c s="32">
        <f>ROUND(ROUND(L26,2)*ROUND(G26,3),2)</f>
      </c>
      <c s="36" t="s">
        <v>601</v>
      </c>
      <c>
        <f>(M26*21)/100</f>
      </c>
      <c t="s">
        <v>27</v>
      </c>
    </row>
    <row r="27" spans="1:5" ht="12.75">
      <c r="A27" s="35" t="s">
        <v>54</v>
      </c>
      <c r="E27" s="39" t="s">
        <v>5</v>
      </c>
    </row>
    <row r="28" spans="1:5" ht="12.75">
      <c r="A28" s="35" t="s">
        <v>55</v>
      </c>
      <c r="E28" s="40" t="s">
        <v>1179</v>
      </c>
    </row>
    <row r="29" spans="1:5" ht="12.75">
      <c r="A29" t="s">
        <v>57</v>
      </c>
      <c r="E29" s="39" t="s">
        <v>602</v>
      </c>
    </row>
    <row r="30" spans="1:13" ht="12.75">
      <c r="A30" t="s">
        <v>46</v>
      </c>
      <c r="C30" s="31" t="s">
        <v>834</v>
      </c>
      <c r="E30" s="33" t="s">
        <v>1180</v>
      </c>
      <c r="J30" s="32">
        <f>0</f>
      </c>
      <c s="32">
        <f>0</f>
      </c>
      <c s="32">
        <f>0+L31+L35+L39</f>
      </c>
      <c s="32">
        <f>0+M31+M35+M39</f>
      </c>
    </row>
    <row r="31" spans="1:16" ht="12.75">
      <c r="A31" t="s">
        <v>49</v>
      </c>
      <c s="34" t="s">
        <v>70</v>
      </c>
      <c s="34" t="s">
        <v>1100</v>
      </c>
      <c s="35" t="s">
        <v>5</v>
      </c>
      <c s="6" t="s">
        <v>1101</v>
      </c>
      <c s="36" t="s">
        <v>1040</v>
      </c>
      <c s="37">
        <v>12853.276</v>
      </c>
      <c s="36">
        <v>0</v>
      </c>
      <c s="36">
        <f>ROUND(G31*H31,6)</f>
      </c>
      <c r="L31" s="38">
        <v>0</v>
      </c>
      <c s="32">
        <f>ROUND(ROUND(L31,2)*ROUND(G31,3),2)</f>
      </c>
      <c s="36" t="s">
        <v>601</v>
      </c>
      <c>
        <f>(M31*21)/100</f>
      </c>
      <c t="s">
        <v>27</v>
      </c>
    </row>
    <row r="32" spans="1:5" ht="12.75">
      <c r="A32" s="35" t="s">
        <v>54</v>
      </c>
      <c r="E32" s="39" t="s">
        <v>5</v>
      </c>
    </row>
    <row r="33" spans="1:5" ht="12.75">
      <c r="A33" s="35" t="s">
        <v>55</v>
      </c>
      <c r="E33" s="40" t="s">
        <v>1181</v>
      </c>
    </row>
    <row r="34" spans="1:5" ht="12.75">
      <c r="A34" t="s">
        <v>57</v>
      </c>
      <c r="E34" s="39" t="s">
        <v>602</v>
      </c>
    </row>
    <row r="35" spans="1:16" ht="12.75">
      <c r="A35" t="s">
        <v>49</v>
      </c>
      <c s="34" t="s">
        <v>75</v>
      </c>
      <c s="34" t="s">
        <v>1103</v>
      </c>
      <c s="35" t="s">
        <v>5</v>
      </c>
      <c s="6" t="s">
        <v>1104</v>
      </c>
      <c s="36" t="s">
        <v>1040</v>
      </c>
      <c s="37">
        <v>2984.453</v>
      </c>
      <c s="36">
        <v>0</v>
      </c>
      <c s="36">
        <f>ROUND(G35*H35,6)</f>
      </c>
      <c r="L35" s="38">
        <v>0</v>
      </c>
      <c s="32">
        <f>ROUND(ROUND(L35,2)*ROUND(G35,3),2)</f>
      </c>
      <c s="36" t="s">
        <v>601</v>
      </c>
      <c>
        <f>(M35*21)/100</f>
      </c>
      <c t="s">
        <v>27</v>
      </c>
    </row>
    <row r="36" spans="1:5" ht="12.75">
      <c r="A36" s="35" t="s">
        <v>54</v>
      </c>
      <c r="E36" s="39" t="s">
        <v>5</v>
      </c>
    </row>
    <row r="37" spans="1:5" ht="12.75">
      <c r="A37" s="35" t="s">
        <v>55</v>
      </c>
      <c r="E37" s="40" t="s">
        <v>1182</v>
      </c>
    </row>
    <row r="38" spans="1:5" ht="12.75">
      <c r="A38" t="s">
        <v>57</v>
      </c>
      <c r="E38" s="39" t="s">
        <v>602</v>
      </c>
    </row>
    <row r="39" spans="1:16" ht="12.75">
      <c r="A39" t="s">
        <v>49</v>
      </c>
      <c s="34" t="s">
        <v>100</v>
      </c>
      <c s="34" t="s">
        <v>1183</v>
      </c>
      <c s="35" t="s">
        <v>5</v>
      </c>
      <c s="6" t="s">
        <v>1184</v>
      </c>
      <c s="36" t="s">
        <v>1040</v>
      </c>
      <c s="37">
        <v>514.059</v>
      </c>
      <c s="36">
        <v>0</v>
      </c>
      <c s="36">
        <f>ROUND(G39*H39,6)</f>
      </c>
      <c r="L39" s="38">
        <v>0</v>
      </c>
      <c s="32">
        <f>ROUND(ROUND(L39,2)*ROUND(G39,3),2)</f>
      </c>
      <c s="36" t="s">
        <v>601</v>
      </c>
      <c>
        <f>(M39*21)/100</f>
      </c>
      <c t="s">
        <v>27</v>
      </c>
    </row>
    <row r="40" spans="1:5" ht="12.75">
      <c r="A40" s="35" t="s">
        <v>54</v>
      </c>
      <c r="E40" s="39" t="s">
        <v>5</v>
      </c>
    </row>
    <row r="41" spans="1:5" ht="12.75">
      <c r="A41" s="35" t="s">
        <v>55</v>
      </c>
      <c r="E41" s="40" t="s">
        <v>1185</v>
      </c>
    </row>
    <row r="42" spans="1:5" ht="12.75">
      <c r="A42" t="s">
        <v>57</v>
      </c>
      <c r="E42" s="39" t="s">
        <v>602</v>
      </c>
    </row>
    <row r="43" spans="1:13" ht="12.75">
      <c r="A43" t="s">
        <v>46</v>
      </c>
      <c r="C43" s="31" t="s">
        <v>837</v>
      </c>
      <c r="E43" s="33" t="s">
        <v>1106</v>
      </c>
      <c r="J43" s="32">
        <f>0</f>
      </c>
      <c s="32">
        <f>0</f>
      </c>
      <c s="32">
        <f>0+L44+L48+L52+L56+L60+L64+L68+L72+L76+L80+L84+L88</f>
      </c>
      <c s="32">
        <f>0+M44+M48+M52+M56+M60+M64+M68+M72+M76+M80+M84+M88</f>
      </c>
    </row>
    <row r="44" spans="1:16" ht="25.5">
      <c r="A44" t="s">
        <v>49</v>
      </c>
      <c s="34" t="s">
        <v>104</v>
      </c>
      <c s="34" t="s">
        <v>1186</v>
      </c>
      <c s="35" t="s">
        <v>5</v>
      </c>
      <c s="6" t="s">
        <v>1187</v>
      </c>
      <c s="36" t="s">
        <v>644</v>
      </c>
      <c s="37">
        <v>2928.373</v>
      </c>
      <c s="36">
        <v>0</v>
      </c>
      <c s="36">
        <f>ROUND(G44*H44,6)</f>
      </c>
      <c r="L44" s="38">
        <v>0</v>
      </c>
      <c s="32">
        <f>ROUND(ROUND(L44,2)*ROUND(G44,3),2)</f>
      </c>
      <c s="36" t="s">
        <v>601</v>
      </c>
      <c>
        <f>(M44*21)/100</f>
      </c>
      <c t="s">
        <v>27</v>
      </c>
    </row>
    <row r="45" spans="1:5" ht="12.75">
      <c r="A45" s="35" t="s">
        <v>54</v>
      </c>
      <c r="E45" s="39" t="s">
        <v>5</v>
      </c>
    </row>
    <row r="46" spans="1:5" ht="12.75">
      <c r="A46" s="35" t="s">
        <v>55</v>
      </c>
      <c r="E46" s="40" t="s">
        <v>1188</v>
      </c>
    </row>
    <row r="47" spans="1:5" ht="12.75">
      <c r="A47" t="s">
        <v>57</v>
      </c>
      <c r="E47" s="39" t="s">
        <v>602</v>
      </c>
    </row>
    <row r="48" spans="1:16" ht="25.5">
      <c r="A48" t="s">
        <v>49</v>
      </c>
      <c s="34" t="s">
        <v>108</v>
      </c>
      <c s="34" t="s">
        <v>1189</v>
      </c>
      <c s="35" t="s">
        <v>5</v>
      </c>
      <c s="6" t="s">
        <v>1190</v>
      </c>
      <c s="36" t="s">
        <v>644</v>
      </c>
      <c s="37">
        <v>173.033</v>
      </c>
      <c s="36">
        <v>0</v>
      </c>
      <c s="36">
        <f>ROUND(G48*H48,6)</f>
      </c>
      <c r="L48" s="38">
        <v>0</v>
      </c>
      <c s="32">
        <f>ROUND(ROUND(L48,2)*ROUND(G48,3),2)</f>
      </c>
      <c s="36" t="s">
        <v>601</v>
      </c>
      <c>
        <f>(M48*21)/100</f>
      </c>
      <c t="s">
        <v>27</v>
      </c>
    </row>
    <row r="49" spans="1:5" ht="12.75">
      <c r="A49" s="35" t="s">
        <v>54</v>
      </c>
      <c r="E49" s="39" t="s">
        <v>5</v>
      </c>
    </row>
    <row r="50" spans="1:5" ht="12.75">
      <c r="A50" s="35" t="s">
        <v>55</v>
      </c>
      <c r="E50" s="40" t="s">
        <v>1191</v>
      </c>
    </row>
    <row r="51" spans="1:5" ht="12.75">
      <c r="A51" t="s">
        <v>57</v>
      </c>
      <c r="E51" s="39" t="s">
        <v>602</v>
      </c>
    </row>
    <row r="52" spans="1:16" ht="25.5">
      <c r="A52" t="s">
        <v>49</v>
      </c>
      <c s="34" t="s">
        <v>111</v>
      </c>
      <c s="34" t="s">
        <v>1192</v>
      </c>
      <c s="35" t="s">
        <v>5</v>
      </c>
      <c s="6" t="s">
        <v>1193</v>
      </c>
      <c s="36" t="s">
        <v>644</v>
      </c>
      <c s="37">
        <v>185.38</v>
      </c>
      <c s="36">
        <v>0</v>
      </c>
      <c s="36">
        <f>ROUND(G52*H52,6)</f>
      </c>
      <c r="L52" s="38">
        <v>0</v>
      </c>
      <c s="32">
        <f>ROUND(ROUND(L52,2)*ROUND(G52,3),2)</f>
      </c>
      <c s="36" t="s">
        <v>601</v>
      </c>
      <c>
        <f>(M52*21)/100</f>
      </c>
      <c t="s">
        <v>27</v>
      </c>
    </row>
    <row r="53" spans="1:5" ht="12.75">
      <c r="A53" s="35" t="s">
        <v>54</v>
      </c>
      <c r="E53" s="39" t="s">
        <v>5</v>
      </c>
    </row>
    <row r="54" spans="1:5" ht="12.75">
      <c r="A54" s="35" t="s">
        <v>55</v>
      </c>
      <c r="E54" s="40" t="s">
        <v>1194</v>
      </c>
    </row>
    <row r="55" spans="1:5" ht="12.75">
      <c r="A55" t="s">
        <v>57</v>
      </c>
      <c r="E55" s="39" t="s">
        <v>602</v>
      </c>
    </row>
    <row r="56" spans="1:16" ht="25.5">
      <c r="A56" t="s">
        <v>49</v>
      </c>
      <c s="34" t="s">
        <v>114</v>
      </c>
      <c s="34" t="s">
        <v>1195</v>
      </c>
      <c s="35" t="s">
        <v>5</v>
      </c>
      <c s="6" t="s">
        <v>1196</v>
      </c>
      <c s="36" t="s">
        <v>644</v>
      </c>
      <c s="37">
        <v>1088.916</v>
      </c>
      <c s="36">
        <v>0</v>
      </c>
      <c s="36">
        <f>ROUND(G56*H56,6)</f>
      </c>
      <c r="L56" s="38">
        <v>0</v>
      </c>
      <c s="32">
        <f>ROUND(ROUND(L56,2)*ROUND(G56,3),2)</f>
      </c>
      <c s="36" t="s">
        <v>601</v>
      </c>
      <c>
        <f>(M56*21)/100</f>
      </c>
      <c t="s">
        <v>27</v>
      </c>
    </row>
    <row r="57" spans="1:5" ht="12.75">
      <c r="A57" s="35" t="s">
        <v>54</v>
      </c>
      <c r="E57" s="39" t="s">
        <v>5</v>
      </c>
    </row>
    <row r="58" spans="1:5" ht="12.75">
      <c r="A58" s="35" t="s">
        <v>55</v>
      </c>
      <c r="E58" s="40" t="s">
        <v>1197</v>
      </c>
    </row>
    <row r="59" spans="1:5" ht="12.75">
      <c r="A59" t="s">
        <v>57</v>
      </c>
      <c r="E59" s="39" t="s">
        <v>602</v>
      </c>
    </row>
    <row r="60" spans="1:16" ht="25.5">
      <c r="A60" t="s">
        <v>49</v>
      </c>
      <c s="34" t="s">
        <v>117</v>
      </c>
      <c s="34" t="s">
        <v>1198</v>
      </c>
      <c s="35" t="s">
        <v>5</v>
      </c>
      <c s="6" t="s">
        <v>1199</v>
      </c>
      <c s="36" t="s">
        <v>644</v>
      </c>
      <c s="37">
        <v>12.6</v>
      </c>
      <c s="36">
        <v>0</v>
      </c>
      <c s="36">
        <f>ROUND(G60*H60,6)</f>
      </c>
      <c r="L60" s="38">
        <v>0</v>
      </c>
      <c s="32">
        <f>ROUND(ROUND(L60,2)*ROUND(G60,3),2)</f>
      </c>
      <c s="36" t="s">
        <v>601</v>
      </c>
      <c>
        <f>(M60*21)/100</f>
      </c>
      <c t="s">
        <v>27</v>
      </c>
    </row>
    <row r="61" spans="1:5" ht="12.75">
      <c r="A61" s="35" t="s">
        <v>54</v>
      </c>
      <c r="E61" s="39" t="s">
        <v>5</v>
      </c>
    </row>
    <row r="62" spans="1:5" ht="12.75">
      <c r="A62" s="35" t="s">
        <v>55</v>
      </c>
      <c r="E62" s="40" t="s">
        <v>1200</v>
      </c>
    </row>
    <row r="63" spans="1:5" ht="12.75">
      <c r="A63" t="s">
        <v>57</v>
      </c>
      <c r="E63" s="39" t="s">
        <v>602</v>
      </c>
    </row>
    <row r="64" spans="1:16" ht="25.5">
      <c r="A64" t="s">
        <v>49</v>
      </c>
      <c s="34" t="s">
        <v>120</v>
      </c>
      <c s="34" t="s">
        <v>1201</v>
      </c>
      <c s="35" t="s">
        <v>5</v>
      </c>
      <c s="6" t="s">
        <v>1202</v>
      </c>
      <c s="36" t="s">
        <v>644</v>
      </c>
      <c s="37">
        <v>4.83</v>
      </c>
      <c s="36">
        <v>0</v>
      </c>
      <c s="36">
        <f>ROUND(G64*H64,6)</f>
      </c>
      <c r="L64" s="38">
        <v>0</v>
      </c>
      <c s="32">
        <f>ROUND(ROUND(L64,2)*ROUND(G64,3),2)</f>
      </c>
      <c s="36" t="s">
        <v>601</v>
      </c>
      <c>
        <f>(M64*21)/100</f>
      </c>
      <c t="s">
        <v>27</v>
      </c>
    </row>
    <row r="65" spans="1:5" ht="12.75">
      <c r="A65" s="35" t="s">
        <v>54</v>
      </c>
      <c r="E65" s="39" t="s">
        <v>5</v>
      </c>
    </row>
    <row r="66" spans="1:5" ht="12.75">
      <c r="A66" s="35" t="s">
        <v>55</v>
      </c>
      <c r="E66" s="40" t="s">
        <v>1203</v>
      </c>
    </row>
    <row r="67" spans="1:5" ht="12.75">
      <c r="A67" t="s">
        <v>57</v>
      </c>
      <c r="E67" s="39" t="s">
        <v>602</v>
      </c>
    </row>
    <row r="68" spans="1:16" ht="25.5">
      <c r="A68" t="s">
        <v>49</v>
      </c>
      <c s="34" t="s">
        <v>123</v>
      </c>
      <c s="34" t="s">
        <v>1204</v>
      </c>
      <c s="35" t="s">
        <v>5</v>
      </c>
      <c s="6" t="s">
        <v>1205</v>
      </c>
      <c s="36" t="s">
        <v>644</v>
      </c>
      <c s="37">
        <v>679.701</v>
      </c>
      <c s="36">
        <v>0</v>
      </c>
      <c s="36">
        <f>ROUND(G68*H68,6)</f>
      </c>
      <c r="L68" s="38">
        <v>0</v>
      </c>
      <c s="32">
        <f>ROUND(ROUND(L68,2)*ROUND(G68,3),2)</f>
      </c>
      <c s="36" t="s">
        <v>601</v>
      </c>
      <c>
        <f>(M68*21)/100</f>
      </c>
      <c t="s">
        <v>27</v>
      </c>
    </row>
    <row r="69" spans="1:5" ht="12.75">
      <c r="A69" s="35" t="s">
        <v>54</v>
      </c>
      <c r="E69" s="39" t="s">
        <v>5</v>
      </c>
    </row>
    <row r="70" spans="1:5" ht="25.5">
      <c r="A70" s="35" t="s">
        <v>55</v>
      </c>
      <c r="E70" s="40" t="s">
        <v>1206</v>
      </c>
    </row>
    <row r="71" spans="1:5" ht="12.75">
      <c r="A71" t="s">
        <v>57</v>
      </c>
      <c r="E71" s="39" t="s">
        <v>602</v>
      </c>
    </row>
    <row r="72" spans="1:16" ht="25.5">
      <c r="A72" t="s">
        <v>49</v>
      </c>
      <c s="34" t="s">
        <v>127</v>
      </c>
      <c s="34" t="s">
        <v>1207</v>
      </c>
      <c s="35" t="s">
        <v>5</v>
      </c>
      <c s="6" t="s">
        <v>1208</v>
      </c>
      <c s="36" t="s">
        <v>644</v>
      </c>
      <c s="37">
        <v>78.145</v>
      </c>
      <c s="36">
        <v>0</v>
      </c>
      <c s="36">
        <f>ROUND(G72*H72,6)</f>
      </c>
      <c r="L72" s="38">
        <v>0</v>
      </c>
      <c s="32">
        <f>ROUND(ROUND(L72,2)*ROUND(G72,3),2)</f>
      </c>
      <c s="36" t="s">
        <v>601</v>
      </c>
      <c>
        <f>(M72*21)/100</f>
      </c>
      <c t="s">
        <v>27</v>
      </c>
    </row>
    <row r="73" spans="1:5" ht="12.75">
      <c r="A73" s="35" t="s">
        <v>54</v>
      </c>
      <c r="E73" s="39" t="s">
        <v>5</v>
      </c>
    </row>
    <row r="74" spans="1:5" ht="12.75">
      <c r="A74" s="35" t="s">
        <v>55</v>
      </c>
      <c r="E74" s="40" t="s">
        <v>1209</v>
      </c>
    </row>
    <row r="75" spans="1:5" ht="12.75">
      <c r="A75" t="s">
        <v>57</v>
      </c>
      <c r="E75" s="39" t="s">
        <v>602</v>
      </c>
    </row>
    <row r="76" spans="1:16" ht="25.5">
      <c r="A76" t="s">
        <v>49</v>
      </c>
      <c s="34" t="s">
        <v>132</v>
      </c>
      <c s="34" t="s">
        <v>1210</v>
      </c>
      <c s="35" t="s">
        <v>5</v>
      </c>
      <c s="6" t="s">
        <v>1211</v>
      </c>
      <c s="36" t="s">
        <v>644</v>
      </c>
      <c s="37">
        <v>39.443</v>
      </c>
      <c s="36">
        <v>0</v>
      </c>
      <c s="36">
        <f>ROUND(G76*H76,6)</f>
      </c>
      <c r="L76" s="38">
        <v>0</v>
      </c>
      <c s="32">
        <f>ROUND(ROUND(L76,2)*ROUND(G76,3),2)</f>
      </c>
      <c s="36" t="s">
        <v>601</v>
      </c>
      <c>
        <f>(M76*21)/100</f>
      </c>
      <c t="s">
        <v>27</v>
      </c>
    </row>
    <row r="77" spans="1:5" ht="12.75">
      <c r="A77" s="35" t="s">
        <v>54</v>
      </c>
      <c r="E77" s="39" t="s">
        <v>5</v>
      </c>
    </row>
    <row r="78" spans="1:5" ht="12.75">
      <c r="A78" s="35" t="s">
        <v>55</v>
      </c>
      <c r="E78" s="40" t="s">
        <v>1212</v>
      </c>
    </row>
    <row r="79" spans="1:5" ht="12.75">
      <c r="A79" t="s">
        <v>57</v>
      </c>
      <c r="E79" s="39" t="s">
        <v>602</v>
      </c>
    </row>
    <row r="80" spans="1:16" ht="25.5">
      <c r="A80" t="s">
        <v>49</v>
      </c>
      <c s="34" t="s">
        <v>135</v>
      </c>
      <c s="34" t="s">
        <v>1213</v>
      </c>
      <c s="35" t="s">
        <v>5</v>
      </c>
      <c s="6" t="s">
        <v>1214</v>
      </c>
      <c s="36" t="s">
        <v>644</v>
      </c>
      <c s="37">
        <v>50.019</v>
      </c>
      <c s="36">
        <v>0</v>
      </c>
      <c s="36">
        <f>ROUND(G80*H80,6)</f>
      </c>
      <c r="L80" s="38">
        <v>0</v>
      </c>
      <c s="32">
        <f>ROUND(ROUND(L80,2)*ROUND(G80,3),2)</f>
      </c>
      <c s="36" t="s">
        <v>601</v>
      </c>
      <c>
        <f>(M80*21)/100</f>
      </c>
      <c t="s">
        <v>27</v>
      </c>
    </row>
    <row r="81" spans="1:5" ht="12.75">
      <c r="A81" s="35" t="s">
        <v>54</v>
      </c>
      <c r="E81" s="39" t="s">
        <v>5</v>
      </c>
    </row>
    <row r="82" spans="1:5" ht="12.75">
      <c r="A82" s="35" t="s">
        <v>55</v>
      </c>
      <c r="E82" s="40" t="s">
        <v>1215</v>
      </c>
    </row>
    <row r="83" spans="1:5" ht="12.75">
      <c r="A83" t="s">
        <v>57</v>
      </c>
      <c r="E83" s="39" t="s">
        <v>602</v>
      </c>
    </row>
    <row r="84" spans="1:16" ht="12.75">
      <c r="A84" t="s">
        <v>49</v>
      </c>
      <c s="34" t="s">
        <v>138</v>
      </c>
      <c s="34" t="s">
        <v>1216</v>
      </c>
      <c s="35" t="s">
        <v>5</v>
      </c>
      <c s="6" t="s">
        <v>1217</v>
      </c>
      <c s="36" t="s">
        <v>644</v>
      </c>
      <c s="37">
        <v>16.2</v>
      </c>
      <c s="36">
        <v>0</v>
      </c>
      <c s="36">
        <f>ROUND(G84*H84,6)</f>
      </c>
      <c r="L84" s="38">
        <v>0</v>
      </c>
      <c s="32">
        <f>ROUND(ROUND(L84,2)*ROUND(G84,3),2)</f>
      </c>
      <c s="36" t="s">
        <v>601</v>
      </c>
      <c>
        <f>(M84*21)/100</f>
      </c>
      <c t="s">
        <v>27</v>
      </c>
    </row>
    <row r="85" spans="1:5" ht="12.75">
      <c r="A85" s="35" t="s">
        <v>54</v>
      </c>
      <c r="E85" s="39" t="s">
        <v>5</v>
      </c>
    </row>
    <row r="86" spans="1:5" ht="12.75">
      <c r="A86" s="35" t="s">
        <v>55</v>
      </c>
      <c r="E86" s="40" t="s">
        <v>1218</v>
      </c>
    </row>
    <row r="87" spans="1:5" ht="12.75">
      <c r="A87" t="s">
        <v>57</v>
      </c>
      <c r="E87" s="39" t="s">
        <v>602</v>
      </c>
    </row>
    <row r="88" spans="1:16" ht="25.5">
      <c r="A88" t="s">
        <v>49</v>
      </c>
      <c s="34" t="s">
        <v>141</v>
      </c>
      <c s="34" t="s">
        <v>1219</v>
      </c>
      <c s="35" t="s">
        <v>5</v>
      </c>
      <c s="6" t="s">
        <v>1220</v>
      </c>
      <c s="36" t="s">
        <v>644</v>
      </c>
      <c s="37">
        <v>1506.056</v>
      </c>
      <c s="36">
        <v>0</v>
      </c>
      <c s="36">
        <f>ROUND(G88*H88,6)</f>
      </c>
      <c r="L88" s="38">
        <v>0</v>
      </c>
      <c s="32">
        <f>ROUND(ROUND(L88,2)*ROUND(G88,3),2)</f>
      </c>
      <c s="36" t="s">
        <v>601</v>
      </c>
      <c>
        <f>(M88*21)/100</f>
      </c>
      <c t="s">
        <v>27</v>
      </c>
    </row>
    <row r="89" spans="1:5" ht="12.75">
      <c r="A89" s="35" t="s">
        <v>54</v>
      </c>
      <c r="E89" s="39" t="s">
        <v>5</v>
      </c>
    </row>
    <row r="90" spans="1:5" ht="38.25">
      <c r="A90" s="35" t="s">
        <v>55</v>
      </c>
      <c r="E90" s="40" t="s">
        <v>1221</v>
      </c>
    </row>
    <row r="91" spans="1:5" ht="12.75">
      <c r="A91" t="s">
        <v>57</v>
      </c>
      <c r="E91" s="39" t="s">
        <v>602</v>
      </c>
    </row>
    <row r="92" spans="1:13" ht="12.75">
      <c r="A92" t="s">
        <v>46</v>
      </c>
      <c r="C92" s="31" t="s">
        <v>840</v>
      </c>
      <c r="E92" s="33" t="s">
        <v>1222</v>
      </c>
      <c r="J92" s="32">
        <f>0</f>
      </c>
      <c s="32">
        <f>0</f>
      </c>
      <c s="32">
        <f>0+L93+L97+L101+L105+L109+L113+L117+L121+L125+L129+L133+L137+L141+L145+L149+L153+L157+L161+L165+L169</f>
      </c>
      <c s="32">
        <f>0+M93+M97+M101+M105+M109+M113+M117+M121+M125+M129+M133+M137+M141+M145+M149+M153+M157+M161+M165+M169</f>
      </c>
    </row>
    <row r="93" spans="1:16" ht="12.75">
      <c r="A93" t="s">
        <v>49</v>
      </c>
      <c s="34" t="s">
        <v>144</v>
      </c>
      <c s="34" t="s">
        <v>1223</v>
      </c>
      <c s="35" t="s">
        <v>5</v>
      </c>
      <c s="6" t="s">
        <v>1224</v>
      </c>
      <c s="36" t="s">
        <v>446</v>
      </c>
      <c s="37">
        <v>3</v>
      </c>
      <c s="36">
        <v>0</v>
      </c>
      <c s="36">
        <f>ROUND(G93*H93,6)</f>
      </c>
      <c r="L93" s="38">
        <v>0</v>
      </c>
      <c s="32">
        <f>ROUND(ROUND(L93,2)*ROUND(G93,3),2)</f>
      </c>
      <c s="36" t="s">
        <v>601</v>
      </c>
      <c>
        <f>(M93*21)/100</f>
      </c>
      <c t="s">
        <v>27</v>
      </c>
    </row>
    <row r="94" spans="1:5" ht="12.75">
      <c r="A94" s="35" t="s">
        <v>54</v>
      </c>
      <c r="E94" s="39" t="s">
        <v>5</v>
      </c>
    </row>
    <row r="95" spans="1:5" ht="12.75">
      <c r="A95" s="35" t="s">
        <v>55</v>
      </c>
      <c r="E95" s="40" t="s">
        <v>1225</v>
      </c>
    </row>
    <row r="96" spans="1:5" ht="12.75">
      <c r="A96" t="s">
        <v>57</v>
      </c>
      <c r="E96" s="39" t="s">
        <v>602</v>
      </c>
    </row>
    <row r="97" spans="1:16" ht="12.75">
      <c r="A97" t="s">
        <v>49</v>
      </c>
      <c s="34" t="s">
        <v>147</v>
      </c>
      <c s="34" t="s">
        <v>1226</v>
      </c>
      <c s="35" t="s">
        <v>5</v>
      </c>
      <c s="6" t="s">
        <v>1227</v>
      </c>
      <c s="36" t="s">
        <v>446</v>
      </c>
      <c s="37">
        <v>6</v>
      </c>
      <c s="36">
        <v>0</v>
      </c>
      <c s="36">
        <f>ROUND(G97*H97,6)</f>
      </c>
      <c r="L97" s="38">
        <v>0</v>
      </c>
      <c s="32">
        <f>ROUND(ROUND(L97,2)*ROUND(G97,3),2)</f>
      </c>
      <c s="36" t="s">
        <v>601</v>
      </c>
      <c>
        <f>(M97*21)/100</f>
      </c>
      <c t="s">
        <v>27</v>
      </c>
    </row>
    <row r="98" spans="1:5" ht="12.75">
      <c r="A98" s="35" t="s">
        <v>54</v>
      </c>
      <c r="E98" s="39" t="s">
        <v>5</v>
      </c>
    </row>
    <row r="99" spans="1:5" ht="12.75">
      <c r="A99" s="35" t="s">
        <v>55</v>
      </c>
      <c r="E99" s="40" t="s">
        <v>1228</v>
      </c>
    </row>
    <row r="100" spans="1:5" ht="12.75">
      <c r="A100" t="s">
        <v>57</v>
      </c>
      <c r="E100" s="39" t="s">
        <v>602</v>
      </c>
    </row>
    <row r="101" spans="1:16" ht="12.75">
      <c r="A101" t="s">
        <v>49</v>
      </c>
      <c s="34" t="s">
        <v>150</v>
      </c>
      <c s="34" t="s">
        <v>1229</v>
      </c>
      <c s="35" t="s">
        <v>5</v>
      </c>
      <c s="6" t="s">
        <v>1230</v>
      </c>
      <c s="36" t="s">
        <v>446</v>
      </c>
      <c s="37">
        <v>4</v>
      </c>
      <c s="36">
        <v>0</v>
      </c>
      <c s="36">
        <f>ROUND(G101*H101,6)</f>
      </c>
      <c r="L101" s="38">
        <v>0</v>
      </c>
      <c s="32">
        <f>ROUND(ROUND(L101,2)*ROUND(G101,3),2)</f>
      </c>
      <c s="36" t="s">
        <v>601</v>
      </c>
      <c>
        <f>(M101*21)/100</f>
      </c>
      <c t="s">
        <v>27</v>
      </c>
    </row>
    <row r="102" spans="1:5" ht="12.75">
      <c r="A102" s="35" t="s">
        <v>54</v>
      </c>
      <c r="E102" s="39" t="s">
        <v>5</v>
      </c>
    </row>
    <row r="103" spans="1:5" ht="12.75">
      <c r="A103" s="35" t="s">
        <v>55</v>
      </c>
      <c r="E103" s="40" t="s">
        <v>1231</v>
      </c>
    </row>
    <row r="104" spans="1:5" ht="12.75">
      <c r="A104" t="s">
        <v>57</v>
      </c>
      <c r="E104" s="39" t="s">
        <v>602</v>
      </c>
    </row>
    <row r="105" spans="1:16" ht="12.75">
      <c r="A105" t="s">
        <v>49</v>
      </c>
      <c s="34" t="s">
        <v>737</v>
      </c>
      <c s="34" t="s">
        <v>1232</v>
      </c>
      <c s="35" t="s">
        <v>5</v>
      </c>
      <c s="6" t="s">
        <v>1233</v>
      </c>
      <c s="36" t="s">
        <v>446</v>
      </c>
      <c s="37">
        <v>3</v>
      </c>
      <c s="36">
        <v>0</v>
      </c>
      <c s="36">
        <f>ROUND(G105*H105,6)</f>
      </c>
      <c r="L105" s="38">
        <v>0</v>
      </c>
      <c s="32">
        <f>ROUND(ROUND(L105,2)*ROUND(G105,3),2)</f>
      </c>
      <c s="36" t="s">
        <v>601</v>
      </c>
      <c>
        <f>(M105*21)/100</f>
      </c>
      <c t="s">
        <v>27</v>
      </c>
    </row>
    <row r="106" spans="1:5" ht="12.75">
      <c r="A106" s="35" t="s">
        <v>54</v>
      </c>
      <c r="E106" s="39" t="s">
        <v>5</v>
      </c>
    </row>
    <row r="107" spans="1:5" ht="12.75">
      <c r="A107" s="35" t="s">
        <v>55</v>
      </c>
      <c r="E107" s="40" t="s">
        <v>1234</v>
      </c>
    </row>
    <row r="108" spans="1:5" ht="12.75">
      <c r="A108" t="s">
        <v>57</v>
      </c>
      <c r="E108" s="39" t="s">
        <v>602</v>
      </c>
    </row>
    <row r="109" spans="1:16" ht="12.75">
      <c r="A109" t="s">
        <v>49</v>
      </c>
      <c s="34" t="s">
        <v>741</v>
      </c>
      <c s="34" t="s">
        <v>1235</v>
      </c>
      <c s="35" t="s">
        <v>5</v>
      </c>
      <c s="6" t="s">
        <v>1236</v>
      </c>
      <c s="36" t="s">
        <v>446</v>
      </c>
      <c s="37">
        <v>1</v>
      </c>
      <c s="36">
        <v>0</v>
      </c>
      <c s="36">
        <f>ROUND(G109*H109,6)</f>
      </c>
      <c r="L109" s="38">
        <v>0</v>
      </c>
      <c s="32">
        <f>ROUND(ROUND(L109,2)*ROUND(G109,3),2)</f>
      </c>
      <c s="36" t="s">
        <v>601</v>
      </c>
      <c>
        <f>(M109*21)/100</f>
      </c>
      <c t="s">
        <v>27</v>
      </c>
    </row>
    <row r="110" spans="1:5" ht="12.75">
      <c r="A110" s="35" t="s">
        <v>54</v>
      </c>
      <c r="E110" s="39" t="s">
        <v>5</v>
      </c>
    </row>
    <row r="111" spans="1:5" ht="12.75">
      <c r="A111" s="35" t="s">
        <v>55</v>
      </c>
      <c r="E111" s="40" t="s">
        <v>1237</v>
      </c>
    </row>
    <row r="112" spans="1:5" ht="12.75">
      <c r="A112" t="s">
        <v>57</v>
      </c>
      <c r="E112" s="39" t="s">
        <v>602</v>
      </c>
    </row>
    <row r="113" spans="1:16" ht="12.75">
      <c r="A113" t="s">
        <v>49</v>
      </c>
      <c s="34" t="s">
        <v>745</v>
      </c>
      <c s="34" t="s">
        <v>1238</v>
      </c>
      <c s="35" t="s">
        <v>5</v>
      </c>
      <c s="6" t="s">
        <v>1239</v>
      </c>
      <c s="36" t="s">
        <v>446</v>
      </c>
      <c s="37">
        <v>3</v>
      </c>
      <c s="36">
        <v>0</v>
      </c>
      <c s="36">
        <f>ROUND(G113*H113,6)</f>
      </c>
      <c r="L113" s="38">
        <v>0</v>
      </c>
      <c s="32">
        <f>ROUND(ROUND(L113,2)*ROUND(G113,3),2)</f>
      </c>
      <c s="36" t="s">
        <v>601</v>
      </c>
      <c>
        <f>(M113*21)/100</f>
      </c>
      <c t="s">
        <v>27</v>
      </c>
    </row>
    <row r="114" spans="1:5" ht="12.75">
      <c r="A114" s="35" t="s">
        <v>54</v>
      </c>
      <c r="E114" s="39" t="s">
        <v>5</v>
      </c>
    </row>
    <row r="115" spans="1:5" ht="12.75">
      <c r="A115" s="35" t="s">
        <v>55</v>
      </c>
      <c r="E115" s="40" t="s">
        <v>1240</v>
      </c>
    </row>
    <row r="116" spans="1:5" ht="12.75">
      <c r="A116" t="s">
        <v>57</v>
      </c>
      <c r="E116" s="39" t="s">
        <v>602</v>
      </c>
    </row>
    <row r="117" spans="1:16" ht="12.75">
      <c r="A117" t="s">
        <v>49</v>
      </c>
      <c s="34" t="s">
        <v>749</v>
      </c>
      <c s="34" t="s">
        <v>1241</v>
      </c>
      <c s="35" t="s">
        <v>5</v>
      </c>
      <c s="6" t="s">
        <v>1242</v>
      </c>
      <c s="36" t="s">
        <v>446</v>
      </c>
      <c s="37">
        <v>1</v>
      </c>
      <c s="36">
        <v>0</v>
      </c>
      <c s="36">
        <f>ROUND(G117*H117,6)</f>
      </c>
      <c r="L117" s="38">
        <v>0</v>
      </c>
      <c s="32">
        <f>ROUND(ROUND(L117,2)*ROUND(G117,3),2)</f>
      </c>
      <c s="36" t="s">
        <v>601</v>
      </c>
      <c>
        <f>(M117*21)/100</f>
      </c>
      <c t="s">
        <v>27</v>
      </c>
    </row>
    <row r="118" spans="1:5" ht="12.75">
      <c r="A118" s="35" t="s">
        <v>54</v>
      </c>
      <c r="E118" s="39" t="s">
        <v>5</v>
      </c>
    </row>
    <row r="119" spans="1:5" ht="12.75">
      <c r="A119" s="35" t="s">
        <v>55</v>
      </c>
      <c r="E119" s="40" t="s">
        <v>1243</v>
      </c>
    </row>
    <row r="120" spans="1:5" ht="12.75">
      <c r="A120" t="s">
        <v>57</v>
      </c>
      <c r="E120" s="39" t="s">
        <v>602</v>
      </c>
    </row>
    <row r="121" spans="1:16" ht="12.75">
      <c r="A121" t="s">
        <v>49</v>
      </c>
      <c s="34" t="s">
        <v>752</v>
      </c>
      <c s="34" t="s">
        <v>1244</v>
      </c>
      <c s="35" t="s">
        <v>5</v>
      </c>
      <c s="6" t="s">
        <v>1245</v>
      </c>
      <c s="36" t="s">
        <v>446</v>
      </c>
      <c s="37">
        <v>4</v>
      </c>
      <c s="36">
        <v>0</v>
      </c>
      <c s="36">
        <f>ROUND(G121*H121,6)</f>
      </c>
      <c r="L121" s="38">
        <v>0</v>
      </c>
      <c s="32">
        <f>ROUND(ROUND(L121,2)*ROUND(G121,3),2)</f>
      </c>
      <c s="36" t="s">
        <v>601</v>
      </c>
      <c>
        <f>(M121*21)/100</f>
      </c>
      <c t="s">
        <v>27</v>
      </c>
    </row>
    <row r="122" spans="1:5" ht="12.75">
      <c r="A122" s="35" t="s">
        <v>54</v>
      </c>
      <c r="E122" s="39" t="s">
        <v>5</v>
      </c>
    </row>
    <row r="123" spans="1:5" ht="12.75">
      <c r="A123" s="35" t="s">
        <v>55</v>
      </c>
      <c r="E123" s="40" t="s">
        <v>1246</v>
      </c>
    </row>
    <row r="124" spans="1:5" ht="12.75">
      <c r="A124" t="s">
        <v>57</v>
      </c>
      <c r="E124" s="39" t="s">
        <v>602</v>
      </c>
    </row>
    <row r="125" spans="1:16" ht="12.75">
      <c r="A125" t="s">
        <v>49</v>
      </c>
      <c s="34" t="s">
        <v>756</v>
      </c>
      <c s="34" t="s">
        <v>1247</v>
      </c>
      <c s="35" t="s">
        <v>5</v>
      </c>
      <c s="6" t="s">
        <v>1248</v>
      </c>
      <c s="36" t="s">
        <v>446</v>
      </c>
      <c s="37">
        <v>1</v>
      </c>
      <c s="36">
        <v>0</v>
      </c>
      <c s="36">
        <f>ROUND(G125*H125,6)</f>
      </c>
      <c r="L125" s="38">
        <v>0</v>
      </c>
      <c s="32">
        <f>ROUND(ROUND(L125,2)*ROUND(G125,3),2)</f>
      </c>
      <c s="36" t="s">
        <v>601</v>
      </c>
      <c>
        <f>(M125*21)/100</f>
      </c>
      <c t="s">
        <v>27</v>
      </c>
    </row>
    <row r="126" spans="1:5" ht="12.75">
      <c r="A126" s="35" t="s">
        <v>54</v>
      </c>
      <c r="E126" s="39" t="s">
        <v>5</v>
      </c>
    </row>
    <row r="127" spans="1:5" ht="12.75">
      <c r="A127" s="35" t="s">
        <v>55</v>
      </c>
      <c r="E127" s="40" t="s">
        <v>1249</v>
      </c>
    </row>
    <row r="128" spans="1:5" ht="12.75">
      <c r="A128" t="s">
        <v>57</v>
      </c>
      <c r="E128" s="39" t="s">
        <v>602</v>
      </c>
    </row>
    <row r="129" spans="1:16" ht="12.75">
      <c r="A129" t="s">
        <v>49</v>
      </c>
      <c s="34" t="s">
        <v>760</v>
      </c>
      <c s="34" t="s">
        <v>1250</v>
      </c>
      <c s="35" t="s">
        <v>5</v>
      </c>
      <c s="6" t="s">
        <v>1251</v>
      </c>
      <c s="36" t="s">
        <v>446</v>
      </c>
      <c s="37">
        <v>1</v>
      </c>
      <c s="36">
        <v>0</v>
      </c>
      <c s="36">
        <f>ROUND(G129*H129,6)</f>
      </c>
      <c r="L129" s="38">
        <v>0</v>
      </c>
      <c s="32">
        <f>ROUND(ROUND(L129,2)*ROUND(G129,3),2)</f>
      </c>
      <c s="36" t="s">
        <v>601</v>
      </c>
      <c>
        <f>(M129*21)/100</f>
      </c>
      <c t="s">
        <v>27</v>
      </c>
    </row>
    <row r="130" spans="1:5" ht="12.75">
      <c r="A130" s="35" t="s">
        <v>54</v>
      </c>
      <c r="E130" s="39" t="s">
        <v>5</v>
      </c>
    </row>
    <row r="131" spans="1:5" ht="25.5">
      <c r="A131" s="35" t="s">
        <v>55</v>
      </c>
      <c r="E131" s="40" t="s">
        <v>1252</v>
      </c>
    </row>
    <row r="132" spans="1:5" ht="12.75">
      <c r="A132" t="s">
        <v>57</v>
      </c>
      <c r="E132" s="39" t="s">
        <v>602</v>
      </c>
    </row>
    <row r="133" spans="1:16" ht="12.75">
      <c r="A133" t="s">
        <v>49</v>
      </c>
      <c s="34" t="s">
        <v>764</v>
      </c>
      <c s="34" t="s">
        <v>1253</v>
      </c>
      <c s="35" t="s">
        <v>5</v>
      </c>
      <c s="6" t="s">
        <v>1254</v>
      </c>
      <c s="36" t="s">
        <v>446</v>
      </c>
      <c s="37">
        <v>1</v>
      </c>
      <c s="36">
        <v>0</v>
      </c>
      <c s="36">
        <f>ROUND(G133*H133,6)</f>
      </c>
      <c r="L133" s="38">
        <v>0</v>
      </c>
      <c s="32">
        <f>ROUND(ROUND(L133,2)*ROUND(G133,3),2)</f>
      </c>
      <c s="36" t="s">
        <v>601</v>
      </c>
      <c>
        <f>(M133*21)/100</f>
      </c>
      <c t="s">
        <v>27</v>
      </c>
    </row>
    <row r="134" spans="1:5" ht="12.75">
      <c r="A134" s="35" t="s">
        <v>54</v>
      </c>
      <c r="E134" s="39" t="s">
        <v>5</v>
      </c>
    </row>
    <row r="135" spans="1:5" ht="25.5">
      <c r="A135" s="35" t="s">
        <v>55</v>
      </c>
      <c r="E135" s="40" t="s">
        <v>1255</v>
      </c>
    </row>
    <row r="136" spans="1:5" ht="12.75">
      <c r="A136" t="s">
        <v>57</v>
      </c>
      <c r="E136" s="39" t="s">
        <v>602</v>
      </c>
    </row>
    <row r="137" spans="1:16" ht="12.75">
      <c r="A137" t="s">
        <v>49</v>
      </c>
      <c s="34" t="s">
        <v>768</v>
      </c>
      <c s="34" t="s">
        <v>1256</v>
      </c>
      <c s="35" t="s">
        <v>5</v>
      </c>
      <c s="6" t="s">
        <v>1257</v>
      </c>
      <c s="36" t="s">
        <v>636</v>
      </c>
      <c s="37">
        <v>6</v>
      </c>
      <c s="36">
        <v>0</v>
      </c>
      <c s="36">
        <f>ROUND(G137*H137,6)</f>
      </c>
      <c r="L137" s="38">
        <v>0</v>
      </c>
      <c s="32">
        <f>ROUND(ROUND(L137,2)*ROUND(G137,3),2)</f>
      </c>
      <c s="36" t="s">
        <v>601</v>
      </c>
      <c>
        <f>(M137*21)/100</f>
      </c>
      <c t="s">
        <v>27</v>
      </c>
    </row>
    <row r="138" spans="1:5" ht="12.75">
      <c r="A138" s="35" t="s">
        <v>54</v>
      </c>
      <c r="E138" s="39" t="s">
        <v>5</v>
      </c>
    </row>
    <row r="139" spans="1:5" ht="12.75">
      <c r="A139" s="35" t="s">
        <v>55</v>
      </c>
      <c r="E139" s="40" t="s">
        <v>1258</v>
      </c>
    </row>
    <row r="140" spans="1:5" ht="12.75">
      <c r="A140" t="s">
        <v>57</v>
      </c>
      <c r="E140" s="39" t="s">
        <v>602</v>
      </c>
    </row>
    <row r="141" spans="1:16" ht="12.75">
      <c r="A141" t="s">
        <v>49</v>
      </c>
      <c s="34" t="s">
        <v>772</v>
      </c>
      <c s="34" t="s">
        <v>1259</v>
      </c>
      <c s="35" t="s">
        <v>5</v>
      </c>
      <c s="6" t="s">
        <v>1260</v>
      </c>
      <c s="36" t="s">
        <v>636</v>
      </c>
      <c s="37">
        <v>9</v>
      </c>
      <c s="36">
        <v>0</v>
      </c>
      <c s="36">
        <f>ROUND(G141*H141,6)</f>
      </c>
      <c r="L141" s="38">
        <v>0</v>
      </c>
      <c s="32">
        <f>ROUND(ROUND(L141,2)*ROUND(G141,3),2)</f>
      </c>
      <c s="36" t="s">
        <v>601</v>
      </c>
      <c>
        <f>(M141*21)/100</f>
      </c>
      <c t="s">
        <v>27</v>
      </c>
    </row>
    <row r="142" spans="1:5" ht="12.75">
      <c r="A142" s="35" t="s">
        <v>54</v>
      </c>
      <c r="E142" s="39" t="s">
        <v>5</v>
      </c>
    </row>
    <row r="143" spans="1:5" ht="12.75">
      <c r="A143" s="35" t="s">
        <v>55</v>
      </c>
      <c r="E143" s="40" t="s">
        <v>1261</v>
      </c>
    </row>
    <row r="144" spans="1:5" ht="12.75">
      <c r="A144" t="s">
        <v>57</v>
      </c>
      <c r="E144" s="39" t="s">
        <v>602</v>
      </c>
    </row>
    <row r="145" spans="1:16" ht="25.5">
      <c r="A145" t="s">
        <v>49</v>
      </c>
      <c s="34" t="s">
        <v>776</v>
      </c>
      <c s="34" t="s">
        <v>1262</v>
      </c>
      <c s="35" t="s">
        <v>5</v>
      </c>
      <c s="6" t="s">
        <v>1263</v>
      </c>
      <c s="36" t="s">
        <v>446</v>
      </c>
      <c s="37">
        <v>1</v>
      </c>
      <c s="36">
        <v>0</v>
      </c>
      <c s="36">
        <f>ROUND(G145*H145,6)</f>
      </c>
      <c r="L145" s="38">
        <v>0</v>
      </c>
      <c s="32">
        <f>ROUND(ROUND(L145,2)*ROUND(G145,3),2)</f>
      </c>
      <c s="36" t="s">
        <v>601</v>
      </c>
      <c>
        <f>(M145*21)/100</f>
      </c>
      <c t="s">
        <v>27</v>
      </c>
    </row>
    <row r="146" spans="1:5" ht="12.75">
      <c r="A146" s="35" t="s">
        <v>54</v>
      </c>
      <c r="E146" s="39" t="s">
        <v>5</v>
      </c>
    </row>
    <row r="147" spans="1:5" ht="12.75">
      <c r="A147" s="35" t="s">
        <v>55</v>
      </c>
      <c r="E147" s="40" t="s">
        <v>1264</v>
      </c>
    </row>
    <row r="148" spans="1:5" ht="12.75">
      <c r="A148" t="s">
        <v>57</v>
      </c>
      <c r="E148" s="39" t="s">
        <v>602</v>
      </c>
    </row>
    <row r="149" spans="1:16" ht="12.75">
      <c r="A149" t="s">
        <v>49</v>
      </c>
      <c s="34" t="s">
        <v>779</v>
      </c>
      <c s="34" t="s">
        <v>1265</v>
      </c>
      <c s="35" t="s">
        <v>5</v>
      </c>
      <c s="6" t="s">
        <v>1266</v>
      </c>
      <c s="36" t="s">
        <v>446</v>
      </c>
      <c s="37">
        <v>12</v>
      </c>
      <c s="36">
        <v>0</v>
      </c>
      <c s="36">
        <f>ROUND(G149*H149,6)</f>
      </c>
      <c r="L149" s="38">
        <v>0</v>
      </c>
      <c s="32">
        <f>ROUND(ROUND(L149,2)*ROUND(G149,3),2)</f>
      </c>
      <c s="36" t="s">
        <v>601</v>
      </c>
      <c>
        <f>(M149*21)/100</f>
      </c>
      <c t="s">
        <v>27</v>
      </c>
    </row>
    <row r="150" spans="1:5" ht="12.75">
      <c r="A150" s="35" t="s">
        <v>54</v>
      </c>
      <c r="E150" s="39" t="s">
        <v>5</v>
      </c>
    </row>
    <row r="151" spans="1:5" ht="12.75">
      <c r="A151" s="35" t="s">
        <v>55</v>
      </c>
      <c r="E151" s="40" t="s">
        <v>1267</v>
      </c>
    </row>
    <row r="152" spans="1:5" ht="12.75">
      <c r="A152" t="s">
        <v>57</v>
      </c>
      <c r="E152" s="39" t="s">
        <v>602</v>
      </c>
    </row>
    <row r="153" spans="1:16" ht="12.75">
      <c r="A153" t="s">
        <v>49</v>
      </c>
      <c s="34" t="s">
        <v>782</v>
      </c>
      <c s="34" t="s">
        <v>1268</v>
      </c>
      <c s="35" t="s">
        <v>5</v>
      </c>
      <c s="6" t="s">
        <v>1269</v>
      </c>
      <c s="36" t="s">
        <v>446</v>
      </c>
      <c s="37">
        <v>8</v>
      </c>
      <c s="36">
        <v>0</v>
      </c>
      <c s="36">
        <f>ROUND(G153*H153,6)</f>
      </c>
      <c r="L153" s="38">
        <v>0</v>
      </c>
      <c s="32">
        <f>ROUND(ROUND(L153,2)*ROUND(G153,3),2)</f>
      </c>
      <c s="36" t="s">
        <v>601</v>
      </c>
      <c>
        <f>(M153*21)/100</f>
      </c>
      <c t="s">
        <v>27</v>
      </c>
    </row>
    <row r="154" spans="1:5" ht="12.75">
      <c r="A154" s="35" t="s">
        <v>54</v>
      </c>
      <c r="E154" s="39" t="s">
        <v>5</v>
      </c>
    </row>
    <row r="155" spans="1:5" ht="12.75">
      <c r="A155" s="35" t="s">
        <v>55</v>
      </c>
      <c r="E155" s="40" t="s">
        <v>1270</v>
      </c>
    </row>
    <row r="156" spans="1:5" ht="12.75">
      <c r="A156" t="s">
        <v>57</v>
      </c>
      <c r="E156" s="39" t="s">
        <v>602</v>
      </c>
    </row>
    <row r="157" spans="1:16" ht="25.5">
      <c r="A157" t="s">
        <v>49</v>
      </c>
      <c s="34" t="s">
        <v>785</v>
      </c>
      <c s="34" t="s">
        <v>1271</v>
      </c>
      <c s="35" t="s">
        <v>5</v>
      </c>
      <c s="6" t="s">
        <v>1272</v>
      </c>
      <c s="36" t="s">
        <v>1273</v>
      </c>
      <c s="37">
        <v>4</v>
      </c>
      <c s="36">
        <v>0</v>
      </c>
      <c s="36">
        <f>ROUND(G157*H157,6)</f>
      </c>
      <c r="L157" s="38">
        <v>0</v>
      </c>
      <c s="32">
        <f>ROUND(ROUND(L157,2)*ROUND(G157,3),2)</f>
      </c>
      <c s="36" t="s">
        <v>601</v>
      </c>
      <c>
        <f>(M157*21)/100</f>
      </c>
      <c t="s">
        <v>27</v>
      </c>
    </row>
    <row r="158" spans="1:5" ht="12.75">
      <c r="A158" s="35" t="s">
        <v>54</v>
      </c>
      <c r="E158" s="39" t="s">
        <v>5</v>
      </c>
    </row>
    <row r="159" spans="1:5" ht="12.75">
      <c r="A159" s="35" t="s">
        <v>55</v>
      </c>
      <c r="E159" s="40" t="s">
        <v>1274</v>
      </c>
    </row>
    <row r="160" spans="1:5" ht="12.75">
      <c r="A160" t="s">
        <v>57</v>
      </c>
      <c r="E160" s="39" t="s">
        <v>602</v>
      </c>
    </row>
    <row r="161" spans="1:16" ht="12.75">
      <c r="A161" t="s">
        <v>49</v>
      </c>
      <c s="34" t="s">
        <v>788</v>
      </c>
      <c s="34" t="s">
        <v>1275</v>
      </c>
      <c s="35" t="s">
        <v>5</v>
      </c>
      <c s="6" t="s">
        <v>1276</v>
      </c>
      <c s="36" t="s">
        <v>446</v>
      </c>
      <c s="37">
        <v>53</v>
      </c>
      <c s="36">
        <v>0</v>
      </c>
      <c s="36">
        <f>ROUND(G161*H161,6)</f>
      </c>
      <c r="L161" s="38">
        <v>0</v>
      </c>
      <c s="32">
        <f>ROUND(ROUND(L161,2)*ROUND(G161,3),2)</f>
      </c>
      <c s="36" t="s">
        <v>601</v>
      </c>
      <c>
        <f>(M161*21)/100</f>
      </c>
      <c t="s">
        <v>27</v>
      </c>
    </row>
    <row r="162" spans="1:5" ht="12.75">
      <c r="A162" s="35" t="s">
        <v>54</v>
      </c>
      <c r="E162" s="39" t="s">
        <v>5</v>
      </c>
    </row>
    <row r="163" spans="1:5" ht="12.75">
      <c r="A163" s="35" t="s">
        <v>55</v>
      </c>
      <c r="E163" s="40" t="s">
        <v>1277</v>
      </c>
    </row>
    <row r="164" spans="1:5" ht="12.75">
      <c r="A164" t="s">
        <v>57</v>
      </c>
      <c r="E164" s="39" t="s">
        <v>602</v>
      </c>
    </row>
    <row r="165" spans="1:16" ht="12.75">
      <c r="A165" t="s">
        <v>49</v>
      </c>
      <c s="34" t="s">
        <v>791</v>
      </c>
      <c s="34" t="s">
        <v>1278</v>
      </c>
      <c s="35" t="s">
        <v>5</v>
      </c>
      <c s="6" t="s">
        <v>1279</v>
      </c>
      <c s="36" t="s">
        <v>446</v>
      </c>
      <c s="37">
        <v>2</v>
      </c>
      <c s="36">
        <v>0</v>
      </c>
      <c s="36">
        <f>ROUND(G165*H165,6)</f>
      </c>
      <c r="L165" s="38">
        <v>0</v>
      </c>
      <c s="32">
        <f>ROUND(ROUND(L165,2)*ROUND(G165,3),2)</f>
      </c>
      <c s="36" t="s">
        <v>601</v>
      </c>
      <c>
        <f>(M165*21)/100</f>
      </c>
      <c t="s">
        <v>27</v>
      </c>
    </row>
    <row r="166" spans="1:5" ht="12.75">
      <c r="A166" s="35" t="s">
        <v>54</v>
      </c>
      <c r="E166" s="39" t="s">
        <v>5</v>
      </c>
    </row>
    <row r="167" spans="1:5" ht="12.75">
      <c r="A167" s="35" t="s">
        <v>55</v>
      </c>
      <c r="E167" s="40" t="s">
        <v>1280</v>
      </c>
    </row>
    <row r="168" spans="1:5" ht="12.75">
      <c r="A168" t="s">
        <v>57</v>
      </c>
      <c r="E168" s="39" t="s">
        <v>602</v>
      </c>
    </row>
    <row r="169" spans="1:16" ht="25.5">
      <c r="A169" t="s">
        <v>49</v>
      </c>
      <c s="34" t="s">
        <v>794</v>
      </c>
      <c s="34" t="s">
        <v>1281</v>
      </c>
      <c s="35" t="s">
        <v>5</v>
      </c>
      <c s="6" t="s">
        <v>1282</v>
      </c>
      <c s="36" t="s">
        <v>446</v>
      </c>
      <c s="37">
        <v>2</v>
      </c>
      <c s="36">
        <v>0</v>
      </c>
      <c s="36">
        <f>ROUND(G169*H169,6)</f>
      </c>
      <c r="L169" s="38">
        <v>0</v>
      </c>
      <c s="32">
        <f>ROUND(ROUND(L169,2)*ROUND(G169,3),2)</f>
      </c>
      <c s="36" t="s">
        <v>601</v>
      </c>
      <c>
        <f>(M169*21)/100</f>
      </c>
      <c t="s">
        <v>27</v>
      </c>
    </row>
    <row r="170" spans="1:5" ht="12.75">
      <c r="A170" s="35" t="s">
        <v>54</v>
      </c>
      <c r="E170" s="39" t="s">
        <v>5</v>
      </c>
    </row>
    <row r="171" spans="1:5" ht="12.75">
      <c r="A171" s="35" t="s">
        <v>55</v>
      </c>
      <c r="E171" s="40" t="s">
        <v>1283</v>
      </c>
    </row>
    <row r="172" spans="1:5" ht="12.75">
      <c r="A172" t="s">
        <v>57</v>
      </c>
      <c r="E172" s="39" t="s">
        <v>602</v>
      </c>
    </row>
    <row r="173" spans="1:13" ht="12.75">
      <c r="A173" t="s">
        <v>46</v>
      </c>
      <c r="C173" s="31" t="s">
        <v>843</v>
      </c>
      <c r="E173" s="33" t="s">
        <v>1284</v>
      </c>
      <c r="J173" s="32">
        <f>0</f>
      </c>
      <c s="32">
        <f>0</f>
      </c>
      <c s="32">
        <f>0+L174+L178+L182+L186+L190+L194+L198+L202+L206+L210+L214+L218+L222+L226+L230</f>
      </c>
      <c s="32">
        <f>0+M174+M178+M182+M186+M190+M194+M198+M202+M206+M210+M214+M218+M222+M226+M230</f>
      </c>
    </row>
    <row r="174" spans="1:16" ht="25.5">
      <c r="A174" t="s">
        <v>49</v>
      </c>
      <c s="34" t="s">
        <v>797</v>
      </c>
      <c s="34" t="s">
        <v>1285</v>
      </c>
      <c s="35" t="s">
        <v>5</v>
      </c>
      <c s="6" t="s">
        <v>1286</v>
      </c>
      <c s="36" t="s">
        <v>644</v>
      </c>
      <c s="37">
        <v>127.615</v>
      </c>
      <c s="36">
        <v>0</v>
      </c>
      <c s="36">
        <f>ROUND(G174*H174,6)</f>
      </c>
      <c r="L174" s="38">
        <v>0</v>
      </c>
      <c s="32">
        <f>ROUND(ROUND(L174,2)*ROUND(G174,3),2)</f>
      </c>
      <c s="36" t="s">
        <v>601</v>
      </c>
      <c>
        <f>(M174*21)/100</f>
      </c>
      <c t="s">
        <v>27</v>
      </c>
    </row>
    <row r="175" spans="1:5" ht="12.75">
      <c r="A175" s="35" t="s">
        <v>54</v>
      </c>
      <c r="E175" s="39" t="s">
        <v>5</v>
      </c>
    </row>
    <row r="176" spans="1:5" ht="12.75">
      <c r="A176" s="35" t="s">
        <v>55</v>
      </c>
      <c r="E176" s="40" t="s">
        <v>1287</v>
      </c>
    </row>
    <row r="177" spans="1:5" ht="12.75">
      <c r="A177" t="s">
        <v>57</v>
      </c>
      <c r="E177" s="39" t="s">
        <v>602</v>
      </c>
    </row>
    <row r="178" spans="1:16" ht="25.5">
      <c r="A178" t="s">
        <v>49</v>
      </c>
      <c s="34" t="s">
        <v>800</v>
      </c>
      <c s="34" t="s">
        <v>1288</v>
      </c>
      <c s="35" t="s">
        <v>5</v>
      </c>
      <c s="6" t="s">
        <v>1289</v>
      </c>
      <c s="36" t="s">
        <v>644</v>
      </c>
      <c s="37">
        <v>855.29</v>
      </c>
      <c s="36">
        <v>0</v>
      </c>
      <c s="36">
        <f>ROUND(G178*H178,6)</f>
      </c>
      <c r="L178" s="38">
        <v>0</v>
      </c>
      <c s="32">
        <f>ROUND(ROUND(L178,2)*ROUND(G178,3),2)</f>
      </c>
      <c s="36" t="s">
        <v>601</v>
      </c>
      <c>
        <f>(M178*21)/100</f>
      </c>
      <c t="s">
        <v>27</v>
      </c>
    </row>
    <row r="179" spans="1:5" ht="12.75">
      <c r="A179" s="35" t="s">
        <v>54</v>
      </c>
      <c r="E179" s="39" t="s">
        <v>5</v>
      </c>
    </row>
    <row r="180" spans="1:5" ht="12.75">
      <c r="A180" s="35" t="s">
        <v>55</v>
      </c>
      <c r="E180" s="40" t="s">
        <v>1290</v>
      </c>
    </row>
    <row r="181" spans="1:5" ht="12.75">
      <c r="A181" t="s">
        <v>57</v>
      </c>
      <c r="E181" s="39" t="s">
        <v>602</v>
      </c>
    </row>
    <row r="182" spans="1:16" ht="25.5">
      <c r="A182" t="s">
        <v>49</v>
      </c>
      <c s="34" t="s">
        <v>803</v>
      </c>
      <c s="34" t="s">
        <v>1291</v>
      </c>
      <c s="35" t="s">
        <v>5</v>
      </c>
      <c s="6" t="s">
        <v>1292</v>
      </c>
      <c s="36" t="s">
        <v>644</v>
      </c>
      <c s="37">
        <v>76</v>
      </c>
      <c s="36">
        <v>0</v>
      </c>
      <c s="36">
        <f>ROUND(G182*H182,6)</f>
      </c>
      <c r="L182" s="38">
        <v>0</v>
      </c>
      <c s="32">
        <f>ROUND(ROUND(L182,2)*ROUND(G182,3),2)</f>
      </c>
      <c s="36" t="s">
        <v>601</v>
      </c>
      <c>
        <f>(M182*21)/100</f>
      </c>
      <c t="s">
        <v>27</v>
      </c>
    </row>
    <row r="183" spans="1:5" ht="12.75">
      <c r="A183" s="35" t="s">
        <v>54</v>
      </c>
      <c r="E183" s="39" t="s">
        <v>5</v>
      </c>
    </row>
    <row r="184" spans="1:5" ht="12.75">
      <c r="A184" s="35" t="s">
        <v>55</v>
      </c>
      <c r="E184" s="40" t="s">
        <v>1293</v>
      </c>
    </row>
    <row r="185" spans="1:5" ht="12.75">
      <c r="A185" t="s">
        <v>57</v>
      </c>
      <c r="E185" s="39" t="s">
        <v>602</v>
      </c>
    </row>
    <row r="186" spans="1:16" ht="25.5">
      <c r="A186" t="s">
        <v>49</v>
      </c>
      <c s="34" t="s">
        <v>807</v>
      </c>
      <c s="34" t="s">
        <v>1294</v>
      </c>
      <c s="35" t="s">
        <v>5</v>
      </c>
      <c s="6" t="s">
        <v>1295</v>
      </c>
      <c s="36" t="s">
        <v>446</v>
      </c>
      <c s="37">
        <v>24</v>
      </c>
      <c s="36">
        <v>0</v>
      </c>
      <c s="36">
        <f>ROUND(G186*H186,6)</f>
      </c>
      <c r="L186" s="38">
        <v>0</v>
      </c>
      <c s="32">
        <f>ROUND(ROUND(L186,2)*ROUND(G186,3),2)</f>
      </c>
      <c s="36" t="s">
        <v>601</v>
      </c>
      <c>
        <f>(M186*21)/100</f>
      </c>
      <c t="s">
        <v>27</v>
      </c>
    </row>
    <row r="187" spans="1:5" ht="12.75">
      <c r="A187" s="35" t="s">
        <v>54</v>
      </c>
      <c r="E187" s="39" t="s">
        <v>5</v>
      </c>
    </row>
    <row r="188" spans="1:5" ht="12.75">
      <c r="A188" s="35" t="s">
        <v>55</v>
      </c>
      <c r="E188" s="40" t="s">
        <v>1296</v>
      </c>
    </row>
    <row r="189" spans="1:5" ht="12.75">
      <c r="A189" t="s">
        <v>57</v>
      </c>
      <c r="E189" s="39" t="s">
        <v>602</v>
      </c>
    </row>
    <row r="190" spans="1:16" ht="12.75">
      <c r="A190" t="s">
        <v>49</v>
      </c>
      <c s="34" t="s">
        <v>811</v>
      </c>
      <c s="34" t="s">
        <v>1297</v>
      </c>
      <c s="35" t="s">
        <v>5</v>
      </c>
      <c s="6" t="s">
        <v>1298</v>
      </c>
      <c s="36" t="s">
        <v>1273</v>
      </c>
      <c s="37">
        <v>697</v>
      </c>
      <c s="36">
        <v>0</v>
      </c>
      <c s="36">
        <f>ROUND(G190*H190,6)</f>
      </c>
      <c r="L190" s="38">
        <v>0</v>
      </c>
      <c s="32">
        <f>ROUND(ROUND(L190,2)*ROUND(G190,3),2)</f>
      </c>
      <c s="36" t="s">
        <v>601</v>
      </c>
      <c>
        <f>(M190*21)/100</f>
      </c>
      <c t="s">
        <v>27</v>
      </c>
    </row>
    <row r="191" spans="1:5" ht="12.75">
      <c r="A191" s="35" t="s">
        <v>54</v>
      </c>
      <c r="E191" s="39" t="s">
        <v>5</v>
      </c>
    </row>
    <row r="192" spans="1:5" ht="38.25">
      <c r="A192" s="35" t="s">
        <v>55</v>
      </c>
      <c r="E192" s="40" t="s">
        <v>1299</v>
      </c>
    </row>
    <row r="193" spans="1:5" ht="12.75">
      <c r="A193" t="s">
        <v>57</v>
      </c>
      <c r="E193" s="39" t="s">
        <v>602</v>
      </c>
    </row>
    <row r="194" spans="1:16" ht="12.75">
      <c r="A194" t="s">
        <v>49</v>
      </c>
      <c s="34" t="s">
        <v>815</v>
      </c>
      <c s="34" t="s">
        <v>1300</v>
      </c>
      <c s="35" t="s">
        <v>5</v>
      </c>
      <c s="6" t="s">
        <v>1301</v>
      </c>
      <c s="36" t="s">
        <v>446</v>
      </c>
      <c s="37">
        <v>68</v>
      </c>
      <c s="36">
        <v>0</v>
      </c>
      <c s="36">
        <f>ROUND(G194*H194,6)</f>
      </c>
      <c r="L194" s="38">
        <v>0</v>
      </c>
      <c s="32">
        <f>ROUND(ROUND(L194,2)*ROUND(G194,3),2)</f>
      </c>
      <c s="36" t="s">
        <v>601</v>
      </c>
      <c>
        <f>(M194*21)/100</f>
      </c>
      <c t="s">
        <v>27</v>
      </c>
    </row>
    <row r="195" spans="1:5" ht="12.75">
      <c r="A195" s="35" t="s">
        <v>54</v>
      </c>
      <c r="E195" s="39" t="s">
        <v>5</v>
      </c>
    </row>
    <row r="196" spans="1:5" ht="38.25">
      <c r="A196" s="35" t="s">
        <v>55</v>
      </c>
      <c r="E196" s="40" t="s">
        <v>1302</v>
      </c>
    </row>
    <row r="197" spans="1:5" ht="12.75">
      <c r="A197" t="s">
        <v>57</v>
      </c>
      <c r="E197" s="39" t="s">
        <v>602</v>
      </c>
    </row>
    <row r="198" spans="1:16" ht="12.75">
      <c r="A198" t="s">
        <v>49</v>
      </c>
      <c s="34" t="s">
        <v>819</v>
      </c>
      <c s="34" t="s">
        <v>1111</v>
      </c>
      <c s="35" t="s">
        <v>5</v>
      </c>
      <c s="6" t="s">
        <v>1112</v>
      </c>
      <c s="36" t="s">
        <v>446</v>
      </c>
      <c s="37">
        <v>460</v>
      </c>
      <c s="36">
        <v>0</v>
      </c>
      <c s="36">
        <f>ROUND(G198*H198,6)</f>
      </c>
      <c r="L198" s="38">
        <v>0</v>
      </c>
      <c s="32">
        <f>ROUND(ROUND(L198,2)*ROUND(G198,3),2)</f>
      </c>
      <c s="36" t="s">
        <v>601</v>
      </c>
      <c>
        <f>(M198*21)/100</f>
      </c>
      <c t="s">
        <v>27</v>
      </c>
    </row>
    <row r="199" spans="1:5" ht="12.75">
      <c r="A199" s="35" t="s">
        <v>54</v>
      </c>
      <c r="E199" s="39" t="s">
        <v>5</v>
      </c>
    </row>
    <row r="200" spans="1:5" ht="76.5">
      <c r="A200" s="35" t="s">
        <v>55</v>
      </c>
      <c r="E200" s="40" t="s">
        <v>1303</v>
      </c>
    </row>
    <row r="201" spans="1:5" ht="12.75">
      <c r="A201" t="s">
        <v>57</v>
      </c>
      <c r="E201" s="39" t="s">
        <v>602</v>
      </c>
    </row>
    <row r="202" spans="1:16" ht="12.75">
      <c r="A202" t="s">
        <v>49</v>
      </c>
      <c s="34" t="s">
        <v>823</v>
      </c>
      <c s="34" t="s">
        <v>1304</v>
      </c>
      <c s="35" t="s">
        <v>5</v>
      </c>
      <c s="6" t="s">
        <v>1305</v>
      </c>
      <c s="36" t="s">
        <v>446</v>
      </c>
      <c s="37">
        <v>52</v>
      </c>
      <c s="36">
        <v>0</v>
      </c>
      <c s="36">
        <f>ROUND(G202*H202,6)</f>
      </c>
      <c r="L202" s="38">
        <v>0</v>
      </c>
      <c s="32">
        <f>ROUND(ROUND(L202,2)*ROUND(G202,3),2)</f>
      </c>
      <c s="36" t="s">
        <v>601</v>
      </c>
      <c>
        <f>(M202*21)/100</f>
      </c>
      <c t="s">
        <v>27</v>
      </c>
    </row>
    <row r="203" spans="1:5" ht="12.75">
      <c r="A203" s="35" t="s">
        <v>54</v>
      </c>
      <c r="E203" s="39" t="s">
        <v>5</v>
      </c>
    </row>
    <row r="204" spans="1:5" ht="38.25">
      <c r="A204" s="35" t="s">
        <v>55</v>
      </c>
      <c r="E204" s="40" t="s">
        <v>1306</v>
      </c>
    </row>
    <row r="205" spans="1:5" ht="12.75">
      <c r="A205" t="s">
        <v>57</v>
      </c>
      <c r="E205" s="39" t="s">
        <v>602</v>
      </c>
    </row>
    <row r="206" spans="1:16" ht="12.75">
      <c r="A206" t="s">
        <v>49</v>
      </c>
      <c s="34" t="s">
        <v>827</v>
      </c>
      <c s="34" t="s">
        <v>1307</v>
      </c>
      <c s="35" t="s">
        <v>5</v>
      </c>
      <c s="6" t="s">
        <v>1308</v>
      </c>
      <c s="36" t="s">
        <v>446</v>
      </c>
      <c s="37">
        <v>114</v>
      </c>
      <c s="36">
        <v>0</v>
      </c>
      <c s="36">
        <f>ROUND(G206*H206,6)</f>
      </c>
      <c r="L206" s="38">
        <v>0</v>
      </c>
      <c s="32">
        <f>ROUND(ROUND(L206,2)*ROUND(G206,3),2)</f>
      </c>
      <c s="36" t="s">
        <v>601</v>
      </c>
      <c>
        <f>(M206*21)/100</f>
      </c>
      <c t="s">
        <v>27</v>
      </c>
    </row>
    <row r="207" spans="1:5" ht="12.75">
      <c r="A207" s="35" t="s">
        <v>54</v>
      </c>
      <c r="E207" s="39" t="s">
        <v>5</v>
      </c>
    </row>
    <row r="208" spans="1:5" ht="38.25">
      <c r="A208" s="35" t="s">
        <v>55</v>
      </c>
      <c r="E208" s="40" t="s">
        <v>1309</v>
      </c>
    </row>
    <row r="209" spans="1:5" ht="12.75">
      <c r="A209" t="s">
        <v>57</v>
      </c>
      <c r="E209" s="39" t="s">
        <v>602</v>
      </c>
    </row>
    <row r="210" spans="1:16" ht="12.75">
      <c r="A210" t="s">
        <v>49</v>
      </c>
      <c s="34" t="s">
        <v>831</v>
      </c>
      <c s="34" t="s">
        <v>1310</v>
      </c>
      <c s="35" t="s">
        <v>5</v>
      </c>
      <c s="6" t="s">
        <v>1311</v>
      </c>
      <c s="36" t="s">
        <v>446</v>
      </c>
      <c s="37">
        <v>12</v>
      </c>
      <c s="36">
        <v>0</v>
      </c>
      <c s="36">
        <f>ROUND(G210*H210,6)</f>
      </c>
      <c r="L210" s="38">
        <v>0</v>
      </c>
      <c s="32">
        <f>ROUND(ROUND(L210,2)*ROUND(G210,3),2)</f>
      </c>
      <c s="36" t="s">
        <v>601</v>
      </c>
      <c>
        <f>(M210*21)/100</f>
      </c>
      <c t="s">
        <v>27</v>
      </c>
    </row>
    <row r="211" spans="1:5" ht="12.75">
      <c r="A211" s="35" t="s">
        <v>54</v>
      </c>
      <c r="E211" s="39" t="s">
        <v>5</v>
      </c>
    </row>
    <row r="212" spans="1:5" ht="12.75">
      <c r="A212" s="35" t="s">
        <v>55</v>
      </c>
      <c r="E212" s="40" t="s">
        <v>1312</v>
      </c>
    </row>
    <row r="213" spans="1:5" ht="12.75">
      <c r="A213" t="s">
        <v>57</v>
      </c>
      <c r="E213" s="39" t="s">
        <v>602</v>
      </c>
    </row>
    <row r="214" spans="1:16" ht="12.75">
      <c r="A214" t="s">
        <v>49</v>
      </c>
      <c s="34" t="s">
        <v>834</v>
      </c>
      <c s="34" t="s">
        <v>1313</v>
      </c>
      <c s="35" t="s">
        <v>5</v>
      </c>
      <c s="6" t="s">
        <v>1314</v>
      </c>
      <c s="36" t="s">
        <v>446</v>
      </c>
      <c s="37">
        <v>16</v>
      </c>
      <c s="36">
        <v>0</v>
      </c>
      <c s="36">
        <f>ROUND(G214*H214,6)</f>
      </c>
      <c r="L214" s="38">
        <v>0</v>
      </c>
      <c s="32">
        <f>ROUND(ROUND(L214,2)*ROUND(G214,3),2)</f>
      </c>
      <c s="36" t="s">
        <v>601</v>
      </c>
      <c>
        <f>(M214*21)/100</f>
      </c>
      <c t="s">
        <v>27</v>
      </c>
    </row>
    <row r="215" spans="1:5" ht="12.75">
      <c r="A215" s="35" t="s">
        <v>54</v>
      </c>
      <c r="E215" s="39" t="s">
        <v>5</v>
      </c>
    </row>
    <row r="216" spans="1:5" ht="12.75">
      <c r="A216" s="35" t="s">
        <v>55</v>
      </c>
      <c r="E216" s="40" t="s">
        <v>1315</v>
      </c>
    </row>
    <row r="217" spans="1:5" ht="12.75">
      <c r="A217" t="s">
        <v>57</v>
      </c>
      <c r="E217" s="39" t="s">
        <v>602</v>
      </c>
    </row>
    <row r="218" spans="1:16" ht="12.75">
      <c r="A218" t="s">
        <v>49</v>
      </c>
      <c s="34" t="s">
        <v>837</v>
      </c>
      <c s="34" t="s">
        <v>1114</v>
      </c>
      <c s="35" t="s">
        <v>5</v>
      </c>
      <c s="6" t="s">
        <v>1115</v>
      </c>
      <c s="36" t="s">
        <v>644</v>
      </c>
      <c s="37">
        <v>5263.637</v>
      </c>
      <c s="36">
        <v>0</v>
      </c>
      <c s="36">
        <f>ROUND(G218*H218,6)</f>
      </c>
      <c r="L218" s="38">
        <v>0</v>
      </c>
      <c s="32">
        <f>ROUND(ROUND(L218,2)*ROUND(G218,3),2)</f>
      </c>
      <c s="36" t="s">
        <v>601</v>
      </c>
      <c>
        <f>(M218*21)/100</f>
      </c>
      <c t="s">
        <v>27</v>
      </c>
    </row>
    <row r="219" spans="1:5" ht="12.75">
      <c r="A219" s="35" t="s">
        <v>54</v>
      </c>
      <c r="E219" s="39" t="s">
        <v>5</v>
      </c>
    </row>
    <row r="220" spans="1:5" ht="12.75">
      <c r="A220" s="35" t="s">
        <v>55</v>
      </c>
      <c r="E220" s="40" t="s">
        <v>1316</v>
      </c>
    </row>
    <row r="221" spans="1:5" ht="12.75">
      <c r="A221" t="s">
        <v>57</v>
      </c>
      <c r="E221" s="39" t="s">
        <v>602</v>
      </c>
    </row>
    <row r="222" spans="1:16" ht="12.75">
      <c r="A222" t="s">
        <v>49</v>
      </c>
      <c s="34" t="s">
        <v>840</v>
      </c>
      <c s="34" t="s">
        <v>1317</v>
      </c>
      <c s="35" t="s">
        <v>5</v>
      </c>
      <c s="6" t="s">
        <v>1318</v>
      </c>
      <c s="36" t="s">
        <v>446</v>
      </c>
      <c s="37">
        <v>212</v>
      </c>
      <c s="36">
        <v>0</v>
      </c>
      <c s="36">
        <f>ROUND(G222*H222,6)</f>
      </c>
      <c r="L222" s="38">
        <v>0</v>
      </c>
      <c s="32">
        <f>ROUND(ROUND(L222,2)*ROUND(G222,3),2)</f>
      </c>
      <c s="36" t="s">
        <v>601</v>
      </c>
      <c>
        <f>(M222*21)/100</f>
      </c>
      <c t="s">
        <v>27</v>
      </c>
    </row>
    <row r="223" spans="1:5" ht="12.75">
      <c r="A223" s="35" t="s">
        <v>54</v>
      </c>
      <c r="E223" s="39" t="s">
        <v>5</v>
      </c>
    </row>
    <row r="224" spans="1:5" ht="12.75">
      <c r="A224" s="35" t="s">
        <v>55</v>
      </c>
      <c r="E224" s="40" t="s">
        <v>1319</v>
      </c>
    </row>
    <row r="225" spans="1:5" ht="12.75">
      <c r="A225" t="s">
        <v>57</v>
      </c>
      <c r="E225" s="39" t="s">
        <v>602</v>
      </c>
    </row>
    <row r="226" spans="1:16" ht="12.75">
      <c r="A226" t="s">
        <v>49</v>
      </c>
      <c s="34" t="s">
        <v>843</v>
      </c>
      <c s="34" t="s">
        <v>1320</v>
      </c>
      <c s="35" t="s">
        <v>5</v>
      </c>
      <c s="6" t="s">
        <v>1321</v>
      </c>
      <c s="36" t="s">
        <v>446</v>
      </c>
      <c s="37">
        <v>104</v>
      </c>
      <c s="36">
        <v>0</v>
      </c>
      <c s="36">
        <f>ROUND(G226*H226,6)</f>
      </c>
      <c r="L226" s="38">
        <v>0</v>
      </c>
      <c s="32">
        <f>ROUND(ROUND(L226,2)*ROUND(G226,3),2)</f>
      </c>
      <c s="36" t="s">
        <v>1322</v>
      </c>
      <c>
        <f>(M226*21)/100</f>
      </c>
      <c t="s">
        <v>27</v>
      </c>
    </row>
    <row r="227" spans="1:5" ht="12.75">
      <c r="A227" s="35" t="s">
        <v>54</v>
      </c>
      <c r="E227" s="39" t="s">
        <v>5</v>
      </c>
    </row>
    <row r="228" spans="1:5" ht="25.5">
      <c r="A228" s="35" t="s">
        <v>55</v>
      </c>
      <c r="E228" s="40" t="s">
        <v>1323</v>
      </c>
    </row>
    <row r="229" spans="1:5" ht="102">
      <c r="A229" t="s">
        <v>57</v>
      </c>
      <c r="E229" s="39" t="s">
        <v>1324</v>
      </c>
    </row>
    <row r="230" spans="1:16" ht="25.5">
      <c r="A230" t="s">
        <v>49</v>
      </c>
      <c s="34" t="s">
        <v>944</v>
      </c>
      <c s="34" t="s">
        <v>1325</v>
      </c>
      <c s="35" t="s">
        <v>5</v>
      </c>
      <c s="6" t="s">
        <v>1326</v>
      </c>
      <c s="36" t="s">
        <v>644</v>
      </c>
      <c s="37">
        <v>600</v>
      </c>
      <c s="36">
        <v>0</v>
      </c>
      <c s="36">
        <f>ROUND(G230*H230,6)</f>
      </c>
      <c r="L230" s="38">
        <v>0</v>
      </c>
      <c s="32">
        <f>ROUND(ROUND(L230,2)*ROUND(G230,3),2)</f>
      </c>
      <c s="36" t="s">
        <v>601</v>
      </c>
      <c>
        <f>(M230*21)/100</f>
      </c>
      <c t="s">
        <v>27</v>
      </c>
    </row>
    <row r="231" spans="1:5" ht="12.75">
      <c r="A231" s="35" t="s">
        <v>54</v>
      </c>
      <c r="E231" s="39" t="s">
        <v>5</v>
      </c>
    </row>
    <row r="232" spans="1:5" ht="12.75">
      <c r="A232" s="35" t="s">
        <v>55</v>
      </c>
      <c r="E232" s="40" t="s">
        <v>1327</v>
      </c>
    </row>
    <row r="233" spans="1:5" ht="12.75">
      <c r="A233" t="s">
        <v>57</v>
      </c>
      <c r="E233" s="39" t="s">
        <v>602</v>
      </c>
    </row>
    <row r="234" spans="1:13" ht="12.75">
      <c r="A234" t="s">
        <v>46</v>
      </c>
      <c r="C234" s="31" t="s">
        <v>1328</v>
      </c>
      <c r="E234" s="33" t="s">
        <v>1329</v>
      </c>
      <c r="J234" s="32">
        <f>0</f>
      </c>
      <c s="32">
        <f>0</f>
      </c>
      <c s="32">
        <f>0+L235+L239+L243+L247+L251</f>
      </c>
      <c s="32">
        <f>0+M235+M239+M243+M247+M251</f>
      </c>
    </row>
    <row r="235" spans="1:16" ht="12.75">
      <c r="A235" t="s">
        <v>49</v>
      </c>
      <c s="34" t="s">
        <v>847</v>
      </c>
      <c s="34" t="s">
        <v>1320</v>
      </c>
      <c s="35" t="s">
        <v>5</v>
      </c>
      <c s="6" t="s">
        <v>1321</v>
      </c>
      <c s="36" t="s">
        <v>446</v>
      </c>
      <c s="37">
        <v>44</v>
      </c>
      <c s="36">
        <v>0</v>
      </c>
      <c s="36">
        <f>ROUND(G235*H235,6)</f>
      </c>
      <c r="L235" s="38">
        <v>0</v>
      </c>
      <c s="32">
        <f>ROUND(ROUND(L235,2)*ROUND(G235,3),2)</f>
      </c>
      <c s="36" t="s">
        <v>1322</v>
      </c>
      <c>
        <f>(M235*21)/100</f>
      </c>
      <c t="s">
        <v>27</v>
      </c>
    </row>
    <row r="236" spans="1:5" ht="12.75">
      <c r="A236" s="35" t="s">
        <v>54</v>
      </c>
      <c r="E236" s="39" t="s">
        <v>5</v>
      </c>
    </row>
    <row r="237" spans="1:5" ht="12.75">
      <c r="A237" s="35" t="s">
        <v>55</v>
      </c>
      <c r="E237" s="40" t="s">
        <v>1330</v>
      </c>
    </row>
    <row r="238" spans="1:5" ht="102">
      <c r="A238" t="s">
        <v>57</v>
      </c>
      <c r="E238" s="39" t="s">
        <v>1324</v>
      </c>
    </row>
    <row r="239" spans="1:16" ht="25.5">
      <c r="A239" t="s">
        <v>49</v>
      </c>
      <c s="34" t="s">
        <v>851</v>
      </c>
      <c s="34" t="s">
        <v>1331</v>
      </c>
      <c s="35" t="s">
        <v>5</v>
      </c>
      <c s="6" t="s">
        <v>1332</v>
      </c>
      <c s="36" t="s">
        <v>446</v>
      </c>
      <c s="37">
        <v>8</v>
      </c>
      <c s="36">
        <v>0</v>
      </c>
      <c s="36">
        <f>ROUND(G239*H239,6)</f>
      </c>
      <c r="L239" s="38">
        <v>0</v>
      </c>
      <c s="32">
        <f>ROUND(ROUND(L239,2)*ROUND(G239,3),2)</f>
      </c>
      <c s="36" t="s">
        <v>601</v>
      </c>
      <c>
        <f>(M239*21)/100</f>
      </c>
      <c t="s">
        <v>27</v>
      </c>
    </row>
    <row r="240" spans="1:5" ht="12.75">
      <c r="A240" s="35" t="s">
        <v>54</v>
      </c>
      <c r="E240" s="39" t="s">
        <v>5</v>
      </c>
    </row>
    <row r="241" spans="1:5" ht="12.75">
      <c r="A241" s="35" t="s">
        <v>55</v>
      </c>
      <c r="E241" s="40" t="s">
        <v>1333</v>
      </c>
    </row>
    <row r="242" spans="1:5" ht="12.75">
      <c r="A242" t="s">
        <v>57</v>
      </c>
      <c r="E242" s="39" t="s">
        <v>602</v>
      </c>
    </row>
    <row r="243" spans="1:16" ht="25.5">
      <c r="A243" t="s">
        <v>49</v>
      </c>
      <c s="34" t="s">
        <v>855</v>
      </c>
      <c s="34" t="s">
        <v>1334</v>
      </c>
      <c s="35" t="s">
        <v>5</v>
      </c>
      <c s="6" t="s">
        <v>1335</v>
      </c>
      <c s="36" t="s">
        <v>446</v>
      </c>
      <c s="37">
        <v>14</v>
      </c>
      <c s="36">
        <v>0</v>
      </c>
      <c s="36">
        <f>ROUND(G243*H243,6)</f>
      </c>
      <c r="L243" s="38">
        <v>0</v>
      </c>
      <c s="32">
        <f>ROUND(ROUND(L243,2)*ROUND(G243,3),2)</f>
      </c>
      <c s="36" t="s">
        <v>601</v>
      </c>
      <c>
        <f>(M243*21)/100</f>
      </c>
      <c t="s">
        <v>27</v>
      </c>
    </row>
    <row r="244" spans="1:5" ht="12.75">
      <c r="A244" s="35" t="s">
        <v>54</v>
      </c>
      <c r="E244" s="39" t="s">
        <v>5</v>
      </c>
    </row>
    <row r="245" spans="1:5" ht="12.75">
      <c r="A245" s="35" t="s">
        <v>55</v>
      </c>
      <c r="E245" s="40" t="s">
        <v>1336</v>
      </c>
    </row>
    <row r="246" spans="1:5" ht="12.75">
      <c r="A246" t="s">
        <v>57</v>
      </c>
      <c r="E246" s="39" t="s">
        <v>602</v>
      </c>
    </row>
    <row r="247" spans="1:16" ht="12.75">
      <c r="A247" t="s">
        <v>49</v>
      </c>
      <c s="34" t="s">
        <v>859</v>
      </c>
      <c s="34" t="s">
        <v>1300</v>
      </c>
      <c s="35" t="s">
        <v>5</v>
      </c>
      <c s="6" t="s">
        <v>1301</v>
      </c>
      <c s="36" t="s">
        <v>446</v>
      </c>
      <c s="37">
        <v>16</v>
      </c>
      <c s="36">
        <v>0</v>
      </c>
      <c s="36">
        <f>ROUND(G247*H247,6)</f>
      </c>
      <c r="L247" s="38">
        <v>0</v>
      </c>
      <c s="32">
        <f>ROUND(ROUND(L247,2)*ROUND(G247,3),2)</f>
      </c>
      <c s="36" t="s">
        <v>601</v>
      </c>
      <c>
        <f>(M247*21)/100</f>
      </c>
      <c t="s">
        <v>27</v>
      </c>
    </row>
    <row r="248" spans="1:5" ht="12.75">
      <c r="A248" s="35" t="s">
        <v>54</v>
      </c>
      <c r="E248" s="39" t="s">
        <v>5</v>
      </c>
    </row>
    <row r="249" spans="1:5" ht="12.75">
      <c r="A249" s="35" t="s">
        <v>55</v>
      </c>
      <c r="E249" s="40" t="s">
        <v>1337</v>
      </c>
    </row>
    <row r="250" spans="1:5" ht="12.75">
      <c r="A250" t="s">
        <v>57</v>
      </c>
      <c r="E250" s="39" t="s">
        <v>602</v>
      </c>
    </row>
    <row r="251" spans="1:16" ht="12.75">
      <c r="A251" t="s">
        <v>49</v>
      </c>
      <c s="34" t="s">
        <v>862</v>
      </c>
      <c s="34" t="s">
        <v>1304</v>
      </c>
      <c s="35" t="s">
        <v>5</v>
      </c>
      <c s="6" t="s">
        <v>1305</v>
      </c>
      <c s="36" t="s">
        <v>446</v>
      </c>
      <c s="37">
        <v>28</v>
      </c>
      <c s="36">
        <v>0</v>
      </c>
      <c s="36">
        <f>ROUND(G251*H251,6)</f>
      </c>
      <c r="L251" s="38">
        <v>0</v>
      </c>
      <c s="32">
        <f>ROUND(ROUND(L251,2)*ROUND(G251,3),2)</f>
      </c>
      <c s="36" t="s">
        <v>601</v>
      </c>
      <c>
        <f>(M251*21)/100</f>
      </c>
      <c t="s">
        <v>27</v>
      </c>
    </row>
    <row r="252" spans="1:5" ht="12.75">
      <c r="A252" s="35" t="s">
        <v>54</v>
      </c>
      <c r="E252" s="39" t="s">
        <v>5</v>
      </c>
    </row>
    <row r="253" spans="1:5" ht="12.75">
      <c r="A253" s="35" t="s">
        <v>55</v>
      </c>
      <c r="E253" s="40" t="s">
        <v>1338</v>
      </c>
    </row>
    <row r="254" spans="1:5" ht="12.75">
      <c r="A254" t="s">
        <v>57</v>
      </c>
      <c r="E254" s="39" t="s">
        <v>602</v>
      </c>
    </row>
    <row r="255" spans="1:13" ht="12.75">
      <c r="A255" t="s">
        <v>46</v>
      </c>
      <c r="C255" s="31" t="s">
        <v>913</v>
      </c>
      <c r="E255" s="33" t="s">
        <v>1339</v>
      </c>
      <c r="J255" s="32">
        <f>0</f>
      </c>
      <c s="32">
        <f>0</f>
      </c>
      <c s="32">
        <f>0+L256+L260+L264+L268</f>
      </c>
      <c s="32">
        <f>0+M256+M260+M264+M268</f>
      </c>
    </row>
    <row r="256" spans="1:16" ht="12.75">
      <c r="A256" t="s">
        <v>49</v>
      </c>
      <c s="34" t="s">
        <v>865</v>
      </c>
      <c s="34" t="s">
        <v>1340</v>
      </c>
      <c s="35" t="s">
        <v>5</v>
      </c>
      <c s="6" t="s">
        <v>1341</v>
      </c>
      <c s="36" t="s">
        <v>446</v>
      </c>
      <c s="37">
        <v>97</v>
      </c>
      <c s="36">
        <v>0</v>
      </c>
      <c s="36">
        <f>ROUND(G256*H256,6)</f>
      </c>
      <c r="L256" s="38">
        <v>0</v>
      </c>
      <c s="32">
        <f>ROUND(ROUND(L256,2)*ROUND(G256,3),2)</f>
      </c>
      <c s="36" t="s">
        <v>601</v>
      </c>
      <c>
        <f>(M256*21)/100</f>
      </c>
      <c t="s">
        <v>27</v>
      </c>
    </row>
    <row r="257" spans="1:5" ht="12.75">
      <c r="A257" s="35" t="s">
        <v>54</v>
      </c>
      <c r="E257" s="39" t="s">
        <v>5</v>
      </c>
    </row>
    <row r="258" spans="1:5" ht="12.75">
      <c r="A258" s="35" t="s">
        <v>55</v>
      </c>
      <c r="E258" s="40" t="s">
        <v>1342</v>
      </c>
    </row>
    <row r="259" spans="1:5" ht="12.75">
      <c r="A259" t="s">
        <v>57</v>
      </c>
      <c r="E259" s="39" t="s">
        <v>602</v>
      </c>
    </row>
    <row r="260" spans="1:16" ht="12.75">
      <c r="A260" t="s">
        <v>49</v>
      </c>
      <c s="34" t="s">
        <v>868</v>
      </c>
      <c s="34" t="s">
        <v>1343</v>
      </c>
      <c s="35" t="s">
        <v>5</v>
      </c>
      <c s="6" t="s">
        <v>1344</v>
      </c>
      <c s="36" t="s">
        <v>446</v>
      </c>
      <c s="37">
        <v>97</v>
      </c>
      <c s="36">
        <v>0</v>
      </c>
      <c s="36">
        <f>ROUND(G260*H260,6)</f>
      </c>
      <c r="L260" s="38">
        <v>0</v>
      </c>
      <c s="32">
        <f>ROUND(ROUND(L260,2)*ROUND(G260,3),2)</f>
      </c>
      <c s="36" t="s">
        <v>601</v>
      </c>
      <c>
        <f>(M260*21)/100</f>
      </c>
      <c t="s">
        <v>27</v>
      </c>
    </row>
    <row r="261" spans="1:5" ht="12.75">
      <c r="A261" s="35" t="s">
        <v>54</v>
      </c>
      <c r="E261" s="39" t="s">
        <v>5</v>
      </c>
    </row>
    <row r="262" spans="1:5" ht="12.75">
      <c r="A262" s="35" t="s">
        <v>55</v>
      </c>
      <c r="E262" s="40" t="s">
        <v>1342</v>
      </c>
    </row>
    <row r="263" spans="1:5" ht="12.75">
      <c r="A263" t="s">
        <v>57</v>
      </c>
      <c r="E263" s="39" t="s">
        <v>602</v>
      </c>
    </row>
    <row r="264" spans="1:16" ht="12.75">
      <c r="A264" t="s">
        <v>49</v>
      </c>
      <c s="34" t="s">
        <v>871</v>
      </c>
      <c s="34" t="s">
        <v>1117</v>
      </c>
      <c s="35" t="s">
        <v>5</v>
      </c>
      <c s="6" t="s">
        <v>1118</v>
      </c>
      <c s="36" t="s">
        <v>446</v>
      </c>
      <c s="37">
        <v>29</v>
      </c>
      <c s="36">
        <v>0</v>
      </c>
      <c s="36">
        <f>ROUND(G264*H264,6)</f>
      </c>
      <c r="L264" s="38">
        <v>0</v>
      </c>
      <c s="32">
        <f>ROUND(ROUND(L264,2)*ROUND(G264,3),2)</f>
      </c>
      <c s="36" t="s">
        <v>601</v>
      </c>
      <c>
        <f>(M264*21)/100</f>
      </c>
      <c t="s">
        <v>27</v>
      </c>
    </row>
    <row r="265" spans="1:5" ht="12.75">
      <c r="A265" s="35" t="s">
        <v>54</v>
      </c>
      <c r="E265" s="39" t="s">
        <v>5</v>
      </c>
    </row>
    <row r="266" spans="1:5" ht="12.75">
      <c r="A266" s="35" t="s">
        <v>55</v>
      </c>
      <c r="E266" s="40" t="s">
        <v>1345</v>
      </c>
    </row>
    <row r="267" spans="1:5" ht="12.75">
      <c r="A267" t="s">
        <v>57</v>
      </c>
      <c r="E267" s="39" t="s">
        <v>602</v>
      </c>
    </row>
    <row r="268" spans="1:16" ht="12.75">
      <c r="A268" t="s">
        <v>49</v>
      </c>
      <c s="34" t="s">
        <v>874</v>
      </c>
      <c s="34" t="s">
        <v>1121</v>
      </c>
      <c s="35" t="s">
        <v>5</v>
      </c>
      <c s="6" t="s">
        <v>1122</v>
      </c>
      <c s="36" t="s">
        <v>446</v>
      </c>
      <c s="37">
        <v>29</v>
      </c>
      <c s="36">
        <v>0</v>
      </c>
      <c s="36">
        <f>ROUND(G268*H268,6)</f>
      </c>
      <c r="L268" s="38">
        <v>0</v>
      </c>
      <c s="32">
        <f>ROUND(ROUND(L268,2)*ROUND(G268,3),2)</f>
      </c>
      <c s="36" t="s">
        <v>601</v>
      </c>
      <c>
        <f>(M268*21)/100</f>
      </c>
      <c t="s">
        <v>27</v>
      </c>
    </row>
    <row r="269" spans="1:5" ht="12.75">
      <c r="A269" s="35" t="s">
        <v>54</v>
      </c>
      <c r="E269" s="39" t="s">
        <v>5</v>
      </c>
    </row>
    <row r="270" spans="1:5" ht="12.75">
      <c r="A270" s="35" t="s">
        <v>55</v>
      </c>
      <c r="E270" s="40" t="s">
        <v>1345</v>
      </c>
    </row>
    <row r="271" spans="1:5" ht="12.75">
      <c r="A271" t="s">
        <v>57</v>
      </c>
      <c r="E271" s="39" t="s">
        <v>602</v>
      </c>
    </row>
    <row r="272" spans="1:13" ht="12.75">
      <c r="A272" t="s">
        <v>46</v>
      </c>
      <c r="C272" s="31" t="s">
        <v>1346</v>
      </c>
      <c r="E272" s="33" t="s">
        <v>1347</v>
      </c>
      <c r="J272" s="32">
        <f>0</f>
      </c>
      <c s="32">
        <f>0</f>
      </c>
      <c s="32">
        <f>0+L273+L277+L281+L285+L289</f>
      </c>
      <c s="32">
        <f>0+M273+M277+M281+M285+M289</f>
      </c>
    </row>
    <row r="273" spans="1:16" ht="12.75">
      <c r="A273" t="s">
        <v>49</v>
      </c>
      <c s="34" t="s">
        <v>877</v>
      </c>
      <c s="34" t="s">
        <v>1348</v>
      </c>
      <c s="35" t="s">
        <v>5</v>
      </c>
      <c s="6" t="s">
        <v>1349</v>
      </c>
      <c s="36" t="s">
        <v>644</v>
      </c>
      <c s="37">
        <v>55.2</v>
      </c>
      <c s="36">
        <v>0</v>
      </c>
      <c s="36">
        <f>ROUND(G273*H273,6)</f>
      </c>
      <c r="L273" s="38">
        <v>0</v>
      </c>
      <c s="32">
        <f>ROUND(ROUND(L273,2)*ROUND(G273,3),2)</f>
      </c>
      <c s="36" t="s">
        <v>601</v>
      </c>
      <c>
        <f>(M273*21)/100</f>
      </c>
      <c t="s">
        <v>27</v>
      </c>
    </row>
    <row r="274" spans="1:5" ht="12.75">
      <c r="A274" s="35" t="s">
        <v>54</v>
      </c>
      <c r="E274" s="39" t="s">
        <v>5</v>
      </c>
    </row>
    <row r="275" spans="1:5" ht="12.75">
      <c r="A275" s="35" t="s">
        <v>55</v>
      </c>
      <c r="E275" s="40" t="s">
        <v>1350</v>
      </c>
    </row>
    <row r="276" spans="1:5" ht="12.75">
      <c r="A276" t="s">
        <v>57</v>
      </c>
      <c r="E276" s="39" t="s">
        <v>602</v>
      </c>
    </row>
    <row r="277" spans="1:16" ht="12.75">
      <c r="A277" t="s">
        <v>49</v>
      </c>
      <c s="34" t="s">
        <v>881</v>
      </c>
      <c s="34" t="s">
        <v>1351</v>
      </c>
      <c s="35" t="s">
        <v>5</v>
      </c>
      <c s="6" t="s">
        <v>1352</v>
      </c>
      <c s="36" t="s">
        <v>446</v>
      </c>
      <c s="37">
        <v>2</v>
      </c>
      <c s="36">
        <v>0</v>
      </c>
      <c s="36">
        <f>ROUND(G277*H277,6)</f>
      </c>
      <c r="L277" s="38">
        <v>0</v>
      </c>
      <c s="32">
        <f>ROUND(ROUND(L277,2)*ROUND(G277,3),2)</f>
      </c>
      <c s="36" t="s">
        <v>601</v>
      </c>
      <c>
        <f>(M277*21)/100</f>
      </c>
      <c t="s">
        <v>27</v>
      </c>
    </row>
    <row r="278" spans="1:5" ht="12.75">
      <c r="A278" s="35" t="s">
        <v>54</v>
      </c>
      <c r="E278" s="39" t="s">
        <v>5</v>
      </c>
    </row>
    <row r="279" spans="1:5" ht="12.75">
      <c r="A279" s="35" t="s">
        <v>55</v>
      </c>
      <c r="E279" s="40" t="s">
        <v>1353</v>
      </c>
    </row>
    <row r="280" spans="1:5" ht="12.75">
      <c r="A280" t="s">
        <v>57</v>
      </c>
      <c r="E280" s="39" t="s">
        <v>602</v>
      </c>
    </row>
    <row r="281" spans="1:16" ht="12.75">
      <c r="A281" t="s">
        <v>49</v>
      </c>
      <c s="34" t="s">
        <v>884</v>
      </c>
      <c s="34" t="s">
        <v>1354</v>
      </c>
      <c s="35" t="s">
        <v>5</v>
      </c>
      <c s="6" t="s">
        <v>1355</v>
      </c>
      <c s="36" t="s">
        <v>446</v>
      </c>
      <c s="37">
        <v>3</v>
      </c>
      <c s="36">
        <v>0</v>
      </c>
      <c s="36">
        <f>ROUND(G281*H281,6)</f>
      </c>
      <c r="L281" s="38">
        <v>0</v>
      </c>
      <c s="32">
        <f>ROUND(ROUND(L281,2)*ROUND(G281,3),2)</f>
      </c>
      <c s="36" t="s">
        <v>601</v>
      </c>
      <c>
        <f>(M281*21)/100</f>
      </c>
      <c t="s">
        <v>27</v>
      </c>
    </row>
    <row r="282" spans="1:5" ht="12.75">
      <c r="A282" s="35" t="s">
        <v>54</v>
      </c>
      <c r="E282" s="39" t="s">
        <v>5</v>
      </c>
    </row>
    <row r="283" spans="1:5" ht="12.75">
      <c r="A283" s="35" t="s">
        <v>55</v>
      </c>
      <c r="E283" s="40" t="s">
        <v>1356</v>
      </c>
    </row>
    <row r="284" spans="1:5" ht="12.75">
      <c r="A284" t="s">
        <v>57</v>
      </c>
      <c r="E284" s="39" t="s">
        <v>602</v>
      </c>
    </row>
    <row r="285" spans="1:16" ht="12.75">
      <c r="A285" t="s">
        <v>49</v>
      </c>
      <c s="34" t="s">
        <v>888</v>
      </c>
      <c s="34" t="s">
        <v>1125</v>
      </c>
      <c s="35" t="s">
        <v>5</v>
      </c>
      <c s="6" t="s">
        <v>1126</v>
      </c>
      <c s="36" t="s">
        <v>1040</v>
      </c>
      <c s="37">
        <v>3957.02</v>
      </c>
      <c s="36">
        <v>0</v>
      </c>
      <c s="36">
        <f>ROUND(G285*H285,6)</f>
      </c>
      <c r="L285" s="38">
        <v>0</v>
      </c>
      <c s="32">
        <f>ROUND(ROUND(L285,2)*ROUND(G285,3),2)</f>
      </c>
      <c s="36" t="s">
        <v>1322</v>
      </c>
      <c>
        <f>(M285*21)/100</f>
      </c>
      <c t="s">
        <v>27</v>
      </c>
    </row>
    <row r="286" spans="1:5" ht="12.75">
      <c r="A286" s="35" t="s">
        <v>54</v>
      </c>
      <c r="E286" s="39" t="s">
        <v>5</v>
      </c>
    </row>
    <row r="287" spans="1:5" ht="12.75">
      <c r="A287" s="35" t="s">
        <v>55</v>
      </c>
      <c r="E287" s="40" t="s">
        <v>1357</v>
      </c>
    </row>
    <row r="288" spans="1:5" ht="204">
      <c r="A288" t="s">
        <v>57</v>
      </c>
      <c r="E288" s="39" t="s">
        <v>1358</v>
      </c>
    </row>
    <row r="289" spans="1:16" ht="12.75">
      <c r="A289" t="s">
        <v>49</v>
      </c>
      <c s="34" t="s">
        <v>892</v>
      </c>
      <c s="34" t="s">
        <v>1359</v>
      </c>
      <c s="35" t="s">
        <v>5</v>
      </c>
      <c s="6" t="s">
        <v>1360</v>
      </c>
      <c s="36" t="s">
        <v>649</v>
      </c>
      <c s="37">
        <v>8675.4</v>
      </c>
      <c s="36">
        <v>0</v>
      </c>
      <c s="36">
        <f>ROUND(G289*H289,6)</f>
      </c>
      <c r="L289" s="38">
        <v>0</v>
      </c>
      <c s="32">
        <f>ROUND(ROUND(L289,2)*ROUND(G289,3),2)</f>
      </c>
      <c s="36" t="s">
        <v>1322</v>
      </c>
      <c>
        <f>(M289*21)/100</f>
      </c>
      <c t="s">
        <v>27</v>
      </c>
    </row>
    <row r="290" spans="1:5" ht="12.75">
      <c r="A290" s="35" t="s">
        <v>54</v>
      </c>
      <c r="E290" s="39" t="s">
        <v>5</v>
      </c>
    </row>
    <row r="291" spans="1:5" ht="12.75">
      <c r="A291" s="35" t="s">
        <v>55</v>
      </c>
      <c r="E291" s="40" t="s">
        <v>1361</v>
      </c>
    </row>
    <row r="292" spans="1:5" ht="140.25">
      <c r="A292" t="s">
        <v>57</v>
      </c>
      <c r="E292" s="39" t="s">
        <v>1362</v>
      </c>
    </row>
    <row r="293" spans="1:13" ht="12.75">
      <c r="A293" t="s">
        <v>46</v>
      </c>
      <c r="C293" s="31" t="s">
        <v>1130</v>
      </c>
      <c r="E293" s="33" t="s">
        <v>1363</v>
      </c>
      <c r="J293" s="32">
        <f>0</f>
      </c>
      <c s="32">
        <f>0</f>
      </c>
      <c s="32">
        <f>0+L294+L298+L302+L306+L310+L314+L318+L322+L326+L330+L334+L338+L342+L346+L350</f>
      </c>
      <c s="32">
        <f>0+M294+M298+M302+M306+M310+M314+M318+M322+M326+M330+M334+M338+M342+M346+M350</f>
      </c>
    </row>
    <row r="294" spans="1:16" ht="12.75">
      <c r="A294" t="s">
        <v>49</v>
      </c>
      <c s="34" t="s">
        <v>895</v>
      </c>
      <c s="34" t="s">
        <v>1138</v>
      </c>
      <c s="35" t="s">
        <v>5</v>
      </c>
      <c s="6" t="s">
        <v>1139</v>
      </c>
      <c s="36" t="s">
        <v>1040</v>
      </c>
      <c s="37">
        <v>13409.655</v>
      </c>
      <c s="36">
        <v>0</v>
      </c>
      <c s="36">
        <f>ROUND(G294*H294,6)</f>
      </c>
      <c r="L294" s="38">
        <v>0</v>
      </c>
      <c s="32">
        <f>ROUND(ROUND(L294,2)*ROUND(G294,3),2)</f>
      </c>
      <c s="36" t="s">
        <v>601</v>
      </c>
      <c>
        <f>(M294*21)/100</f>
      </c>
      <c t="s">
        <v>27</v>
      </c>
    </row>
    <row r="295" spans="1:5" ht="12.75">
      <c r="A295" s="35" t="s">
        <v>54</v>
      </c>
      <c r="E295" s="39" t="s">
        <v>5</v>
      </c>
    </row>
    <row r="296" spans="1:5" ht="76.5">
      <c r="A296" s="35" t="s">
        <v>55</v>
      </c>
      <c r="E296" s="40" t="s">
        <v>1364</v>
      </c>
    </row>
    <row r="297" spans="1:5" ht="12.75">
      <c r="A297" t="s">
        <v>57</v>
      </c>
      <c r="E297" s="39" t="s">
        <v>602</v>
      </c>
    </row>
    <row r="298" spans="1:16" ht="25.5">
      <c r="A298" t="s">
        <v>49</v>
      </c>
      <c s="34" t="s">
        <v>639</v>
      </c>
      <c s="34" t="s">
        <v>1145</v>
      </c>
      <c s="35" t="s">
        <v>5</v>
      </c>
      <c s="6" t="s">
        <v>1146</v>
      </c>
      <c s="36" t="s">
        <v>1143</v>
      </c>
      <c s="37">
        <v>60626.328</v>
      </c>
      <c s="36">
        <v>0</v>
      </c>
      <c s="36">
        <f>ROUND(G298*H298,6)</f>
      </c>
      <c r="L298" s="38">
        <v>0</v>
      </c>
      <c s="32">
        <f>ROUND(ROUND(L298,2)*ROUND(G298,3),2)</f>
      </c>
      <c s="36" t="s">
        <v>601</v>
      </c>
      <c>
        <f>(M298*21)/100</f>
      </c>
      <c t="s">
        <v>27</v>
      </c>
    </row>
    <row r="299" spans="1:5" ht="12.75">
      <c r="A299" s="35" t="s">
        <v>54</v>
      </c>
      <c r="E299" s="39" t="s">
        <v>5</v>
      </c>
    </row>
    <row r="300" spans="1:5" ht="12.75">
      <c r="A300" s="35" t="s">
        <v>55</v>
      </c>
      <c r="E300" s="40" t="s">
        <v>1365</v>
      </c>
    </row>
    <row r="301" spans="1:5" ht="12.75">
      <c r="A301" t="s">
        <v>57</v>
      </c>
      <c r="E301" s="39" t="s">
        <v>602</v>
      </c>
    </row>
    <row r="302" spans="1:16" ht="25.5">
      <c r="A302" t="s">
        <v>49</v>
      </c>
      <c s="34" t="s">
        <v>900</v>
      </c>
      <c s="34" t="s">
        <v>1141</v>
      </c>
      <c s="35" t="s">
        <v>5</v>
      </c>
      <c s="6" t="s">
        <v>1142</v>
      </c>
      <c s="36" t="s">
        <v>1143</v>
      </c>
      <c s="37">
        <v>11453.967</v>
      </c>
      <c s="36">
        <v>0</v>
      </c>
      <c s="36">
        <f>ROUND(G302*H302,6)</f>
      </c>
      <c r="L302" s="38">
        <v>0</v>
      </c>
      <c s="32">
        <f>ROUND(ROUND(L302,2)*ROUND(G302,3),2)</f>
      </c>
      <c s="36" t="s">
        <v>601</v>
      </c>
      <c>
        <f>(M302*21)/100</f>
      </c>
      <c t="s">
        <v>27</v>
      </c>
    </row>
    <row r="303" spans="1:5" ht="12.75">
      <c r="A303" s="35" t="s">
        <v>54</v>
      </c>
      <c r="E303" s="39" t="s">
        <v>5</v>
      </c>
    </row>
    <row r="304" spans="1:5" ht="12.75">
      <c r="A304" s="35" t="s">
        <v>55</v>
      </c>
      <c r="E304" s="40" t="s">
        <v>1366</v>
      </c>
    </row>
    <row r="305" spans="1:5" ht="12.75">
      <c r="A305" t="s">
        <v>57</v>
      </c>
      <c r="E305" s="39" t="s">
        <v>602</v>
      </c>
    </row>
    <row r="306" spans="1:16" ht="12.75">
      <c r="A306" t="s">
        <v>49</v>
      </c>
      <c s="34" t="s">
        <v>904</v>
      </c>
      <c s="34" t="s">
        <v>1367</v>
      </c>
      <c s="35" t="s">
        <v>5</v>
      </c>
      <c s="6" t="s">
        <v>1368</v>
      </c>
      <c s="36" t="s">
        <v>1143</v>
      </c>
      <c s="37">
        <v>159861.393</v>
      </c>
      <c s="36">
        <v>0</v>
      </c>
      <c s="36">
        <f>ROUND(G306*H306,6)</f>
      </c>
      <c r="L306" s="38">
        <v>0</v>
      </c>
      <c s="32">
        <f>ROUND(ROUND(L306,2)*ROUND(G306,3),2)</f>
      </c>
      <c s="36" t="s">
        <v>601</v>
      </c>
      <c>
        <f>(M306*21)/100</f>
      </c>
      <c t="s">
        <v>27</v>
      </c>
    </row>
    <row r="307" spans="1:5" ht="12.75">
      <c r="A307" s="35" t="s">
        <v>54</v>
      </c>
      <c r="E307" s="39" t="s">
        <v>5</v>
      </c>
    </row>
    <row r="308" spans="1:5" ht="12.75">
      <c r="A308" s="35" t="s">
        <v>55</v>
      </c>
      <c r="E308" s="40" t="s">
        <v>1369</v>
      </c>
    </row>
    <row r="309" spans="1:5" ht="12.75">
      <c r="A309" t="s">
        <v>57</v>
      </c>
      <c r="E309" s="39" t="s">
        <v>602</v>
      </c>
    </row>
    <row r="310" spans="1:16" ht="25.5">
      <c r="A310" t="s">
        <v>49</v>
      </c>
      <c s="34" t="s">
        <v>908</v>
      </c>
      <c s="34" t="s">
        <v>1370</v>
      </c>
      <c s="35" t="s">
        <v>5</v>
      </c>
      <c s="6" t="s">
        <v>1371</v>
      </c>
      <c s="36" t="s">
        <v>644</v>
      </c>
      <c s="37">
        <v>5997.9</v>
      </c>
      <c s="36">
        <v>0</v>
      </c>
      <c s="36">
        <f>ROUND(G310*H310,6)</f>
      </c>
      <c r="L310" s="38">
        <v>0</v>
      </c>
      <c s="32">
        <f>ROUND(ROUND(L310,2)*ROUND(G310,3),2)</f>
      </c>
      <c s="36" t="s">
        <v>601</v>
      </c>
      <c>
        <f>(M310*21)/100</f>
      </c>
      <c t="s">
        <v>27</v>
      </c>
    </row>
    <row r="311" spans="1:5" ht="12.75">
      <c r="A311" s="35" t="s">
        <v>54</v>
      </c>
      <c r="E311" s="39" t="s">
        <v>5</v>
      </c>
    </row>
    <row r="312" spans="1:5" ht="38.25">
      <c r="A312" s="35" t="s">
        <v>55</v>
      </c>
      <c r="E312" s="40" t="s">
        <v>1372</v>
      </c>
    </row>
    <row r="313" spans="1:5" ht="12.75">
      <c r="A313" t="s">
        <v>57</v>
      </c>
      <c r="E313" s="39" t="s">
        <v>602</v>
      </c>
    </row>
    <row r="314" spans="1:16" ht="25.5">
      <c r="A314" t="s">
        <v>49</v>
      </c>
      <c s="34" t="s">
        <v>672</v>
      </c>
      <c s="34" t="s">
        <v>1373</v>
      </c>
      <c s="35" t="s">
        <v>5</v>
      </c>
      <c s="6" t="s">
        <v>1374</v>
      </c>
      <c s="36" t="s">
        <v>1062</v>
      </c>
      <c s="37">
        <v>27492.986</v>
      </c>
      <c s="36">
        <v>0</v>
      </c>
      <c s="36">
        <f>ROUND(G314*H314,6)</f>
      </c>
      <c r="L314" s="38">
        <v>0</v>
      </c>
      <c s="32">
        <f>ROUND(ROUND(L314,2)*ROUND(G314,3),2)</f>
      </c>
      <c s="36" t="s">
        <v>601</v>
      </c>
      <c>
        <f>(M314*21)/100</f>
      </c>
      <c t="s">
        <v>27</v>
      </c>
    </row>
    <row r="315" spans="1:5" ht="12.75">
      <c r="A315" s="35" t="s">
        <v>54</v>
      </c>
      <c r="E315" s="39" t="s">
        <v>5</v>
      </c>
    </row>
    <row r="316" spans="1:5" ht="204">
      <c r="A316" s="35" t="s">
        <v>55</v>
      </c>
      <c r="E316" s="40" t="s">
        <v>1375</v>
      </c>
    </row>
    <row r="317" spans="1:5" ht="12.75">
      <c r="A317" t="s">
        <v>57</v>
      </c>
      <c r="E317" s="39" t="s">
        <v>602</v>
      </c>
    </row>
    <row r="318" spans="1:16" ht="25.5">
      <c r="A318" t="s">
        <v>49</v>
      </c>
      <c s="34" t="s">
        <v>913</v>
      </c>
      <c s="34" t="s">
        <v>1376</v>
      </c>
      <c s="35" t="s">
        <v>5</v>
      </c>
      <c s="6" t="s">
        <v>1377</v>
      </c>
      <c s="36" t="s">
        <v>644</v>
      </c>
      <c s="37">
        <v>1005.8</v>
      </c>
      <c s="36">
        <v>0</v>
      </c>
      <c s="36">
        <f>ROUND(G318*H318,6)</f>
      </c>
      <c r="L318" s="38">
        <v>0</v>
      </c>
      <c s="32">
        <f>ROUND(ROUND(L318,2)*ROUND(G318,3),2)</f>
      </c>
      <c s="36" t="s">
        <v>601</v>
      </c>
      <c>
        <f>(M318*21)/100</f>
      </c>
      <c t="s">
        <v>27</v>
      </c>
    </row>
    <row r="319" spans="1:5" ht="12.75">
      <c r="A319" s="35" t="s">
        <v>54</v>
      </c>
      <c r="E319" s="39" t="s">
        <v>5</v>
      </c>
    </row>
    <row r="320" spans="1:5" ht="38.25">
      <c r="A320" s="35" t="s">
        <v>55</v>
      </c>
      <c r="E320" s="40" t="s">
        <v>1378</v>
      </c>
    </row>
    <row r="321" spans="1:5" ht="12.75">
      <c r="A321" t="s">
        <v>57</v>
      </c>
      <c r="E321" s="39" t="s">
        <v>602</v>
      </c>
    </row>
    <row r="322" spans="1:16" ht="25.5">
      <c r="A322" t="s">
        <v>49</v>
      </c>
      <c s="34" t="s">
        <v>916</v>
      </c>
      <c s="34" t="s">
        <v>1135</v>
      </c>
      <c s="35" t="s">
        <v>5</v>
      </c>
      <c s="6" t="s">
        <v>1379</v>
      </c>
      <c s="36" t="s">
        <v>1062</v>
      </c>
      <c s="37">
        <v>3141.288</v>
      </c>
      <c s="36">
        <v>0</v>
      </c>
      <c s="36">
        <f>ROUND(G322*H322,6)</f>
      </c>
      <c r="L322" s="38">
        <v>0</v>
      </c>
      <c s="32">
        <f>ROUND(ROUND(L322,2)*ROUND(G322,3),2)</f>
      </c>
      <c s="36" t="s">
        <v>601</v>
      </c>
      <c>
        <f>(M322*21)/100</f>
      </c>
      <c t="s">
        <v>27</v>
      </c>
    </row>
    <row r="323" spans="1:5" ht="12.75">
      <c r="A323" s="35" t="s">
        <v>54</v>
      </c>
      <c r="E323" s="39" t="s">
        <v>5</v>
      </c>
    </row>
    <row r="324" spans="1:5" ht="127.5">
      <c r="A324" s="35" t="s">
        <v>55</v>
      </c>
      <c r="E324" s="40" t="s">
        <v>1380</v>
      </c>
    </row>
    <row r="325" spans="1:5" ht="12.75">
      <c r="A325" t="s">
        <v>57</v>
      </c>
      <c r="E325" s="39" t="s">
        <v>602</v>
      </c>
    </row>
    <row r="326" spans="1:16" ht="25.5">
      <c r="A326" t="s">
        <v>49</v>
      </c>
      <c s="34" t="s">
        <v>920</v>
      </c>
      <c s="34" t="s">
        <v>1381</v>
      </c>
      <c s="35" t="s">
        <v>5</v>
      </c>
      <c s="6" t="s">
        <v>1382</v>
      </c>
      <c s="36" t="s">
        <v>644</v>
      </c>
      <c s="37">
        <v>141</v>
      </c>
      <c s="36">
        <v>0</v>
      </c>
      <c s="36">
        <f>ROUND(G326*H326,6)</f>
      </c>
      <c r="L326" s="38">
        <v>0</v>
      </c>
      <c s="32">
        <f>ROUND(ROUND(L326,2)*ROUND(G326,3),2)</f>
      </c>
      <c s="36" t="s">
        <v>601</v>
      </c>
      <c>
        <f>(M326*21)/100</f>
      </c>
      <c t="s">
        <v>27</v>
      </c>
    </row>
    <row r="327" spans="1:5" ht="12.75">
      <c r="A327" s="35" t="s">
        <v>54</v>
      </c>
      <c r="E327" s="39" t="s">
        <v>5</v>
      </c>
    </row>
    <row r="328" spans="1:5" ht="12.75">
      <c r="A328" s="35" t="s">
        <v>55</v>
      </c>
      <c r="E328" s="40" t="s">
        <v>1383</v>
      </c>
    </row>
    <row r="329" spans="1:5" ht="12.75">
      <c r="A329" t="s">
        <v>57</v>
      </c>
      <c r="E329" s="39" t="s">
        <v>602</v>
      </c>
    </row>
    <row r="330" spans="1:16" ht="25.5">
      <c r="A330" t="s">
        <v>49</v>
      </c>
      <c s="34" t="s">
        <v>923</v>
      </c>
      <c s="34" t="s">
        <v>1384</v>
      </c>
      <c s="35" t="s">
        <v>5</v>
      </c>
      <c s="6" t="s">
        <v>1385</v>
      </c>
      <c s="36" t="s">
        <v>1062</v>
      </c>
      <c s="37">
        <v>47.13</v>
      </c>
      <c s="36">
        <v>0</v>
      </c>
      <c s="36">
        <f>ROUND(G330*H330,6)</f>
      </c>
      <c r="L330" s="38">
        <v>0</v>
      </c>
      <c s="32">
        <f>ROUND(ROUND(L330,2)*ROUND(G330,3),2)</f>
      </c>
      <c s="36" t="s">
        <v>601</v>
      </c>
      <c>
        <f>(M330*21)/100</f>
      </c>
      <c t="s">
        <v>27</v>
      </c>
    </row>
    <row r="331" spans="1:5" ht="12.75">
      <c r="A331" s="35" t="s">
        <v>54</v>
      </c>
      <c r="E331" s="39" t="s">
        <v>5</v>
      </c>
    </row>
    <row r="332" spans="1:5" ht="127.5">
      <c r="A332" s="35" t="s">
        <v>55</v>
      </c>
      <c r="E332" s="40" t="s">
        <v>1386</v>
      </c>
    </row>
    <row r="333" spans="1:5" ht="12.75">
      <c r="A333" t="s">
        <v>57</v>
      </c>
      <c r="E333" s="39" t="s">
        <v>602</v>
      </c>
    </row>
    <row r="334" spans="1:16" ht="25.5">
      <c r="A334" t="s">
        <v>49</v>
      </c>
      <c s="34" t="s">
        <v>926</v>
      </c>
      <c s="34" t="s">
        <v>1387</v>
      </c>
      <c s="35" t="s">
        <v>5</v>
      </c>
      <c s="6" t="s">
        <v>1388</v>
      </c>
      <c s="36" t="s">
        <v>1062</v>
      </c>
      <c s="37">
        <v>1267.008</v>
      </c>
      <c s="36">
        <v>0</v>
      </c>
      <c s="36">
        <f>ROUND(G334*H334,6)</f>
      </c>
      <c r="L334" s="38">
        <v>0</v>
      </c>
      <c s="32">
        <f>ROUND(ROUND(L334,2)*ROUND(G334,3),2)</f>
      </c>
      <c s="36" t="s">
        <v>601</v>
      </c>
      <c>
        <f>(M334*21)/100</f>
      </c>
      <c t="s">
        <v>27</v>
      </c>
    </row>
    <row r="335" spans="1:5" ht="12.75">
      <c r="A335" s="35" t="s">
        <v>54</v>
      </c>
      <c r="E335" s="39" t="s">
        <v>5</v>
      </c>
    </row>
    <row r="336" spans="1:5" ht="191.25">
      <c r="A336" s="35" t="s">
        <v>55</v>
      </c>
      <c r="E336" s="40" t="s">
        <v>1389</v>
      </c>
    </row>
    <row r="337" spans="1:5" ht="12.75">
      <c r="A337" t="s">
        <v>57</v>
      </c>
      <c r="E337" s="39" t="s">
        <v>602</v>
      </c>
    </row>
    <row r="338" spans="1:16" ht="38.25">
      <c r="A338" t="s">
        <v>49</v>
      </c>
      <c s="34" t="s">
        <v>930</v>
      </c>
      <c s="34" t="s">
        <v>1390</v>
      </c>
      <c s="35" t="s">
        <v>5</v>
      </c>
      <c s="6" t="s">
        <v>1391</v>
      </c>
      <c s="36" t="s">
        <v>644</v>
      </c>
      <c s="37">
        <v>908.502</v>
      </c>
      <c s="36">
        <v>0</v>
      </c>
      <c s="36">
        <f>ROUND(G338*H338,6)</f>
      </c>
      <c r="L338" s="38">
        <v>0</v>
      </c>
      <c s="32">
        <f>ROUND(ROUND(L338,2)*ROUND(G338,3),2)</f>
      </c>
      <c s="36" t="s">
        <v>601</v>
      </c>
      <c>
        <f>(M338*21)/100</f>
      </c>
      <c t="s">
        <v>27</v>
      </c>
    </row>
    <row r="339" spans="1:5" ht="12.75">
      <c r="A339" s="35" t="s">
        <v>54</v>
      </c>
      <c r="E339" s="39" t="s">
        <v>5</v>
      </c>
    </row>
    <row r="340" spans="1:5" ht="12.75">
      <c r="A340" s="35" t="s">
        <v>55</v>
      </c>
      <c r="E340" s="40" t="s">
        <v>1392</v>
      </c>
    </row>
    <row r="341" spans="1:5" ht="12.75">
      <c r="A341" t="s">
        <v>57</v>
      </c>
      <c r="E341" s="39" t="s">
        <v>602</v>
      </c>
    </row>
    <row r="342" spans="1:16" ht="38.25">
      <c r="A342" t="s">
        <v>49</v>
      </c>
      <c s="34" t="s">
        <v>935</v>
      </c>
      <c s="34" t="s">
        <v>1393</v>
      </c>
      <c s="35" t="s">
        <v>5</v>
      </c>
      <c s="6" t="s">
        <v>1394</v>
      </c>
      <c s="36" t="s">
        <v>1062</v>
      </c>
      <c s="37">
        <v>6778.79</v>
      </c>
      <c s="36">
        <v>0</v>
      </c>
      <c s="36">
        <f>ROUND(G342*H342,6)</f>
      </c>
      <c r="L342" s="38">
        <v>0</v>
      </c>
      <c s="32">
        <f>ROUND(ROUND(L342,2)*ROUND(G342,3),2)</f>
      </c>
      <c s="36" t="s">
        <v>601</v>
      </c>
      <c>
        <f>(M342*21)/100</f>
      </c>
      <c t="s">
        <v>27</v>
      </c>
    </row>
    <row r="343" spans="1:5" ht="12.75">
      <c r="A343" s="35" t="s">
        <v>54</v>
      </c>
      <c r="E343" s="39" t="s">
        <v>5</v>
      </c>
    </row>
    <row r="344" spans="1:5" ht="102">
      <c r="A344" s="35" t="s">
        <v>55</v>
      </c>
      <c r="E344" s="40" t="s">
        <v>1395</v>
      </c>
    </row>
    <row r="345" spans="1:5" ht="12.75">
      <c r="A345" t="s">
        <v>57</v>
      </c>
      <c r="E345" s="39" t="s">
        <v>602</v>
      </c>
    </row>
    <row r="346" spans="1:16" ht="38.25">
      <c r="A346" t="s">
        <v>49</v>
      </c>
      <c s="34" t="s">
        <v>939</v>
      </c>
      <c s="34" t="s">
        <v>1396</v>
      </c>
      <c s="35" t="s">
        <v>5</v>
      </c>
      <c s="6" t="s">
        <v>1397</v>
      </c>
      <c s="36" t="s">
        <v>644</v>
      </c>
      <c s="37">
        <v>53.608</v>
      </c>
      <c s="36">
        <v>0</v>
      </c>
      <c s="36">
        <f>ROUND(G346*H346,6)</f>
      </c>
      <c r="L346" s="38">
        <v>0</v>
      </c>
      <c s="32">
        <f>ROUND(ROUND(L346,2)*ROUND(G346,3),2)</f>
      </c>
      <c s="36" t="s">
        <v>601</v>
      </c>
      <c>
        <f>(M346*21)/100</f>
      </c>
      <c t="s">
        <v>27</v>
      </c>
    </row>
    <row r="347" spans="1:5" ht="12.75">
      <c r="A347" s="35" t="s">
        <v>54</v>
      </c>
      <c r="E347" s="39" t="s">
        <v>5</v>
      </c>
    </row>
    <row r="348" spans="1:5" ht="12.75">
      <c r="A348" s="35" t="s">
        <v>55</v>
      </c>
      <c r="E348" s="40" t="s">
        <v>1398</v>
      </c>
    </row>
    <row r="349" spans="1:5" ht="12.75">
      <c r="A349" t="s">
        <v>57</v>
      </c>
      <c r="E349" s="39" t="s">
        <v>602</v>
      </c>
    </row>
    <row r="350" spans="1:16" ht="38.25">
      <c r="A350" t="s">
        <v>49</v>
      </c>
      <c s="34" t="s">
        <v>1399</v>
      </c>
      <c s="34" t="s">
        <v>1400</v>
      </c>
      <c s="35" t="s">
        <v>5</v>
      </c>
      <c s="6" t="s">
        <v>1401</v>
      </c>
      <c s="36" t="s">
        <v>1062</v>
      </c>
      <c s="37">
        <v>589.248</v>
      </c>
      <c s="36">
        <v>0</v>
      </c>
      <c s="36">
        <f>ROUND(G350*H350,6)</f>
      </c>
      <c r="L350" s="38">
        <v>0</v>
      </c>
      <c s="32">
        <f>ROUND(ROUND(L350,2)*ROUND(G350,3),2)</f>
      </c>
      <c s="36" t="s">
        <v>601</v>
      </c>
      <c>
        <f>(M350*21)/100</f>
      </c>
      <c t="s">
        <v>27</v>
      </c>
    </row>
    <row r="351" spans="1:5" ht="12.75">
      <c r="A351" s="35" t="s">
        <v>54</v>
      </c>
      <c r="E351" s="39" t="s">
        <v>5</v>
      </c>
    </row>
    <row r="352" spans="1:5" ht="76.5">
      <c r="A352" s="35" t="s">
        <v>55</v>
      </c>
      <c r="E352" s="40" t="s">
        <v>1402</v>
      </c>
    </row>
    <row r="353" spans="1:5" ht="12.75">
      <c r="A353" t="s">
        <v>57</v>
      </c>
      <c r="E353" s="39" t="s">
        <v>602</v>
      </c>
    </row>
    <row r="354" spans="1:13" ht="12.75">
      <c r="A354" t="s">
        <v>46</v>
      </c>
      <c r="C354" s="31" t="s">
        <v>1403</v>
      </c>
      <c r="E354" s="33" t="s">
        <v>1404</v>
      </c>
      <c r="J354" s="32">
        <f>0</f>
      </c>
      <c s="32">
        <f>0</f>
      </c>
      <c s="32">
        <f>0+L355+L359+L363+L367+L371+L375+L379+L383+L387+L391+L395+L399+L403+L407+L411+L415+L419+L423+L427</f>
      </c>
      <c s="32">
        <f>0+M355+M359+M363+M367+M371+M375+M379+M383+M387+M391+M395+M399+M403+M407+M411+M415+M419+M423+M427</f>
      </c>
    </row>
    <row r="355" spans="1:16" ht="12.75">
      <c r="A355" t="s">
        <v>49</v>
      </c>
      <c s="34" t="s">
        <v>1405</v>
      </c>
      <c s="34" t="s">
        <v>1100</v>
      </c>
      <c s="35" t="s">
        <v>5</v>
      </c>
      <c s="6" t="s">
        <v>1101</v>
      </c>
      <c s="36" t="s">
        <v>1040</v>
      </c>
      <c s="37">
        <v>2717.779</v>
      </c>
      <c s="36">
        <v>0</v>
      </c>
      <c s="36">
        <f>ROUND(G355*H355,6)</f>
      </c>
      <c r="L355" s="38">
        <v>0</v>
      </c>
      <c s="32">
        <f>ROUND(ROUND(L355,2)*ROUND(G355,3),2)</f>
      </c>
      <c s="36" t="s">
        <v>601</v>
      </c>
      <c>
        <f>(M355*21)/100</f>
      </c>
      <c t="s">
        <v>27</v>
      </c>
    </row>
    <row r="356" spans="1:5" ht="12.75">
      <c r="A356" s="35" t="s">
        <v>54</v>
      </c>
      <c r="E356" s="39" t="s">
        <v>5</v>
      </c>
    </row>
    <row r="357" spans="1:5" ht="12.75">
      <c r="A357" s="35" t="s">
        <v>55</v>
      </c>
      <c r="E357" s="40" t="s">
        <v>1406</v>
      </c>
    </row>
    <row r="358" spans="1:5" ht="12.75">
      <c r="A358" t="s">
        <v>57</v>
      </c>
      <c r="E358" s="39" t="s">
        <v>602</v>
      </c>
    </row>
    <row r="359" spans="1:16" ht="12.75">
      <c r="A359" t="s">
        <v>49</v>
      </c>
      <c s="34" t="s">
        <v>1407</v>
      </c>
      <c s="34" t="s">
        <v>1183</v>
      </c>
      <c s="35" t="s">
        <v>5</v>
      </c>
      <c s="6" t="s">
        <v>1184</v>
      </c>
      <c s="36" t="s">
        <v>1040</v>
      </c>
      <c s="37">
        <v>201.669</v>
      </c>
      <c s="36">
        <v>0</v>
      </c>
      <c s="36">
        <f>ROUND(G359*H359,6)</f>
      </c>
      <c r="L359" s="38">
        <v>0</v>
      </c>
      <c s="32">
        <f>ROUND(ROUND(L359,2)*ROUND(G359,3),2)</f>
      </c>
      <c s="36" t="s">
        <v>601</v>
      </c>
      <c>
        <f>(M359*21)/100</f>
      </c>
      <c t="s">
        <v>27</v>
      </c>
    </row>
    <row r="360" spans="1:5" ht="12.75">
      <c r="A360" s="35" t="s">
        <v>54</v>
      </c>
      <c r="E360" s="39" t="s">
        <v>5</v>
      </c>
    </row>
    <row r="361" spans="1:5" ht="12.75">
      <c r="A361" s="35" t="s">
        <v>55</v>
      </c>
      <c r="E361" s="40" t="s">
        <v>1408</v>
      </c>
    </row>
    <row r="362" spans="1:5" ht="12.75">
      <c r="A362" t="s">
        <v>57</v>
      </c>
      <c r="E362" s="39" t="s">
        <v>602</v>
      </c>
    </row>
    <row r="363" spans="1:16" ht="12.75">
      <c r="A363" t="s">
        <v>49</v>
      </c>
      <c s="34" t="s">
        <v>1409</v>
      </c>
      <c s="34" t="s">
        <v>1410</v>
      </c>
      <c s="35" t="s">
        <v>5</v>
      </c>
      <c s="6" t="s">
        <v>1411</v>
      </c>
      <c s="36" t="s">
        <v>644</v>
      </c>
      <c s="37">
        <v>364.946</v>
      </c>
      <c s="36">
        <v>0</v>
      </c>
      <c s="36">
        <f>ROUND(G363*H363,6)</f>
      </c>
      <c r="L363" s="38">
        <v>0</v>
      </c>
      <c s="32">
        <f>ROUND(ROUND(L363,2)*ROUND(G363,3),2)</f>
      </c>
      <c s="36" t="s">
        <v>601</v>
      </c>
      <c>
        <f>(M363*21)/100</f>
      </c>
      <c t="s">
        <v>27</v>
      </c>
    </row>
    <row r="364" spans="1:5" ht="12.75">
      <c r="A364" s="35" t="s">
        <v>54</v>
      </c>
      <c r="E364" s="39" t="s">
        <v>5</v>
      </c>
    </row>
    <row r="365" spans="1:5" ht="12.75">
      <c r="A365" s="35" t="s">
        <v>55</v>
      </c>
      <c r="E365" s="40" t="s">
        <v>1412</v>
      </c>
    </row>
    <row r="366" spans="1:5" ht="12.75">
      <c r="A366" t="s">
        <v>57</v>
      </c>
      <c r="E366" s="39" t="s">
        <v>602</v>
      </c>
    </row>
    <row r="367" spans="1:16" ht="25.5">
      <c r="A367" t="s">
        <v>49</v>
      </c>
      <c s="34" t="s">
        <v>1413</v>
      </c>
      <c s="34" t="s">
        <v>1414</v>
      </c>
      <c s="35" t="s">
        <v>5</v>
      </c>
      <c s="6" t="s">
        <v>1415</v>
      </c>
      <c s="36" t="s">
        <v>644</v>
      </c>
      <c s="37">
        <v>615.782</v>
      </c>
      <c s="36">
        <v>0</v>
      </c>
      <c s="36">
        <f>ROUND(G367*H367,6)</f>
      </c>
      <c r="L367" s="38">
        <v>0</v>
      </c>
      <c s="32">
        <f>ROUND(ROUND(L367,2)*ROUND(G367,3),2)</f>
      </c>
      <c s="36" t="s">
        <v>601</v>
      </c>
      <c>
        <f>(M367*21)/100</f>
      </c>
      <c t="s">
        <v>27</v>
      </c>
    </row>
    <row r="368" spans="1:5" ht="12.75">
      <c r="A368" s="35" t="s">
        <v>54</v>
      </c>
      <c r="E368" s="39" t="s">
        <v>5</v>
      </c>
    </row>
    <row r="369" spans="1:5" ht="12.75">
      <c r="A369" s="35" t="s">
        <v>55</v>
      </c>
      <c r="E369" s="40" t="s">
        <v>1416</v>
      </c>
    </row>
    <row r="370" spans="1:5" ht="12.75">
      <c r="A370" t="s">
        <v>57</v>
      </c>
      <c r="E370" s="39" t="s">
        <v>602</v>
      </c>
    </row>
    <row r="371" spans="1:16" ht="25.5">
      <c r="A371" t="s">
        <v>49</v>
      </c>
      <c s="34" t="s">
        <v>1417</v>
      </c>
      <c s="34" t="s">
        <v>1213</v>
      </c>
      <c s="35" t="s">
        <v>5</v>
      </c>
      <c s="6" t="s">
        <v>1214</v>
      </c>
      <c s="36" t="s">
        <v>644</v>
      </c>
      <c s="37">
        <v>95.6</v>
      </c>
      <c s="36">
        <v>0</v>
      </c>
      <c s="36">
        <f>ROUND(G371*H371,6)</f>
      </c>
      <c r="L371" s="38">
        <v>0</v>
      </c>
      <c s="32">
        <f>ROUND(ROUND(L371,2)*ROUND(G371,3),2)</f>
      </c>
      <c s="36" t="s">
        <v>601</v>
      </c>
      <c>
        <f>(M371*21)/100</f>
      </c>
      <c t="s">
        <v>27</v>
      </c>
    </row>
    <row r="372" spans="1:5" ht="12.75">
      <c r="A372" s="35" t="s">
        <v>54</v>
      </c>
      <c r="E372" s="39" t="s">
        <v>5</v>
      </c>
    </row>
    <row r="373" spans="1:5" ht="12.75">
      <c r="A373" s="35" t="s">
        <v>55</v>
      </c>
      <c r="E373" s="40" t="s">
        <v>1418</v>
      </c>
    </row>
    <row r="374" spans="1:5" ht="12.75">
      <c r="A374" t="s">
        <v>57</v>
      </c>
      <c r="E374" s="39" t="s">
        <v>602</v>
      </c>
    </row>
    <row r="375" spans="1:16" ht="12.75">
      <c r="A375" t="s">
        <v>49</v>
      </c>
      <c s="34" t="s">
        <v>1419</v>
      </c>
      <c s="34" t="s">
        <v>1420</v>
      </c>
      <c s="35" t="s">
        <v>5</v>
      </c>
      <c s="6" t="s">
        <v>1421</v>
      </c>
      <c s="36" t="s">
        <v>446</v>
      </c>
      <c s="37">
        <v>2</v>
      </c>
      <c s="36">
        <v>0</v>
      </c>
      <c s="36">
        <f>ROUND(G375*H375,6)</f>
      </c>
      <c r="L375" s="38">
        <v>0</v>
      </c>
      <c s="32">
        <f>ROUND(ROUND(L375,2)*ROUND(G375,3),2)</f>
      </c>
      <c s="36" t="s">
        <v>601</v>
      </c>
      <c>
        <f>(M375*21)/100</f>
      </c>
      <c t="s">
        <v>27</v>
      </c>
    </row>
    <row r="376" spans="1:5" ht="12.75">
      <c r="A376" s="35" t="s">
        <v>54</v>
      </c>
      <c r="E376" s="39" t="s">
        <v>5</v>
      </c>
    </row>
    <row r="377" spans="1:5" ht="25.5">
      <c r="A377" s="35" t="s">
        <v>55</v>
      </c>
      <c r="E377" s="40" t="s">
        <v>1422</v>
      </c>
    </row>
    <row r="378" spans="1:5" ht="12.75">
      <c r="A378" t="s">
        <v>57</v>
      </c>
      <c r="E378" s="39" t="s">
        <v>602</v>
      </c>
    </row>
    <row r="379" spans="1:16" ht="12.75">
      <c r="A379" t="s">
        <v>49</v>
      </c>
      <c s="34" t="s">
        <v>1123</v>
      </c>
      <c s="34" t="s">
        <v>1423</v>
      </c>
      <c s="35" t="s">
        <v>5</v>
      </c>
      <c s="6" t="s">
        <v>1424</v>
      </c>
      <c s="36" t="s">
        <v>446</v>
      </c>
      <c s="37">
        <v>2</v>
      </c>
      <c s="36">
        <v>0</v>
      </c>
      <c s="36">
        <f>ROUND(G379*H379,6)</f>
      </c>
      <c r="L379" s="38">
        <v>0</v>
      </c>
      <c s="32">
        <f>ROUND(ROUND(L379,2)*ROUND(G379,3),2)</f>
      </c>
      <c s="36" t="s">
        <v>601</v>
      </c>
      <c>
        <f>(M379*21)/100</f>
      </c>
      <c t="s">
        <v>27</v>
      </c>
    </row>
    <row r="380" spans="1:5" ht="12.75">
      <c r="A380" s="35" t="s">
        <v>54</v>
      </c>
      <c r="E380" s="39" t="s">
        <v>5</v>
      </c>
    </row>
    <row r="381" spans="1:5" ht="25.5">
      <c r="A381" s="35" t="s">
        <v>55</v>
      </c>
      <c r="E381" s="40" t="s">
        <v>1425</v>
      </c>
    </row>
    <row r="382" spans="1:5" ht="12.75">
      <c r="A382" t="s">
        <v>57</v>
      </c>
      <c r="E382" s="39" t="s">
        <v>602</v>
      </c>
    </row>
    <row r="383" spans="1:16" ht="12.75">
      <c r="A383" t="s">
        <v>49</v>
      </c>
      <c s="34" t="s">
        <v>1426</v>
      </c>
      <c s="34" t="s">
        <v>1427</v>
      </c>
      <c s="35" t="s">
        <v>5</v>
      </c>
      <c s="6" t="s">
        <v>1428</v>
      </c>
      <c s="36" t="s">
        <v>446</v>
      </c>
      <c s="37">
        <v>1</v>
      </c>
      <c s="36">
        <v>0</v>
      </c>
      <c s="36">
        <f>ROUND(G383*H383,6)</f>
      </c>
      <c r="L383" s="38">
        <v>0</v>
      </c>
      <c s="32">
        <f>ROUND(ROUND(L383,2)*ROUND(G383,3),2)</f>
      </c>
      <c s="36" t="s">
        <v>601</v>
      </c>
      <c>
        <f>(M383*21)/100</f>
      </c>
      <c t="s">
        <v>27</v>
      </c>
    </row>
    <row r="384" spans="1:5" ht="12.75">
      <c r="A384" s="35" t="s">
        <v>54</v>
      </c>
      <c r="E384" s="39" t="s">
        <v>5</v>
      </c>
    </row>
    <row r="385" spans="1:5" ht="25.5">
      <c r="A385" s="35" t="s">
        <v>55</v>
      </c>
      <c r="E385" s="40" t="s">
        <v>1429</v>
      </c>
    </row>
    <row r="386" spans="1:5" ht="12.75">
      <c r="A386" t="s">
        <v>57</v>
      </c>
      <c r="E386" s="39" t="s">
        <v>602</v>
      </c>
    </row>
    <row r="387" spans="1:16" ht="12.75">
      <c r="A387" t="s">
        <v>49</v>
      </c>
      <c s="34" t="s">
        <v>1346</v>
      </c>
      <c s="34" t="s">
        <v>1300</v>
      </c>
      <c s="35" t="s">
        <v>5</v>
      </c>
      <c s="6" t="s">
        <v>1301</v>
      </c>
      <c s="36" t="s">
        <v>446</v>
      </c>
      <c s="37">
        <v>10</v>
      </c>
      <c s="36">
        <v>0</v>
      </c>
      <c s="36">
        <f>ROUND(G387*H387,6)</f>
      </c>
      <c r="L387" s="38">
        <v>0</v>
      </c>
      <c s="32">
        <f>ROUND(ROUND(L387,2)*ROUND(G387,3),2)</f>
      </c>
      <c s="36" t="s">
        <v>601</v>
      </c>
      <c>
        <f>(M387*21)/100</f>
      </c>
      <c t="s">
        <v>27</v>
      </c>
    </row>
    <row r="388" spans="1:5" ht="12.75">
      <c r="A388" s="35" t="s">
        <v>54</v>
      </c>
      <c r="E388" s="39" t="s">
        <v>5</v>
      </c>
    </row>
    <row r="389" spans="1:5" ht="12.75">
      <c r="A389" s="35" t="s">
        <v>55</v>
      </c>
      <c r="E389" s="40" t="s">
        <v>1430</v>
      </c>
    </row>
    <row r="390" spans="1:5" ht="12.75">
      <c r="A390" t="s">
        <v>57</v>
      </c>
      <c r="E390" s="39" t="s">
        <v>602</v>
      </c>
    </row>
    <row r="391" spans="1:16" ht="12.75">
      <c r="A391" t="s">
        <v>49</v>
      </c>
      <c s="34" t="s">
        <v>1431</v>
      </c>
      <c s="34" t="s">
        <v>1304</v>
      </c>
      <c s="35" t="s">
        <v>5</v>
      </c>
      <c s="6" t="s">
        <v>1305</v>
      </c>
      <c s="36" t="s">
        <v>446</v>
      </c>
      <c s="37">
        <v>10</v>
      </c>
      <c s="36">
        <v>0</v>
      </c>
      <c s="36">
        <f>ROUND(G391*H391,6)</f>
      </c>
      <c r="L391" s="38">
        <v>0</v>
      </c>
      <c s="32">
        <f>ROUND(ROUND(L391,2)*ROUND(G391,3),2)</f>
      </c>
      <c s="36" t="s">
        <v>601</v>
      </c>
      <c>
        <f>(M391*21)/100</f>
      </c>
      <c t="s">
        <v>27</v>
      </c>
    </row>
    <row r="392" spans="1:5" ht="12.75">
      <c r="A392" s="35" t="s">
        <v>54</v>
      </c>
      <c r="E392" s="39" t="s">
        <v>5</v>
      </c>
    </row>
    <row r="393" spans="1:5" ht="12.75">
      <c r="A393" s="35" t="s">
        <v>55</v>
      </c>
      <c r="E393" s="40" t="s">
        <v>1432</v>
      </c>
    </row>
    <row r="394" spans="1:5" ht="12.75">
      <c r="A394" t="s">
        <v>57</v>
      </c>
      <c r="E394" s="39" t="s">
        <v>602</v>
      </c>
    </row>
    <row r="395" spans="1:16" ht="12.75">
      <c r="A395" t="s">
        <v>49</v>
      </c>
      <c s="34" t="s">
        <v>1433</v>
      </c>
      <c s="34" t="s">
        <v>1111</v>
      </c>
      <c s="35" t="s">
        <v>5</v>
      </c>
      <c s="6" t="s">
        <v>1112</v>
      </c>
      <c s="36" t="s">
        <v>446</v>
      </c>
      <c s="37">
        <v>142</v>
      </c>
      <c s="36">
        <v>0</v>
      </c>
      <c s="36">
        <f>ROUND(G395*H395,6)</f>
      </c>
      <c r="L395" s="38">
        <v>0</v>
      </c>
      <c s="32">
        <f>ROUND(ROUND(L395,2)*ROUND(G395,3),2)</f>
      </c>
      <c s="36" t="s">
        <v>601</v>
      </c>
      <c>
        <f>(M395*21)/100</f>
      </c>
      <c t="s">
        <v>27</v>
      </c>
    </row>
    <row r="396" spans="1:5" ht="12.75">
      <c r="A396" s="35" t="s">
        <v>54</v>
      </c>
      <c r="E396" s="39" t="s">
        <v>5</v>
      </c>
    </row>
    <row r="397" spans="1:5" ht="38.25">
      <c r="A397" s="35" t="s">
        <v>55</v>
      </c>
      <c r="E397" s="40" t="s">
        <v>1434</v>
      </c>
    </row>
    <row r="398" spans="1:5" ht="12.75">
      <c r="A398" t="s">
        <v>57</v>
      </c>
      <c r="E398" s="39" t="s">
        <v>602</v>
      </c>
    </row>
    <row r="399" spans="1:16" ht="12.75">
      <c r="A399" t="s">
        <v>49</v>
      </c>
      <c s="34" t="s">
        <v>1435</v>
      </c>
      <c s="34" t="s">
        <v>1313</v>
      </c>
      <c s="35" t="s">
        <v>5</v>
      </c>
      <c s="6" t="s">
        <v>1314</v>
      </c>
      <c s="36" t="s">
        <v>446</v>
      </c>
      <c s="37">
        <v>12</v>
      </c>
      <c s="36">
        <v>0</v>
      </c>
      <c s="36">
        <f>ROUND(G399*H399,6)</f>
      </c>
      <c r="L399" s="38">
        <v>0</v>
      </c>
      <c s="32">
        <f>ROUND(ROUND(L399,2)*ROUND(G399,3),2)</f>
      </c>
      <c s="36" t="s">
        <v>601</v>
      </c>
      <c>
        <f>(M399*21)/100</f>
      </c>
      <c t="s">
        <v>27</v>
      </c>
    </row>
    <row r="400" spans="1:5" ht="12.75">
      <c r="A400" s="35" t="s">
        <v>54</v>
      </c>
      <c r="E400" s="39" t="s">
        <v>5</v>
      </c>
    </row>
    <row r="401" spans="1:5" ht="12.75">
      <c r="A401" s="35" t="s">
        <v>55</v>
      </c>
      <c r="E401" s="40" t="s">
        <v>1436</v>
      </c>
    </row>
    <row r="402" spans="1:5" ht="12.75">
      <c r="A402" t="s">
        <v>57</v>
      </c>
      <c r="E402" s="39" t="s">
        <v>602</v>
      </c>
    </row>
    <row r="403" spans="1:16" ht="12.75">
      <c r="A403" t="s">
        <v>49</v>
      </c>
      <c s="34" t="s">
        <v>1130</v>
      </c>
      <c s="34" t="s">
        <v>1317</v>
      </c>
      <c s="35" t="s">
        <v>5</v>
      </c>
      <c s="6" t="s">
        <v>1318</v>
      </c>
      <c s="36" t="s">
        <v>446</v>
      </c>
      <c s="37">
        <v>62</v>
      </c>
      <c s="36">
        <v>0</v>
      </c>
      <c s="36">
        <f>ROUND(G403*H403,6)</f>
      </c>
      <c r="L403" s="38">
        <v>0</v>
      </c>
      <c s="32">
        <f>ROUND(ROUND(L403,2)*ROUND(G403,3),2)</f>
      </c>
      <c s="36" t="s">
        <v>601</v>
      </c>
      <c>
        <f>(M403*21)/100</f>
      </c>
      <c t="s">
        <v>27</v>
      </c>
    </row>
    <row r="404" spans="1:5" ht="12.75">
      <c r="A404" s="35" t="s">
        <v>54</v>
      </c>
      <c r="E404" s="39" t="s">
        <v>5</v>
      </c>
    </row>
    <row r="405" spans="1:5" ht="12.75">
      <c r="A405" s="35" t="s">
        <v>55</v>
      </c>
      <c r="E405" s="40" t="s">
        <v>1437</v>
      </c>
    </row>
    <row r="406" spans="1:5" ht="12.75">
      <c r="A406" t="s">
        <v>57</v>
      </c>
      <c r="E406" s="39" t="s">
        <v>602</v>
      </c>
    </row>
    <row r="407" spans="1:16" ht="25.5">
      <c r="A407" t="s">
        <v>49</v>
      </c>
      <c s="34" t="s">
        <v>1438</v>
      </c>
      <c s="34" t="s">
        <v>1288</v>
      </c>
      <c s="35" t="s">
        <v>5</v>
      </c>
      <c s="6" t="s">
        <v>1289</v>
      </c>
      <c s="36" t="s">
        <v>644</v>
      </c>
      <c s="37">
        <v>240</v>
      </c>
      <c s="36">
        <v>0</v>
      </c>
      <c s="36">
        <f>ROUND(G407*H407,6)</f>
      </c>
      <c r="L407" s="38">
        <v>0</v>
      </c>
      <c s="32">
        <f>ROUND(ROUND(L407,2)*ROUND(G407,3),2)</f>
      </c>
      <c s="36" t="s">
        <v>601</v>
      </c>
      <c>
        <f>(M407*21)/100</f>
      </c>
      <c t="s">
        <v>27</v>
      </c>
    </row>
    <row r="408" spans="1:5" ht="12.75">
      <c r="A408" s="35" t="s">
        <v>54</v>
      </c>
      <c r="E408" s="39" t="s">
        <v>5</v>
      </c>
    </row>
    <row r="409" spans="1:5" ht="12.75">
      <c r="A409" s="35" t="s">
        <v>55</v>
      </c>
      <c r="E409" s="40" t="s">
        <v>1439</v>
      </c>
    </row>
    <row r="410" spans="1:5" ht="12.75">
      <c r="A410" t="s">
        <v>57</v>
      </c>
      <c r="E410" s="39" t="s">
        <v>602</v>
      </c>
    </row>
    <row r="411" spans="1:16" ht="25.5">
      <c r="A411" t="s">
        <v>49</v>
      </c>
      <c s="34" t="s">
        <v>1440</v>
      </c>
      <c s="34" t="s">
        <v>1285</v>
      </c>
      <c s="35" t="s">
        <v>5</v>
      </c>
      <c s="6" t="s">
        <v>1286</v>
      </c>
      <c s="36" t="s">
        <v>644</v>
      </c>
      <c s="37">
        <v>50</v>
      </c>
      <c s="36">
        <v>0</v>
      </c>
      <c s="36">
        <f>ROUND(G411*H411,6)</f>
      </c>
      <c r="L411" s="38">
        <v>0</v>
      </c>
      <c s="32">
        <f>ROUND(ROUND(L411,2)*ROUND(G411,3),2)</f>
      </c>
      <c s="36" t="s">
        <v>601</v>
      </c>
      <c>
        <f>(M411*21)/100</f>
      </c>
      <c t="s">
        <v>27</v>
      </c>
    </row>
    <row r="412" spans="1:5" ht="12.75">
      <c r="A412" s="35" t="s">
        <v>54</v>
      </c>
      <c r="E412" s="39" t="s">
        <v>5</v>
      </c>
    </row>
    <row r="413" spans="1:5" ht="12.75">
      <c r="A413" s="35" t="s">
        <v>55</v>
      </c>
      <c r="E413" s="40" t="s">
        <v>1441</v>
      </c>
    </row>
    <row r="414" spans="1:5" ht="12.75">
      <c r="A414" t="s">
        <v>57</v>
      </c>
      <c r="E414" s="39" t="s">
        <v>602</v>
      </c>
    </row>
    <row r="415" spans="1:16" ht="38.25">
      <c r="A415" t="s">
        <v>49</v>
      </c>
      <c s="34" t="s">
        <v>1403</v>
      </c>
      <c s="34" t="s">
        <v>1390</v>
      </c>
      <c s="35" t="s">
        <v>5</v>
      </c>
      <c s="6" t="s">
        <v>1391</v>
      </c>
      <c s="36" t="s">
        <v>644</v>
      </c>
      <c s="37">
        <v>282</v>
      </c>
      <c s="36">
        <v>0</v>
      </c>
      <c s="36">
        <f>ROUND(G415*H415,6)</f>
      </c>
      <c r="L415" s="38">
        <v>0</v>
      </c>
      <c s="32">
        <f>ROUND(ROUND(L415,2)*ROUND(G415,3),2)</f>
      </c>
      <c s="36" t="s">
        <v>601</v>
      </c>
      <c>
        <f>(M415*21)/100</f>
      </c>
      <c t="s">
        <v>27</v>
      </c>
    </row>
    <row r="416" spans="1:5" ht="12.75">
      <c r="A416" s="35" t="s">
        <v>54</v>
      </c>
      <c r="E416" s="39" t="s">
        <v>5</v>
      </c>
    </row>
    <row r="417" spans="1:5" ht="25.5">
      <c r="A417" s="35" t="s">
        <v>55</v>
      </c>
      <c r="E417" s="40" t="s">
        <v>1442</v>
      </c>
    </row>
    <row r="418" spans="1:5" ht="12.75">
      <c r="A418" t="s">
        <v>57</v>
      </c>
      <c r="E418" s="39" t="s">
        <v>602</v>
      </c>
    </row>
    <row r="419" spans="1:16" ht="25.5">
      <c r="A419" t="s">
        <v>49</v>
      </c>
      <c s="34" t="s">
        <v>1443</v>
      </c>
      <c s="34" t="s">
        <v>1381</v>
      </c>
      <c s="35" t="s">
        <v>5</v>
      </c>
      <c s="6" t="s">
        <v>1382</v>
      </c>
      <c s="36" t="s">
        <v>644</v>
      </c>
      <c s="37">
        <v>141</v>
      </c>
      <c s="36">
        <v>0</v>
      </c>
      <c s="36">
        <f>ROUND(G419*H419,6)</f>
      </c>
      <c r="L419" s="38">
        <v>0</v>
      </c>
      <c s="32">
        <f>ROUND(ROUND(L419,2)*ROUND(G419,3),2)</f>
      </c>
      <c s="36" t="s">
        <v>601</v>
      </c>
      <c>
        <f>(M419*21)/100</f>
      </c>
      <c t="s">
        <v>27</v>
      </c>
    </row>
    <row r="420" spans="1:5" ht="12.75">
      <c r="A420" s="35" t="s">
        <v>54</v>
      </c>
      <c r="E420" s="39" t="s">
        <v>5</v>
      </c>
    </row>
    <row r="421" spans="1:5" ht="25.5">
      <c r="A421" s="35" t="s">
        <v>55</v>
      </c>
      <c r="E421" s="40" t="s">
        <v>1444</v>
      </c>
    </row>
    <row r="422" spans="1:5" ht="12.75">
      <c r="A422" t="s">
        <v>57</v>
      </c>
      <c r="E422" s="39" t="s">
        <v>602</v>
      </c>
    </row>
    <row r="423" spans="1:16" ht="12.75">
      <c r="A423" t="s">
        <v>49</v>
      </c>
      <c s="34" t="s">
        <v>1445</v>
      </c>
      <c s="34" t="s">
        <v>1125</v>
      </c>
      <c s="35" t="s">
        <v>5</v>
      </c>
      <c s="6" t="s">
        <v>1126</v>
      </c>
      <c s="36" t="s">
        <v>1040</v>
      </c>
      <c s="37">
        <v>399.366</v>
      </c>
      <c s="36">
        <v>0</v>
      </c>
      <c s="36">
        <f>ROUND(G423*H423,6)</f>
      </c>
      <c r="L423" s="38">
        <v>0</v>
      </c>
      <c s="32">
        <f>ROUND(ROUND(L423,2)*ROUND(G423,3),2)</f>
      </c>
      <c s="36" t="s">
        <v>1322</v>
      </c>
      <c>
        <f>(M423*21)/100</f>
      </c>
      <c t="s">
        <v>27</v>
      </c>
    </row>
    <row r="424" spans="1:5" ht="12.75">
      <c r="A424" s="35" t="s">
        <v>54</v>
      </c>
      <c r="E424" s="39" t="s">
        <v>5</v>
      </c>
    </row>
    <row r="425" spans="1:5" ht="12.75">
      <c r="A425" s="35" t="s">
        <v>55</v>
      </c>
      <c r="E425" s="40" t="s">
        <v>1446</v>
      </c>
    </row>
    <row r="426" spans="1:5" ht="204">
      <c r="A426" t="s">
        <v>57</v>
      </c>
      <c r="E426" s="39" t="s">
        <v>1358</v>
      </c>
    </row>
    <row r="427" spans="1:16" ht="12.75">
      <c r="A427" t="s">
        <v>49</v>
      </c>
      <c s="34" t="s">
        <v>1447</v>
      </c>
      <c s="34" t="s">
        <v>1313</v>
      </c>
      <c s="35" t="s">
        <v>47</v>
      </c>
      <c s="6" t="s">
        <v>1314</v>
      </c>
      <c s="36" t="s">
        <v>446</v>
      </c>
      <c s="37">
        <v>2</v>
      </c>
      <c s="36">
        <v>0</v>
      </c>
      <c s="36">
        <f>ROUND(G427*H427,6)</f>
      </c>
      <c r="L427" s="38">
        <v>0</v>
      </c>
      <c s="32">
        <f>ROUND(ROUND(L427,2)*ROUND(G427,3),2)</f>
      </c>
      <c s="36" t="s">
        <v>601</v>
      </c>
      <c>
        <f>(M427*21)/100</f>
      </c>
      <c t="s">
        <v>27</v>
      </c>
    </row>
    <row r="428" spans="1:5" ht="12.75">
      <c r="A428" s="35" t="s">
        <v>54</v>
      </c>
      <c r="E428" s="39" t="s">
        <v>5</v>
      </c>
    </row>
    <row r="429" spans="1:5" ht="12.75">
      <c r="A429" s="35" t="s">
        <v>55</v>
      </c>
      <c r="E429" s="40" t="s">
        <v>1448</v>
      </c>
    </row>
    <row r="430" spans="1:5" ht="12.75">
      <c r="A430" t="s">
        <v>57</v>
      </c>
      <c r="E4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1451</v>
      </c>
      <c r="E8" s="30" t="s">
        <v>1450</v>
      </c>
      <c r="J8" s="29">
        <f>0+J9</f>
      </c>
      <c s="29">
        <f>0+K9</f>
      </c>
      <c s="29">
        <f>0+L9</f>
      </c>
      <c s="29">
        <f>0+M9</f>
      </c>
    </row>
    <row r="9" spans="1:13" ht="12.75">
      <c r="A9" t="s">
        <v>46</v>
      </c>
      <c r="C9" s="31" t="s">
        <v>1452</v>
      </c>
      <c r="E9" s="33" t="s">
        <v>1453</v>
      </c>
      <c r="J9" s="32">
        <f>0</f>
      </c>
      <c s="32">
        <f>0</f>
      </c>
      <c s="32">
        <f>0+L10+L14+L18+L22</f>
      </c>
      <c s="32">
        <f>0+M10+M14+M18+M22</f>
      </c>
    </row>
    <row r="10" spans="1:16" ht="25.5">
      <c r="A10" t="s">
        <v>49</v>
      </c>
      <c s="34" t="s">
        <v>47</v>
      </c>
      <c s="34" t="s">
        <v>1454</v>
      </c>
      <c s="35" t="s">
        <v>5</v>
      </c>
      <c s="6" t="s">
        <v>1455</v>
      </c>
      <c s="36" t="s">
        <v>644</v>
      </c>
      <c s="37">
        <v>16.2</v>
      </c>
      <c s="36">
        <v>0</v>
      </c>
      <c s="36">
        <f>ROUND(G10*H10,6)</f>
      </c>
      <c r="L10" s="38">
        <v>0</v>
      </c>
      <c s="32">
        <f>ROUND(ROUND(L10,2)*ROUND(G10,3),2)</f>
      </c>
      <c s="36" t="s">
        <v>601</v>
      </c>
      <c>
        <f>(M10*21)/100</f>
      </c>
      <c t="s">
        <v>27</v>
      </c>
    </row>
    <row r="11" spans="1:5" ht="12.75">
      <c r="A11" s="35" t="s">
        <v>54</v>
      </c>
      <c r="E11" s="39" t="s">
        <v>5</v>
      </c>
    </row>
    <row r="12" spans="1:5" ht="12.75">
      <c r="A12" s="35" t="s">
        <v>55</v>
      </c>
      <c r="E12" s="40" t="s">
        <v>1456</v>
      </c>
    </row>
    <row r="13" spans="1:5" ht="12.75">
      <c r="A13" t="s">
        <v>57</v>
      </c>
      <c r="E13" s="39" t="s">
        <v>602</v>
      </c>
    </row>
    <row r="14" spans="1:16" ht="25.5">
      <c r="A14" t="s">
        <v>49</v>
      </c>
      <c s="34" t="s">
        <v>27</v>
      </c>
      <c s="34" t="s">
        <v>1457</v>
      </c>
      <c s="35" t="s">
        <v>5</v>
      </c>
      <c s="6" t="s">
        <v>1161</v>
      </c>
      <c s="36" t="s">
        <v>644</v>
      </c>
      <c s="37">
        <v>6701.496</v>
      </c>
      <c s="36">
        <v>0</v>
      </c>
      <c s="36">
        <f>ROUND(G14*H14,6)</f>
      </c>
      <c r="L14" s="38">
        <v>0</v>
      </c>
      <c s="32">
        <f>ROUND(ROUND(L14,2)*ROUND(G14,3),2)</f>
      </c>
      <c s="36" t="s">
        <v>601</v>
      </c>
      <c>
        <f>(M14*21)/100</f>
      </c>
      <c t="s">
        <v>27</v>
      </c>
    </row>
    <row r="15" spans="1:5" ht="12.75">
      <c r="A15" s="35" t="s">
        <v>54</v>
      </c>
      <c r="E15" s="39" t="s">
        <v>5</v>
      </c>
    </row>
    <row r="16" spans="1:5" ht="12.75">
      <c r="A16" s="35" t="s">
        <v>55</v>
      </c>
      <c r="E16" s="40" t="s">
        <v>1458</v>
      </c>
    </row>
    <row r="17" spans="1:5" ht="12.75">
      <c r="A17" t="s">
        <v>57</v>
      </c>
      <c r="E17" s="39" t="s">
        <v>602</v>
      </c>
    </row>
    <row r="18" spans="1:16" ht="25.5">
      <c r="A18" t="s">
        <v>49</v>
      </c>
      <c s="34" t="s">
        <v>26</v>
      </c>
      <c s="34" t="s">
        <v>1459</v>
      </c>
      <c s="35" t="s">
        <v>5</v>
      </c>
      <c s="6" t="s">
        <v>1460</v>
      </c>
      <c s="36" t="s">
        <v>644</v>
      </c>
      <c s="37">
        <v>87.679</v>
      </c>
      <c s="36">
        <v>0</v>
      </c>
      <c s="36">
        <f>ROUND(G18*H18,6)</f>
      </c>
      <c r="L18" s="38">
        <v>0</v>
      </c>
      <c s="32">
        <f>ROUND(ROUND(L18,2)*ROUND(G18,3),2)</f>
      </c>
      <c s="36" t="s">
        <v>601</v>
      </c>
      <c>
        <f>(M18*21)/100</f>
      </c>
      <c t="s">
        <v>27</v>
      </c>
    </row>
    <row r="19" spans="1:5" ht="12.75">
      <c r="A19" s="35" t="s">
        <v>54</v>
      </c>
      <c r="E19" s="39" t="s">
        <v>5</v>
      </c>
    </row>
    <row r="20" spans="1:5" ht="12.75">
      <c r="A20" s="35" t="s">
        <v>55</v>
      </c>
      <c r="E20" s="40" t="s">
        <v>1461</v>
      </c>
    </row>
    <row r="21" spans="1:5" ht="12.75">
      <c r="A21" t="s">
        <v>57</v>
      </c>
      <c r="E21" s="39" t="s">
        <v>602</v>
      </c>
    </row>
    <row r="22" spans="1:16" ht="25.5">
      <c r="A22" t="s">
        <v>49</v>
      </c>
      <c s="34" t="s">
        <v>64</v>
      </c>
      <c s="34" t="s">
        <v>1462</v>
      </c>
      <c s="35" t="s">
        <v>5</v>
      </c>
      <c s="6" t="s">
        <v>1463</v>
      </c>
      <c s="36" t="s">
        <v>644</v>
      </c>
      <c s="37">
        <v>1710.385</v>
      </c>
      <c s="36">
        <v>0</v>
      </c>
      <c s="36">
        <f>ROUND(G22*H22,6)</f>
      </c>
      <c r="L22" s="38">
        <v>0</v>
      </c>
      <c s="32">
        <f>ROUND(ROUND(L22,2)*ROUND(G22,3),2)</f>
      </c>
      <c s="36" t="s">
        <v>601</v>
      </c>
      <c>
        <f>(M22*21)/100</f>
      </c>
      <c t="s">
        <v>27</v>
      </c>
    </row>
    <row r="23" spans="1:5" ht="12.75">
      <c r="A23" s="35" t="s">
        <v>54</v>
      </c>
      <c r="E23" s="39" t="s">
        <v>5</v>
      </c>
    </row>
    <row r="24" spans="1:5" ht="12.75">
      <c r="A24" s="35" t="s">
        <v>55</v>
      </c>
      <c r="E24" s="40" t="s">
        <v>1464</v>
      </c>
    </row>
    <row r="25" spans="1:5" ht="12.75">
      <c r="A25" t="s">
        <v>57</v>
      </c>
      <c r="E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25.5">
      <c r="A8" t="s">
        <v>44</v>
      </c>
      <c r="C8" s="28" t="s">
        <v>1467</v>
      </c>
      <c r="E8" s="30" t="s">
        <v>1466</v>
      </c>
      <c r="J8" s="29">
        <f>0+J9+J30+J43+J52+J61+J70+J79</f>
      </c>
      <c s="29">
        <f>0+K9+K30+K43+K52+K61+K70+K79</f>
      </c>
      <c s="29">
        <f>0+L9+L30+L43+L52+L61+L70+L79</f>
      </c>
      <c s="29">
        <f>0+M9+M30+M43+M52+M61+M70+M79</f>
      </c>
    </row>
    <row r="9" spans="1:13" ht="12.75">
      <c r="A9" t="s">
        <v>46</v>
      </c>
      <c r="C9" s="31" t="s">
        <v>595</v>
      </c>
      <c r="E9" s="33" t="s">
        <v>1167</v>
      </c>
      <c r="J9" s="32">
        <f>0</f>
      </c>
      <c s="32">
        <f>0</f>
      </c>
      <c s="32">
        <f>0+L10+L14+L18+L22+L26</f>
      </c>
      <c s="32">
        <f>0+M10+M14+M18+M22+M26</f>
      </c>
    </row>
    <row r="10" spans="1:16" ht="25.5">
      <c r="A10" t="s">
        <v>49</v>
      </c>
      <c s="34" t="s">
        <v>47</v>
      </c>
      <c s="34" t="s">
        <v>1168</v>
      </c>
      <c s="35" t="s">
        <v>5</v>
      </c>
      <c s="6" t="s">
        <v>1169</v>
      </c>
      <c s="36" t="s">
        <v>600</v>
      </c>
      <c s="37">
        <v>335.101</v>
      </c>
      <c s="36">
        <v>0</v>
      </c>
      <c s="36">
        <f>ROUND(G10*H10,6)</f>
      </c>
      <c r="L10" s="38">
        <v>0</v>
      </c>
      <c s="32">
        <f>ROUND(ROUND(L10,2)*ROUND(G10,3),2)</f>
      </c>
      <c s="36" t="s">
        <v>601</v>
      </c>
      <c>
        <f>(M10*21)/100</f>
      </c>
      <c t="s">
        <v>27</v>
      </c>
    </row>
    <row r="11" spans="1:5" ht="12.75">
      <c r="A11" s="35" t="s">
        <v>54</v>
      </c>
      <c r="E11" s="39" t="s">
        <v>5</v>
      </c>
    </row>
    <row r="12" spans="1:5" ht="25.5">
      <c r="A12" s="35" t="s">
        <v>55</v>
      </c>
      <c r="E12" s="40" t="s">
        <v>1468</v>
      </c>
    </row>
    <row r="13" spans="1:5" ht="12.75">
      <c r="A13" t="s">
        <v>57</v>
      </c>
      <c r="E13" s="39" t="s">
        <v>602</v>
      </c>
    </row>
    <row r="14" spans="1:16" ht="25.5">
      <c r="A14" t="s">
        <v>49</v>
      </c>
      <c s="34" t="s">
        <v>27</v>
      </c>
      <c s="34" t="s">
        <v>1093</v>
      </c>
      <c s="35" t="s">
        <v>5</v>
      </c>
      <c s="6" t="s">
        <v>1171</v>
      </c>
      <c s="36" t="s">
        <v>600</v>
      </c>
      <c s="37">
        <v>12.312</v>
      </c>
      <c s="36">
        <v>0</v>
      </c>
      <c s="36">
        <f>ROUND(G14*H14,6)</f>
      </c>
      <c r="L14" s="38">
        <v>0</v>
      </c>
      <c s="32">
        <f>ROUND(ROUND(L14,2)*ROUND(G14,3),2)</f>
      </c>
      <c s="36" t="s">
        <v>601</v>
      </c>
      <c>
        <f>(M14*21)/100</f>
      </c>
      <c t="s">
        <v>27</v>
      </c>
    </row>
    <row r="15" spans="1:5" ht="12.75">
      <c r="A15" s="35" t="s">
        <v>54</v>
      </c>
      <c r="E15" s="39" t="s">
        <v>5</v>
      </c>
    </row>
    <row r="16" spans="1:5" ht="12.75">
      <c r="A16" s="35" t="s">
        <v>55</v>
      </c>
      <c r="E16" s="40" t="s">
        <v>1469</v>
      </c>
    </row>
    <row r="17" spans="1:5" ht="12.75">
      <c r="A17" t="s">
        <v>57</v>
      </c>
      <c r="E17" s="39" t="s">
        <v>602</v>
      </c>
    </row>
    <row r="18" spans="1:16" ht="25.5">
      <c r="A18" t="s">
        <v>49</v>
      </c>
      <c s="34" t="s">
        <v>26</v>
      </c>
      <c s="34" t="s">
        <v>1173</v>
      </c>
      <c s="35" t="s">
        <v>5</v>
      </c>
      <c s="6" t="s">
        <v>1174</v>
      </c>
      <c s="36" t="s">
        <v>600</v>
      </c>
      <c s="37">
        <v>41.6</v>
      </c>
      <c s="36">
        <v>0</v>
      </c>
      <c s="36">
        <f>ROUND(G18*H18,6)</f>
      </c>
      <c r="L18" s="38">
        <v>0</v>
      </c>
      <c s="32">
        <f>ROUND(ROUND(L18,2)*ROUND(G18,3),2)</f>
      </c>
      <c s="36" t="s">
        <v>601</v>
      </c>
      <c>
        <f>(M18*21)/100</f>
      </c>
      <c t="s">
        <v>27</v>
      </c>
    </row>
    <row r="19" spans="1:5" ht="12.75">
      <c r="A19" s="35" t="s">
        <v>54</v>
      </c>
      <c r="E19" s="39" t="s">
        <v>5</v>
      </c>
    </row>
    <row r="20" spans="1:5" ht="12.75">
      <c r="A20" s="35" t="s">
        <v>55</v>
      </c>
      <c r="E20" s="40" t="s">
        <v>1470</v>
      </c>
    </row>
    <row r="21" spans="1:5" ht="12.75">
      <c r="A21" t="s">
        <v>57</v>
      </c>
      <c r="E21" s="39" t="s">
        <v>602</v>
      </c>
    </row>
    <row r="22" spans="1:16" ht="25.5">
      <c r="A22" t="s">
        <v>49</v>
      </c>
      <c s="34" t="s">
        <v>64</v>
      </c>
      <c s="34" t="s">
        <v>1087</v>
      </c>
      <c s="35" t="s">
        <v>5</v>
      </c>
      <c s="6" t="s">
        <v>1176</v>
      </c>
      <c s="36" t="s">
        <v>600</v>
      </c>
      <c s="37">
        <v>0.059</v>
      </c>
      <c s="36">
        <v>0</v>
      </c>
      <c s="36">
        <f>ROUND(G22*H22,6)</f>
      </c>
      <c r="L22" s="38">
        <v>0</v>
      </c>
      <c s="32">
        <f>ROUND(ROUND(L22,2)*ROUND(G22,3),2)</f>
      </c>
      <c s="36" t="s">
        <v>601</v>
      </c>
      <c>
        <f>(M22*21)/100</f>
      </c>
      <c t="s">
        <v>27</v>
      </c>
    </row>
    <row r="23" spans="1:5" ht="12.75">
      <c r="A23" s="35" t="s">
        <v>54</v>
      </c>
      <c r="E23" s="39" t="s">
        <v>5</v>
      </c>
    </row>
    <row r="24" spans="1:5" ht="12.75">
      <c r="A24" s="35" t="s">
        <v>55</v>
      </c>
      <c r="E24" s="40" t="s">
        <v>1471</v>
      </c>
    </row>
    <row r="25" spans="1:5" ht="12.75">
      <c r="A25" t="s">
        <v>57</v>
      </c>
      <c r="E25" s="39" t="s">
        <v>602</v>
      </c>
    </row>
    <row r="26" spans="1:16" ht="25.5">
      <c r="A26" t="s">
        <v>49</v>
      </c>
      <c s="34" t="s">
        <v>67</v>
      </c>
      <c s="34" t="s">
        <v>1090</v>
      </c>
      <c s="35" t="s">
        <v>5</v>
      </c>
      <c s="6" t="s">
        <v>1178</v>
      </c>
      <c s="36" t="s">
        <v>600</v>
      </c>
      <c s="37">
        <v>0.12</v>
      </c>
      <c s="36">
        <v>0</v>
      </c>
      <c s="36">
        <f>ROUND(G26*H26,6)</f>
      </c>
      <c r="L26" s="38">
        <v>0</v>
      </c>
      <c s="32">
        <f>ROUND(ROUND(L26,2)*ROUND(G26,3),2)</f>
      </c>
      <c s="36" t="s">
        <v>601</v>
      </c>
      <c>
        <f>(M26*21)/100</f>
      </c>
      <c t="s">
        <v>27</v>
      </c>
    </row>
    <row r="27" spans="1:5" ht="12.75">
      <c r="A27" s="35" t="s">
        <v>54</v>
      </c>
      <c r="E27" s="39" t="s">
        <v>5</v>
      </c>
    </row>
    <row r="28" spans="1:5" ht="12.75">
      <c r="A28" s="35" t="s">
        <v>55</v>
      </c>
      <c r="E28" s="40" t="s">
        <v>1472</v>
      </c>
    </row>
    <row r="29" spans="1:5" ht="12.75">
      <c r="A29" t="s">
        <v>57</v>
      </c>
      <c r="E29" s="39" t="s">
        <v>602</v>
      </c>
    </row>
    <row r="30" spans="1:13" ht="12.75">
      <c r="A30" t="s">
        <v>46</v>
      </c>
      <c r="C30" s="31" t="s">
        <v>834</v>
      </c>
      <c r="E30" s="33" t="s">
        <v>1180</v>
      </c>
      <c r="J30" s="32">
        <f>0</f>
      </c>
      <c s="32">
        <f>0</f>
      </c>
      <c s="32">
        <f>0+L31+L35+L39</f>
      </c>
      <c s="32">
        <f>0+M31+M35+M39</f>
      </c>
    </row>
    <row r="31" spans="1:16" ht="12.75">
      <c r="A31" t="s">
        <v>49</v>
      </c>
      <c s="34" t="s">
        <v>70</v>
      </c>
      <c s="34" t="s">
        <v>1100</v>
      </c>
      <c s="35" t="s">
        <v>5</v>
      </c>
      <c s="6" t="s">
        <v>1101</v>
      </c>
      <c s="36" t="s">
        <v>1040</v>
      </c>
      <c s="37">
        <v>68.915</v>
      </c>
      <c s="36">
        <v>0</v>
      </c>
      <c s="36">
        <f>ROUND(G31*H31,6)</f>
      </c>
      <c r="L31" s="38">
        <v>0</v>
      </c>
      <c s="32">
        <f>ROUND(ROUND(L31,2)*ROUND(G31,3),2)</f>
      </c>
      <c s="36" t="s">
        <v>601</v>
      </c>
      <c>
        <f>(M31*21)/100</f>
      </c>
      <c t="s">
        <v>27</v>
      </c>
    </row>
    <row r="32" spans="1:5" ht="12.75">
      <c r="A32" s="35" t="s">
        <v>54</v>
      </c>
      <c r="E32" s="39" t="s">
        <v>5</v>
      </c>
    </row>
    <row r="33" spans="1:5" ht="12.75">
      <c r="A33" s="35" t="s">
        <v>55</v>
      </c>
      <c r="E33" s="40" t="s">
        <v>1473</v>
      </c>
    </row>
    <row r="34" spans="1:5" ht="12.75">
      <c r="A34" t="s">
        <v>57</v>
      </c>
      <c r="E34" s="39" t="s">
        <v>602</v>
      </c>
    </row>
    <row r="35" spans="1:16" ht="12.75">
      <c r="A35" t="s">
        <v>49</v>
      </c>
      <c s="34" t="s">
        <v>75</v>
      </c>
      <c s="34" t="s">
        <v>1103</v>
      </c>
      <c s="35" t="s">
        <v>5</v>
      </c>
      <c s="6" t="s">
        <v>1104</v>
      </c>
      <c s="36" t="s">
        <v>1040</v>
      </c>
      <c s="37">
        <v>25.181</v>
      </c>
      <c s="36">
        <v>0</v>
      </c>
      <c s="36">
        <f>ROUND(G35*H35,6)</f>
      </c>
      <c r="L35" s="38">
        <v>0</v>
      </c>
      <c s="32">
        <f>ROUND(ROUND(L35,2)*ROUND(G35,3),2)</f>
      </c>
      <c s="36" t="s">
        <v>601</v>
      </c>
      <c>
        <f>(M35*21)/100</f>
      </c>
      <c t="s">
        <v>27</v>
      </c>
    </row>
    <row r="36" spans="1:5" ht="12.75">
      <c r="A36" s="35" t="s">
        <v>54</v>
      </c>
      <c r="E36" s="39" t="s">
        <v>5</v>
      </c>
    </row>
    <row r="37" spans="1:5" ht="12.75">
      <c r="A37" s="35" t="s">
        <v>55</v>
      </c>
      <c r="E37" s="40" t="s">
        <v>1474</v>
      </c>
    </row>
    <row r="38" spans="1:5" ht="12.75">
      <c r="A38" t="s">
        <v>57</v>
      </c>
      <c r="E38" s="39" t="s">
        <v>602</v>
      </c>
    </row>
    <row r="39" spans="1:16" ht="12.75">
      <c r="A39" t="s">
        <v>49</v>
      </c>
      <c s="34" t="s">
        <v>100</v>
      </c>
      <c s="34" t="s">
        <v>1183</v>
      </c>
      <c s="35" t="s">
        <v>5</v>
      </c>
      <c s="6" t="s">
        <v>1184</v>
      </c>
      <c s="36" t="s">
        <v>1040</v>
      </c>
      <c s="37">
        <v>26.15</v>
      </c>
      <c s="36">
        <v>0</v>
      </c>
      <c s="36">
        <f>ROUND(G39*H39,6)</f>
      </c>
      <c r="L39" s="38">
        <v>0</v>
      </c>
      <c s="32">
        <f>ROUND(ROUND(L39,2)*ROUND(G39,3),2)</f>
      </c>
      <c s="36" t="s">
        <v>601</v>
      </c>
      <c>
        <f>(M39*21)/100</f>
      </c>
      <c t="s">
        <v>27</v>
      </c>
    </row>
    <row r="40" spans="1:5" ht="12.75">
      <c r="A40" s="35" t="s">
        <v>54</v>
      </c>
      <c r="E40" s="39" t="s">
        <v>5</v>
      </c>
    </row>
    <row r="41" spans="1:5" ht="12.75">
      <c r="A41" s="35" t="s">
        <v>55</v>
      </c>
      <c r="E41" s="40" t="s">
        <v>1475</v>
      </c>
    </row>
    <row r="42" spans="1:5" ht="12.75">
      <c r="A42" t="s">
        <v>57</v>
      </c>
      <c r="E42" s="39" t="s">
        <v>602</v>
      </c>
    </row>
    <row r="43" spans="1:13" ht="12.75">
      <c r="A43" t="s">
        <v>46</v>
      </c>
      <c r="C43" s="31" t="s">
        <v>837</v>
      </c>
      <c r="E43" s="33" t="s">
        <v>1106</v>
      </c>
      <c r="J43" s="32">
        <f>0</f>
      </c>
      <c s="32">
        <f>0</f>
      </c>
      <c s="32">
        <f>0+L44+L48</f>
      </c>
      <c s="32">
        <f>0+M44+M48</f>
      </c>
    </row>
    <row r="44" spans="1:16" ht="12.75">
      <c r="A44" t="s">
        <v>49</v>
      </c>
      <c s="34" t="s">
        <v>104</v>
      </c>
      <c s="34" t="s">
        <v>1476</v>
      </c>
      <c s="35" t="s">
        <v>5</v>
      </c>
      <c s="6" t="s">
        <v>1477</v>
      </c>
      <c s="36" t="s">
        <v>644</v>
      </c>
      <c s="37">
        <v>11.48</v>
      </c>
      <c s="36">
        <v>0</v>
      </c>
      <c s="36">
        <f>ROUND(G44*H44,6)</f>
      </c>
      <c r="L44" s="38">
        <v>0</v>
      </c>
      <c s="32">
        <f>ROUND(ROUND(L44,2)*ROUND(G44,3),2)</f>
      </c>
      <c s="36" t="s">
        <v>601</v>
      </c>
      <c>
        <f>(M44*21)/100</f>
      </c>
      <c t="s">
        <v>27</v>
      </c>
    </row>
    <row r="45" spans="1:5" ht="12.75">
      <c r="A45" s="35" t="s">
        <v>54</v>
      </c>
      <c r="E45" s="39" t="s">
        <v>5</v>
      </c>
    </row>
    <row r="46" spans="1:5" ht="12.75">
      <c r="A46" s="35" t="s">
        <v>55</v>
      </c>
      <c r="E46" s="40" t="s">
        <v>1478</v>
      </c>
    </row>
    <row r="47" spans="1:5" ht="12.75">
      <c r="A47" t="s">
        <v>57</v>
      </c>
      <c r="E47" s="39" t="s">
        <v>602</v>
      </c>
    </row>
    <row r="48" spans="1:16" ht="25.5">
      <c r="A48" t="s">
        <v>49</v>
      </c>
      <c s="34" t="s">
        <v>108</v>
      </c>
      <c s="34" t="s">
        <v>1479</v>
      </c>
      <c s="35" t="s">
        <v>5</v>
      </c>
      <c s="6" t="s">
        <v>1480</v>
      </c>
      <c s="36" t="s">
        <v>644</v>
      </c>
      <c s="37">
        <v>53.71</v>
      </c>
      <c s="36">
        <v>0</v>
      </c>
      <c s="36">
        <f>ROUND(G48*H48,6)</f>
      </c>
      <c r="L48" s="38">
        <v>0</v>
      </c>
      <c s="32">
        <f>ROUND(ROUND(L48,2)*ROUND(G48,3),2)</f>
      </c>
      <c s="36" t="s">
        <v>601</v>
      </c>
      <c>
        <f>(M48*21)/100</f>
      </c>
      <c t="s">
        <v>27</v>
      </c>
    </row>
    <row r="49" spans="1:5" ht="12.75">
      <c r="A49" s="35" t="s">
        <v>54</v>
      </c>
      <c r="E49" s="39" t="s">
        <v>5</v>
      </c>
    </row>
    <row r="50" spans="1:5" ht="12.75">
      <c r="A50" s="35" t="s">
        <v>55</v>
      </c>
      <c r="E50" s="40" t="s">
        <v>1481</v>
      </c>
    </row>
    <row r="51" spans="1:5" ht="12.75">
      <c r="A51" t="s">
        <v>57</v>
      </c>
      <c r="E51" s="39" t="s">
        <v>602</v>
      </c>
    </row>
    <row r="52" spans="1:13" ht="12.75">
      <c r="A52" t="s">
        <v>46</v>
      </c>
      <c r="C52" s="31" t="s">
        <v>843</v>
      </c>
      <c r="E52" s="33" t="s">
        <v>1284</v>
      </c>
      <c r="J52" s="32">
        <f>0</f>
      </c>
      <c s="32">
        <f>0</f>
      </c>
      <c s="32">
        <f>0+L53+L57</f>
      </c>
      <c s="32">
        <f>0+M53+M57</f>
      </c>
    </row>
    <row r="53" spans="1:16" ht="25.5">
      <c r="A53" t="s">
        <v>49</v>
      </c>
      <c s="34" t="s">
        <v>111</v>
      </c>
      <c s="34" t="s">
        <v>1285</v>
      </c>
      <c s="35" t="s">
        <v>5</v>
      </c>
      <c s="6" t="s">
        <v>1286</v>
      </c>
      <c s="36" t="s">
        <v>644</v>
      </c>
      <c s="37">
        <v>50</v>
      </c>
      <c s="36">
        <v>0</v>
      </c>
      <c s="36">
        <f>ROUND(G53*H53,6)</f>
      </c>
      <c r="L53" s="38">
        <v>0</v>
      </c>
      <c s="32">
        <f>ROUND(ROUND(L53,2)*ROUND(G53,3),2)</f>
      </c>
      <c s="36" t="s">
        <v>601</v>
      </c>
      <c>
        <f>(M53*21)/100</f>
      </c>
      <c t="s">
        <v>27</v>
      </c>
    </row>
    <row r="54" spans="1:5" ht="12.75">
      <c r="A54" s="35" t="s">
        <v>54</v>
      </c>
      <c r="E54" s="39" t="s">
        <v>5</v>
      </c>
    </row>
    <row r="55" spans="1:5" ht="12.75">
      <c r="A55" s="35" t="s">
        <v>55</v>
      </c>
      <c r="E55" s="40" t="s">
        <v>1482</v>
      </c>
    </row>
    <row r="56" spans="1:5" ht="12.75">
      <c r="A56" t="s">
        <v>57</v>
      </c>
      <c r="E56" s="39" t="s">
        <v>602</v>
      </c>
    </row>
    <row r="57" spans="1:16" ht="12.75">
      <c r="A57" t="s">
        <v>49</v>
      </c>
      <c s="34" t="s">
        <v>114</v>
      </c>
      <c s="34" t="s">
        <v>1483</v>
      </c>
      <c s="35" t="s">
        <v>5</v>
      </c>
      <c s="6" t="s">
        <v>1484</v>
      </c>
      <c s="36" t="s">
        <v>446</v>
      </c>
      <c s="37">
        <v>4</v>
      </c>
      <c s="36">
        <v>0</v>
      </c>
      <c s="36">
        <f>ROUND(G57*H57,6)</f>
      </c>
      <c r="L57" s="38">
        <v>0</v>
      </c>
      <c s="32">
        <f>ROUND(ROUND(L57,2)*ROUND(G57,3),2)</f>
      </c>
      <c s="36" t="s">
        <v>601</v>
      </c>
      <c>
        <f>(M57*21)/100</f>
      </c>
      <c t="s">
        <v>27</v>
      </c>
    </row>
    <row r="58" spans="1:5" ht="12.75">
      <c r="A58" s="35" t="s">
        <v>54</v>
      </c>
      <c r="E58" s="39" t="s">
        <v>5</v>
      </c>
    </row>
    <row r="59" spans="1:5" ht="12.75">
      <c r="A59" s="35" t="s">
        <v>55</v>
      </c>
      <c r="E59" s="40" t="s">
        <v>1485</v>
      </c>
    </row>
    <row r="60" spans="1:5" ht="12.75">
      <c r="A60" t="s">
        <v>57</v>
      </c>
      <c r="E60" s="39" t="s">
        <v>602</v>
      </c>
    </row>
    <row r="61" spans="1:13" ht="12.75">
      <c r="A61" t="s">
        <v>46</v>
      </c>
      <c r="C61" s="31" t="s">
        <v>913</v>
      </c>
      <c r="E61" s="33" t="s">
        <v>1339</v>
      </c>
      <c r="J61" s="32">
        <f>0</f>
      </c>
      <c s="32">
        <f>0</f>
      </c>
      <c s="32">
        <f>0+L62+L66</f>
      </c>
      <c s="32">
        <f>0+M62+M66</f>
      </c>
    </row>
    <row r="62" spans="1:16" ht="12.75">
      <c r="A62" t="s">
        <v>49</v>
      </c>
      <c s="34" t="s">
        <v>117</v>
      </c>
      <c s="34" t="s">
        <v>1117</v>
      </c>
      <c s="35" t="s">
        <v>5</v>
      </c>
      <c s="6" t="s">
        <v>1118</v>
      </c>
      <c s="36" t="s">
        <v>446</v>
      </c>
      <c s="37">
        <v>3</v>
      </c>
      <c s="36">
        <v>0</v>
      </c>
      <c s="36">
        <f>ROUND(G62*H62,6)</f>
      </c>
      <c r="L62" s="38">
        <v>0</v>
      </c>
      <c s="32">
        <f>ROUND(ROUND(L62,2)*ROUND(G62,3),2)</f>
      </c>
      <c s="36" t="s">
        <v>601</v>
      </c>
      <c>
        <f>(M62*21)/100</f>
      </c>
      <c t="s">
        <v>27</v>
      </c>
    </row>
    <row r="63" spans="1:5" ht="12.75">
      <c r="A63" s="35" t="s">
        <v>54</v>
      </c>
      <c r="E63" s="39" t="s">
        <v>5</v>
      </c>
    </row>
    <row r="64" spans="1:5" ht="12.75">
      <c r="A64" s="35" t="s">
        <v>55</v>
      </c>
      <c r="E64" s="40" t="s">
        <v>1486</v>
      </c>
    </row>
    <row r="65" spans="1:5" ht="12.75">
      <c r="A65" t="s">
        <v>57</v>
      </c>
      <c r="E65" s="39" t="s">
        <v>602</v>
      </c>
    </row>
    <row r="66" spans="1:16" ht="12.75">
      <c r="A66" t="s">
        <v>49</v>
      </c>
      <c s="34" t="s">
        <v>120</v>
      </c>
      <c s="34" t="s">
        <v>1121</v>
      </c>
      <c s="35" t="s">
        <v>5</v>
      </c>
      <c s="6" t="s">
        <v>1122</v>
      </c>
      <c s="36" t="s">
        <v>446</v>
      </c>
      <c s="37">
        <v>3</v>
      </c>
      <c s="36">
        <v>0</v>
      </c>
      <c s="36">
        <f>ROUND(G66*H66,6)</f>
      </c>
      <c r="L66" s="38">
        <v>0</v>
      </c>
      <c s="32">
        <f>ROUND(ROUND(L66,2)*ROUND(G66,3),2)</f>
      </c>
      <c s="36" t="s">
        <v>601</v>
      </c>
      <c>
        <f>(M66*21)/100</f>
      </c>
      <c t="s">
        <v>27</v>
      </c>
    </row>
    <row r="67" spans="1:5" ht="12.75">
      <c r="A67" s="35" t="s">
        <v>54</v>
      </c>
      <c r="E67" s="39" t="s">
        <v>5</v>
      </c>
    </row>
    <row r="68" spans="1:5" ht="12.75">
      <c r="A68" s="35" t="s">
        <v>55</v>
      </c>
      <c r="E68" s="40" t="s">
        <v>1486</v>
      </c>
    </row>
    <row r="69" spans="1:5" ht="12.75">
      <c r="A69" t="s">
        <v>57</v>
      </c>
      <c r="E69" s="39" t="s">
        <v>602</v>
      </c>
    </row>
    <row r="70" spans="1:13" ht="12.75">
      <c r="A70" t="s">
        <v>46</v>
      </c>
      <c r="C70" s="31" t="s">
        <v>1346</v>
      </c>
      <c r="E70" s="33" t="s">
        <v>1347</v>
      </c>
      <c r="J70" s="32">
        <f>0</f>
      </c>
      <c s="32">
        <f>0</f>
      </c>
      <c s="32">
        <f>0+L71+L75</f>
      </c>
      <c s="32">
        <f>0+M71+M75</f>
      </c>
    </row>
    <row r="71" spans="1:16" ht="12.75">
      <c r="A71" t="s">
        <v>49</v>
      </c>
      <c s="34" t="s">
        <v>123</v>
      </c>
      <c s="34" t="s">
        <v>1125</v>
      </c>
      <c s="35" t="s">
        <v>5</v>
      </c>
      <c s="6" t="s">
        <v>1126</v>
      </c>
      <c s="36" t="s">
        <v>1040</v>
      </c>
      <c s="37">
        <v>46.2</v>
      </c>
      <c s="36">
        <v>0</v>
      </c>
      <c s="36">
        <f>ROUND(G71*H71,6)</f>
      </c>
      <c r="L71" s="38">
        <v>0</v>
      </c>
      <c s="32">
        <f>ROUND(ROUND(L71,2)*ROUND(G71,3),2)</f>
      </c>
      <c s="36" t="s">
        <v>1322</v>
      </c>
      <c>
        <f>(M71*21)/100</f>
      </c>
      <c t="s">
        <v>27</v>
      </c>
    </row>
    <row r="72" spans="1:5" ht="12.75">
      <c r="A72" s="35" t="s">
        <v>54</v>
      </c>
      <c r="E72" s="39" t="s">
        <v>5</v>
      </c>
    </row>
    <row r="73" spans="1:5" ht="12.75">
      <c r="A73" s="35" t="s">
        <v>55</v>
      </c>
      <c r="E73" s="40" t="s">
        <v>1487</v>
      </c>
    </row>
    <row r="74" spans="1:5" ht="204">
      <c r="A74" t="s">
        <v>57</v>
      </c>
      <c r="E74" s="39" t="s">
        <v>1358</v>
      </c>
    </row>
    <row r="75" spans="1:16" ht="12.75">
      <c r="A75" t="s">
        <v>49</v>
      </c>
      <c s="34" t="s">
        <v>127</v>
      </c>
      <c s="34" t="s">
        <v>1359</v>
      </c>
      <c s="35" t="s">
        <v>5</v>
      </c>
      <c s="6" t="s">
        <v>1360</v>
      </c>
      <c s="36" t="s">
        <v>649</v>
      </c>
      <c s="37">
        <v>93.5</v>
      </c>
      <c s="36">
        <v>0</v>
      </c>
      <c s="36">
        <f>ROUND(G75*H75,6)</f>
      </c>
      <c r="L75" s="38">
        <v>0</v>
      </c>
      <c s="32">
        <f>ROUND(ROUND(L75,2)*ROUND(G75,3),2)</f>
      </c>
      <c s="36" t="s">
        <v>1322</v>
      </c>
      <c>
        <f>(M75*21)/100</f>
      </c>
      <c t="s">
        <v>27</v>
      </c>
    </row>
    <row r="76" spans="1:5" ht="12.75">
      <c r="A76" s="35" t="s">
        <v>54</v>
      </c>
      <c r="E76" s="39" t="s">
        <v>5</v>
      </c>
    </row>
    <row r="77" spans="1:5" ht="12.75">
      <c r="A77" s="35" t="s">
        <v>55</v>
      </c>
      <c r="E77" s="40" t="s">
        <v>1488</v>
      </c>
    </row>
    <row r="78" spans="1:5" ht="12.75">
      <c r="A78" t="s">
        <v>57</v>
      </c>
      <c r="E78" s="39" t="s">
        <v>602</v>
      </c>
    </row>
    <row r="79" spans="1:13" ht="12.75">
      <c r="A79" t="s">
        <v>46</v>
      </c>
      <c r="C79" s="31" t="s">
        <v>1130</v>
      </c>
      <c r="E79" s="33" t="s">
        <v>1363</v>
      </c>
      <c r="J79" s="32">
        <f>0</f>
      </c>
      <c s="32">
        <f>0</f>
      </c>
      <c s="32">
        <f>0+L80+L84+L88+L92+L96+L100+L104+L108</f>
      </c>
      <c s="32">
        <f>0+M80+M84+M88+M92+M96+M100+M104+M108</f>
      </c>
    </row>
    <row r="80" spans="1:16" ht="12.75">
      <c r="A80" t="s">
        <v>49</v>
      </c>
      <c s="34" t="s">
        <v>132</v>
      </c>
      <c s="34" t="s">
        <v>1138</v>
      </c>
      <c s="35" t="s">
        <v>5</v>
      </c>
      <c s="6" t="s">
        <v>1139</v>
      </c>
      <c s="36" t="s">
        <v>1040</v>
      </c>
      <c s="37">
        <v>304.051</v>
      </c>
      <c s="36">
        <v>0</v>
      </c>
      <c s="36">
        <f>ROUND(G80*H80,6)</f>
      </c>
      <c r="L80" s="38">
        <v>0</v>
      </c>
      <c s="32">
        <f>ROUND(ROUND(L80,2)*ROUND(G80,3),2)</f>
      </c>
      <c s="36" t="s">
        <v>601</v>
      </c>
      <c>
        <f>(M80*21)/100</f>
      </c>
      <c t="s">
        <v>27</v>
      </c>
    </row>
    <row r="81" spans="1:5" ht="12.75">
      <c r="A81" s="35" t="s">
        <v>54</v>
      </c>
      <c r="E81" s="39" t="s">
        <v>5</v>
      </c>
    </row>
    <row r="82" spans="1:5" ht="76.5">
      <c r="A82" s="35" t="s">
        <v>55</v>
      </c>
      <c r="E82" s="40" t="s">
        <v>1489</v>
      </c>
    </row>
    <row r="83" spans="1:5" ht="12.75">
      <c r="A83" t="s">
        <v>57</v>
      </c>
      <c r="E83" s="39" t="s">
        <v>602</v>
      </c>
    </row>
    <row r="84" spans="1:16" ht="25.5">
      <c r="A84" t="s">
        <v>49</v>
      </c>
      <c s="34" t="s">
        <v>135</v>
      </c>
      <c s="34" t="s">
        <v>1145</v>
      </c>
      <c s="35" t="s">
        <v>5</v>
      </c>
      <c s="6" t="s">
        <v>1146</v>
      </c>
      <c s="36" t="s">
        <v>1143</v>
      </c>
      <c s="37">
        <v>930</v>
      </c>
      <c s="36">
        <v>0</v>
      </c>
      <c s="36">
        <f>ROUND(G84*H84,6)</f>
      </c>
      <c r="L84" s="38">
        <v>0</v>
      </c>
      <c s="32">
        <f>ROUND(ROUND(L84,2)*ROUND(G84,3),2)</f>
      </c>
      <c s="36" t="s">
        <v>601</v>
      </c>
      <c>
        <f>(M84*21)/100</f>
      </c>
      <c t="s">
        <v>27</v>
      </c>
    </row>
    <row r="85" spans="1:5" ht="12.75">
      <c r="A85" s="35" t="s">
        <v>54</v>
      </c>
      <c r="E85" s="39" t="s">
        <v>5</v>
      </c>
    </row>
    <row r="86" spans="1:5" ht="12.75">
      <c r="A86" s="35" t="s">
        <v>55</v>
      </c>
      <c r="E86" s="40" t="s">
        <v>1490</v>
      </c>
    </row>
    <row r="87" spans="1:5" ht="12.75">
      <c r="A87" t="s">
        <v>57</v>
      </c>
      <c r="E87" s="39" t="s">
        <v>602</v>
      </c>
    </row>
    <row r="88" spans="1:16" ht="25.5">
      <c r="A88" t="s">
        <v>49</v>
      </c>
      <c s="34" t="s">
        <v>138</v>
      </c>
      <c s="34" t="s">
        <v>1141</v>
      </c>
      <c s="35" t="s">
        <v>5</v>
      </c>
      <c s="6" t="s">
        <v>1142</v>
      </c>
      <c s="36" t="s">
        <v>1143</v>
      </c>
      <c s="37">
        <v>274.051</v>
      </c>
      <c s="36">
        <v>0</v>
      </c>
      <c s="36">
        <f>ROUND(G88*H88,6)</f>
      </c>
      <c r="L88" s="38">
        <v>0</v>
      </c>
      <c s="32">
        <f>ROUND(ROUND(L88,2)*ROUND(G88,3),2)</f>
      </c>
      <c s="36" t="s">
        <v>601</v>
      </c>
      <c>
        <f>(M88*21)/100</f>
      </c>
      <c t="s">
        <v>27</v>
      </c>
    </row>
    <row r="89" spans="1:5" ht="12.75">
      <c r="A89" s="35" t="s">
        <v>54</v>
      </c>
      <c r="E89" s="39" t="s">
        <v>5</v>
      </c>
    </row>
    <row r="90" spans="1:5" ht="12.75">
      <c r="A90" s="35" t="s">
        <v>55</v>
      </c>
      <c r="E90" s="40" t="s">
        <v>1491</v>
      </c>
    </row>
    <row r="91" spans="1:5" ht="12.75">
      <c r="A91" t="s">
        <v>57</v>
      </c>
      <c r="E91" s="39" t="s">
        <v>602</v>
      </c>
    </row>
    <row r="92" spans="1:16" ht="12.75">
      <c r="A92" t="s">
        <v>49</v>
      </c>
      <c s="34" t="s">
        <v>141</v>
      </c>
      <c s="34" t="s">
        <v>1367</v>
      </c>
      <c s="35" t="s">
        <v>5</v>
      </c>
      <c s="6" t="s">
        <v>1368</v>
      </c>
      <c s="36" t="s">
        <v>1143</v>
      </c>
      <c s="37">
        <v>3824.882</v>
      </c>
      <c s="36">
        <v>0</v>
      </c>
      <c s="36">
        <f>ROUND(G92*H92,6)</f>
      </c>
      <c r="L92" s="38">
        <v>0</v>
      </c>
      <c s="32">
        <f>ROUND(ROUND(L92,2)*ROUND(G92,3),2)</f>
      </c>
      <c s="36" t="s">
        <v>601</v>
      </c>
      <c>
        <f>(M92*21)/100</f>
      </c>
      <c t="s">
        <v>27</v>
      </c>
    </row>
    <row r="93" spans="1:5" ht="12.75">
      <c r="A93" s="35" t="s">
        <v>54</v>
      </c>
      <c r="E93" s="39" t="s">
        <v>5</v>
      </c>
    </row>
    <row r="94" spans="1:5" ht="12.75">
      <c r="A94" s="35" t="s">
        <v>55</v>
      </c>
      <c r="E94" s="40" t="s">
        <v>1492</v>
      </c>
    </row>
    <row r="95" spans="1:5" ht="12.75">
      <c r="A95" t="s">
        <v>57</v>
      </c>
      <c r="E95" s="39" t="s">
        <v>602</v>
      </c>
    </row>
    <row r="96" spans="1:16" ht="25.5">
      <c r="A96" t="s">
        <v>49</v>
      </c>
      <c s="34" t="s">
        <v>144</v>
      </c>
      <c s="34" t="s">
        <v>1370</v>
      </c>
      <c s="35" t="s">
        <v>5</v>
      </c>
      <c s="6" t="s">
        <v>1371</v>
      </c>
      <c s="36" t="s">
        <v>644</v>
      </c>
      <c s="37">
        <v>86.5</v>
      </c>
      <c s="36">
        <v>0</v>
      </c>
      <c s="36">
        <f>ROUND(G96*H96,6)</f>
      </c>
      <c r="L96" s="38">
        <v>0</v>
      </c>
      <c s="32">
        <f>ROUND(ROUND(L96,2)*ROUND(G96,3),2)</f>
      </c>
      <c s="36" t="s">
        <v>601</v>
      </c>
      <c>
        <f>(M96*21)/100</f>
      </c>
      <c t="s">
        <v>27</v>
      </c>
    </row>
    <row r="97" spans="1:5" ht="12.75">
      <c r="A97" s="35" t="s">
        <v>54</v>
      </c>
      <c r="E97" s="39" t="s">
        <v>5</v>
      </c>
    </row>
    <row r="98" spans="1:5" ht="38.25">
      <c r="A98" s="35" t="s">
        <v>55</v>
      </c>
      <c r="E98" s="40" t="s">
        <v>1493</v>
      </c>
    </row>
    <row r="99" spans="1:5" ht="12.75">
      <c r="A99" t="s">
        <v>57</v>
      </c>
      <c r="E99" s="39" t="s">
        <v>602</v>
      </c>
    </row>
    <row r="100" spans="1:16" ht="25.5">
      <c r="A100" t="s">
        <v>49</v>
      </c>
      <c s="34" t="s">
        <v>147</v>
      </c>
      <c s="34" t="s">
        <v>1373</v>
      </c>
      <c s="35" t="s">
        <v>5</v>
      </c>
      <c s="6" t="s">
        <v>1374</v>
      </c>
      <c s="36" t="s">
        <v>1062</v>
      </c>
      <c s="37">
        <v>724.997</v>
      </c>
      <c s="36">
        <v>0</v>
      </c>
      <c s="36">
        <f>ROUND(G100*H100,6)</f>
      </c>
      <c r="L100" s="38">
        <v>0</v>
      </c>
      <c s="32">
        <f>ROUND(ROUND(L100,2)*ROUND(G100,3),2)</f>
      </c>
      <c s="36" t="s">
        <v>601</v>
      </c>
      <c>
        <f>(M100*21)/100</f>
      </c>
      <c t="s">
        <v>27</v>
      </c>
    </row>
    <row r="101" spans="1:5" ht="12.75">
      <c r="A101" s="35" t="s">
        <v>54</v>
      </c>
      <c r="E101" s="39" t="s">
        <v>5</v>
      </c>
    </row>
    <row r="102" spans="1:5" ht="216.75">
      <c r="A102" s="35" t="s">
        <v>55</v>
      </c>
      <c r="E102" s="40" t="s">
        <v>1494</v>
      </c>
    </row>
    <row r="103" spans="1:5" ht="12.75">
      <c r="A103" t="s">
        <v>57</v>
      </c>
      <c r="E103" s="39" t="s">
        <v>602</v>
      </c>
    </row>
    <row r="104" spans="1:16" ht="25.5">
      <c r="A104" t="s">
        <v>49</v>
      </c>
      <c s="34" t="s">
        <v>150</v>
      </c>
      <c s="34" t="s">
        <v>1376</v>
      </c>
      <c s="35" t="s">
        <v>5</v>
      </c>
      <c s="6" t="s">
        <v>1377</v>
      </c>
      <c s="36" t="s">
        <v>644</v>
      </c>
      <c s="37">
        <v>66.5</v>
      </c>
      <c s="36">
        <v>0</v>
      </c>
      <c s="36">
        <f>ROUND(G104*H104,6)</f>
      </c>
      <c r="L104" s="38">
        <v>0</v>
      </c>
      <c s="32">
        <f>ROUND(ROUND(L104,2)*ROUND(G104,3),2)</f>
      </c>
      <c s="36" t="s">
        <v>601</v>
      </c>
      <c>
        <f>(M104*21)/100</f>
      </c>
      <c t="s">
        <v>27</v>
      </c>
    </row>
    <row r="105" spans="1:5" ht="12.75">
      <c r="A105" s="35" t="s">
        <v>54</v>
      </c>
      <c r="E105" s="39" t="s">
        <v>5</v>
      </c>
    </row>
    <row r="106" spans="1:5" ht="38.25">
      <c r="A106" s="35" t="s">
        <v>55</v>
      </c>
      <c r="E106" s="40" t="s">
        <v>1495</v>
      </c>
    </row>
    <row r="107" spans="1:5" ht="12.75">
      <c r="A107" t="s">
        <v>57</v>
      </c>
      <c r="E107" s="39" t="s">
        <v>602</v>
      </c>
    </row>
    <row r="108" spans="1:16" ht="25.5">
      <c r="A108" t="s">
        <v>49</v>
      </c>
      <c s="34" t="s">
        <v>737</v>
      </c>
      <c s="34" t="s">
        <v>1135</v>
      </c>
      <c s="35" t="s">
        <v>5</v>
      </c>
      <c s="6" t="s">
        <v>1379</v>
      </c>
      <c s="36" t="s">
        <v>1062</v>
      </c>
      <c s="37">
        <v>367.055</v>
      </c>
      <c s="36">
        <v>0</v>
      </c>
      <c s="36">
        <f>ROUND(G108*H108,6)</f>
      </c>
      <c r="L108" s="38">
        <v>0</v>
      </c>
      <c s="32">
        <f>ROUND(ROUND(L108,2)*ROUND(G108,3),2)</f>
      </c>
      <c s="36" t="s">
        <v>601</v>
      </c>
      <c>
        <f>(M108*21)/100</f>
      </c>
      <c t="s">
        <v>27</v>
      </c>
    </row>
    <row r="109" spans="1:5" ht="12.75">
      <c r="A109" s="35" t="s">
        <v>54</v>
      </c>
      <c r="E109" s="39" t="s">
        <v>5</v>
      </c>
    </row>
    <row r="110" spans="1:5" ht="216.75">
      <c r="A110" s="35" t="s">
        <v>55</v>
      </c>
      <c r="E110" s="40" t="s">
        <v>1496</v>
      </c>
    </row>
    <row r="111" spans="1:5" ht="12.75">
      <c r="A111" t="s">
        <v>57</v>
      </c>
      <c r="E11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25.5">
      <c r="A8" t="s">
        <v>44</v>
      </c>
      <c r="C8" s="28" t="s">
        <v>1499</v>
      </c>
      <c r="E8" s="30" t="s">
        <v>1498</v>
      </c>
      <c r="J8" s="29">
        <f>0+J9+J26+J39+J48+J65+J74+J83</f>
      </c>
      <c s="29">
        <f>0+K9+K26+K39+K48+K65+K74+K83</f>
      </c>
      <c s="29">
        <f>0+L9+L26+L39+L48+L65+L74+L83</f>
      </c>
      <c s="29">
        <f>0+M9+M26+M39+M48+M65+M74+M83</f>
      </c>
    </row>
    <row r="9" spans="1:13" ht="12.75">
      <c r="A9" t="s">
        <v>46</v>
      </c>
      <c r="C9" s="31" t="s">
        <v>595</v>
      </c>
      <c r="E9" s="33" t="s">
        <v>1167</v>
      </c>
      <c r="J9" s="32">
        <f>0</f>
      </c>
      <c s="32">
        <f>0</f>
      </c>
      <c s="32">
        <f>0+L10+L14+L18+L22</f>
      </c>
      <c s="32">
        <f>0+M10+M14+M18+M22</f>
      </c>
    </row>
    <row r="10" spans="1:16" ht="25.5">
      <c r="A10" t="s">
        <v>49</v>
      </c>
      <c s="34" t="s">
        <v>47</v>
      </c>
      <c s="34" t="s">
        <v>1168</v>
      </c>
      <c s="35" t="s">
        <v>5</v>
      </c>
      <c s="6" t="s">
        <v>1169</v>
      </c>
      <c s="36" t="s">
        <v>600</v>
      </c>
      <c s="37">
        <v>113.309</v>
      </c>
      <c s="36">
        <v>0</v>
      </c>
      <c s="36">
        <f>ROUND(G10*H10,6)</f>
      </c>
      <c r="L10" s="38">
        <v>0</v>
      </c>
      <c s="32">
        <f>ROUND(ROUND(L10,2)*ROUND(G10,3),2)</f>
      </c>
      <c s="36" t="s">
        <v>601</v>
      </c>
      <c>
        <f>(M10*21)/100</f>
      </c>
      <c t="s">
        <v>27</v>
      </c>
    </row>
    <row r="11" spans="1:5" ht="12.75">
      <c r="A11" s="35" t="s">
        <v>54</v>
      </c>
      <c r="E11" s="39" t="s">
        <v>5</v>
      </c>
    </row>
    <row r="12" spans="1:5" ht="25.5">
      <c r="A12" s="35" t="s">
        <v>55</v>
      </c>
      <c r="E12" s="40" t="s">
        <v>1500</v>
      </c>
    </row>
    <row r="13" spans="1:5" ht="12.75">
      <c r="A13" t="s">
        <v>57</v>
      </c>
      <c r="E13" s="39" t="s">
        <v>602</v>
      </c>
    </row>
    <row r="14" spans="1:16" ht="25.5">
      <c r="A14" t="s">
        <v>49</v>
      </c>
      <c s="34" t="s">
        <v>27</v>
      </c>
      <c s="34" t="s">
        <v>1093</v>
      </c>
      <c s="35" t="s">
        <v>5</v>
      </c>
      <c s="6" t="s">
        <v>1171</v>
      </c>
      <c s="36" t="s">
        <v>600</v>
      </c>
      <c s="37">
        <v>12.744</v>
      </c>
      <c s="36">
        <v>0</v>
      </c>
      <c s="36">
        <f>ROUND(G14*H14,6)</f>
      </c>
      <c r="L14" s="38">
        <v>0</v>
      </c>
      <c s="32">
        <f>ROUND(ROUND(L14,2)*ROUND(G14,3),2)</f>
      </c>
      <c s="36" t="s">
        <v>601</v>
      </c>
      <c>
        <f>(M14*21)/100</f>
      </c>
      <c t="s">
        <v>27</v>
      </c>
    </row>
    <row r="15" spans="1:5" ht="12.75">
      <c r="A15" s="35" t="s">
        <v>54</v>
      </c>
      <c r="E15" s="39" t="s">
        <v>5</v>
      </c>
    </row>
    <row r="16" spans="1:5" ht="12.75">
      <c r="A16" s="35" t="s">
        <v>55</v>
      </c>
      <c r="E16" s="40" t="s">
        <v>1501</v>
      </c>
    </row>
    <row r="17" spans="1:5" ht="12.75">
      <c r="A17" t="s">
        <v>57</v>
      </c>
      <c r="E17" s="39" t="s">
        <v>602</v>
      </c>
    </row>
    <row r="18" spans="1:16" ht="25.5">
      <c r="A18" t="s">
        <v>49</v>
      </c>
      <c s="34" t="s">
        <v>26</v>
      </c>
      <c s="34" t="s">
        <v>1087</v>
      </c>
      <c s="35" t="s">
        <v>5</v>
      </c>
      <c s="6" t="s">
        <v>1176</v>
      </c>
      <c s="36" t="s">
        <v>600</v>
      </c>
      <c s="37">
        <v>0.032</v>
      </c>
      <c s="36">
        <v>0</v>
      </c>
      <c s="36">
        <f>ROUND(G18*H18,6)</f>
      </c>
      <c r="L18" s="38">
        <v>0</v>
      </c>
      <c s="32">
        <f>ROUND(ROUND(L18,2)*ROUND(G18,3),2)</f>
      </c>
      <c s="36" t="s">
        <v>601</v>
      </c>
      <c>
        <f>(M18*21)/100</f>
      </c>
      <c t="s">
        <v>27</v>
      </c>
    </row>
    <row r="19" spans="1:5" ht="12.75">
      <c r="A19" s="35" t="s">
        <v>54</v>
      </c>
      <c r="E19" s="39" t="s">
        <v>5</v>
      </c>
    </row>
    <row r="20" spans="1:5" ht="12.75">
      <c r="A20" s="35" t="s">
        <v>55</v>
      </c>
      <c r="E20" s="40" t="s">
        <v>1502</v>
      </c>
    </row>
    <row r="21" spans="1:5" ht="12.75">
      <c r="A21" t="s">
        <v>57</v>
      </c>
      <c r="E21" s="39" t="s">
        <v>602</v>
      </c>
    </row>
    <row r="22" spans="1:16" ht="25.5">
      <c r="A22" t="s">
        <v>49</v>
      </c>
      <c s="34" t="s">
        <v>64</v>
      </c>
      <c s="34" t="s">
        <v>1090</v>
      </c>
      <c s="35" t="s">
        <v>5</v>
      </c>
      <c s="6" t="s">
        <v>1178</v>
      </c>
      <c s="36" t="s">
        <v>600</v>
      </c>
      <c s="37">
        <v>0.064</v>
      </c>
      <c s="36">
        <v>0</v>
      </c>
      <c s="36">
        <f>ROUND(G22*H22,6)</f>
      </c>
      <c r="L22" s="38">
        <v>0</v>
      </c>
      <c s="32">
        <f>ROUND(ROUND(L22,2)*ROUND(G22,3),2)</f>
      </c>
      <c s="36" t="s">
        <v>601</v>
      </c>
      <c>
        <f>(M22*21)/100</f>
      </c>
      <c t="s">
        <v>27</v>
      </c>
    </row>
    <row r="23" spans="1:5" ht="12.75">
      <c r="A23" s="35" t="s">
        <v>54</v>
      </c>
      <c r="E23" s="39" t="s">
        <v>5</v>
      </c>
    </row>
    <row r="24" spans="1:5" ht="12.75">
      <c r="A24" s="35" t="s">
        <v>55</v>
      </c>
      <c r="E24" s="40" t="s">
        <v>1503</v>
      </c>
    </row>
    <row r="25" spans="1:5" ht="12.75">
      <c r="A25" t="s">
        <v>57</v>
      </c>
      <c r="E25" s="39" t="s">
        <v>602</v>
      </c>
    </row>
    <row r="26" spans="1:13" ht="12.75">
      <c r="A26" t="s">
        <v>46</v>
      </c>
      <c r="C26" s="31" t="s">
        <v>834</v>
      </c>
      <c r="E26" s="33" t="s">
        <v>1180</v>
      </c>
      <c r="J26" s="32">
        <f>0</f>
      </c>
      <c s="32">
        <f>0</f>
      </c>
      <c s="32">
        <f>0+L27+L31+L35</f>
      </c>
      <c s="32">
        <f>0+M27+M31+M35</f>
      </c>
    </row>
    <row r="27" spans="1:16" ht="12.75">
      <c r="A27" t="s">
        <v>49</v>
      </c>
      <c s="34" t="s">
        <v>67</v>
      </c>
      <c s="34" t="s">
        <v>1100</v>
      </c>
      <c s="35" t="s">
        <v>5</v>
      </c>
      <c s="6" t="s">
        <v>1101</v>
      </c>
      <c s="36" t="s">
        <v>1040</v>
      </c>
      <c s="37">
        <v>54.674</v>
      </c>
      <c s="36">
        <v>0</v>
      </c>
      <c s="36">
        <f>ROUND(G27*H27,6)</f>
      </c>
      <c r="L27" s="38">
        <v>0</v>
      </c>
      <c s="32">
        <f>ROUND(ROUND(L27,2)*ROUND(G27,3),2)</f>
      </c>
      <c s="36" t="s">
        <v>601</v>
      </c>
      <c>
        <f>(M27*21)/100</f>
      </c>
      <c t="s">
        <v>27</v>
      </c>
    </row>
    <row r="28" spans="1:5" ht="12.75">
      <c r="A28" s="35" t="s">
        <v>54</v>
      </c>
      <c r="E28" s="39" t="s">
        <v>5</v>
      </c>
    </row>
    <row r="29" spans="1:5" ht="12.75">
      <c r="A29" s="35" t="s">
        <v>55</v>
      </c>
      <c r="E29" s="40" t="s">
        <v>1504</v>
      </c>
    </row>
    <row r="30" spans="1:5" ht="12.75">
      <c r="A30" t="s">
        <v>57</v>
      </c>
      <c r="E30" s="39" t="s">
        <v>602</v>
      </c>
    </row>
    <row r="31" spans="1:16" ht="12.75">
      <c r="A31" t="s">
        <v>49</v>
      </c>
      <c s="34" t="s">
        <v>70</v>
      </c>
      <c s="34" t="s">
        <v>1103</v>
      </c>
      <c s="35" t="s">
        <v>5</v>
      </c>
      <c s="6" t="s">
        <v>1104</v>
      </c>
      <c s="36" t="s">
        <v>1040</v>
      </c>
      <c s="37">
        <v>31.139</v>
      </c>
      <c s="36">
        <v>0</v>
      </c>
      <c s="36">
        <f>ROUND(G31*H31,6)</f>
      </c>
      <c r="L31" s="38">
        <v>0</v>
      </c>
      <c s="32">
        <f>ROUND(ROUND(L31,2)*ROUND(G31,3),2)</f>
      </c>
      <c s="36" t="s">
        <v>601</v>
      </c>
      <c>
        <f>(M31*21)/100</f>
      </c>
      <c t="s">
        <v>27</v>
      </c>
    </row>
    <row r="32" spans="1:5" ht="12.75">
      <c r="A32" s="35" t="s">
        <v>54</v>
      </c>
      <c r="E32" s="39" t="s">
        <v>5</v>
      </c>
    </row>
    <row r="33" spans="1:5" ht="12.75">
      <c r="A33" s="35" t="s">
        <v>55</v>
      </c>
      <c r="E33" s="40" t="s">
        <v>1505</v>
      </c>
    </row>
    <row r="34" spans="1:5" ht="12.75">
      <c r="A34" t="s">
        <v>57</v>
      </c>
      <c r="E34" s="39" t="s">
        <v>602</v>
      </c>
    </row>
    <row r="35" spans="1:16" ht="12.75">
      <c r="A35" t="s">
        <v>49</v>
      </c>
      <c s="34" t="s">
        <v>75</v>
      </c>
      <c s="34" t="s">
        <v>1183</v>
      </c>
      <c s="35" t="s">
        <v>5</v>
      </c>
      <c s="6" t="s">
        <v>1184</v>
      </c>
      <c s="36" t="s">
        <v>1040</v>
      </c>
      <c s="37">
        <v>13.075</v>
      </c>
      <c s="36">
        <v>0</v>
      </c>
      <c s="36">
        <f>ROUND(G35*H35,6)</f>
      </c>
      <c r="L35" s="38">
        <v>0</v>
      </c>
      <c s="32">
        <f>ROUND(ROUND(L35,2)*ROUND(G35,3),2)</f>
      </c>
      <c s="36" t="s">
        <v>601</v>
      </c>
      <c>
        <f>(M35*21)/100</f>
      </c>
      <c t="s">
        <v>27</v>
      </c>
    </row>
    <row r="36" spans="1:5" ht="12.75">
      <c r="A36" s="35" t="s">
        <v>54</v>
      </c>
      <c r="E36" s="39" t="s">
        <v>5</v>
      </c>
    </row>
    <row r="37" spans="1:5" ht="12.75">
      <c r="A37" s="35" t="s">
        <v>55</v>
      </c>
      <c r="E37" s="40" t="s">
        <v>1506</v>
      </c>
    </row>
    <row r="38" spans="1:5" ht="12.75">
      <c r="A38" t="s">
        <v>57</v>
      </c>
      <c r="E38" s="39" t="s">
        <v>602</v>
      </c>
    </row>
    <row r="39" spans="1:13" ht="12.75">
      <c r="A39" t="s">
        <v>46</v>
      </c>
      <c r="C39" s="31" t="s">
        <v>837</v>
      </c>
      <c r="E39" s="33" t="s">
        <v>1106</v>
      </c>
      <c r="J39" s="32">
        <f>0</f>
      </c>
      <c s="32">
        <f>0</f>
      </c>
      <c s="32">
        <f>0+L40+L44</f>
      </c>
      <c s="32">
        <f>0+M40+M44</f>
      </c>
    </row>
    <row r="40" spans="1:16" ht="25.5">
      <c r="A40" t="s">
        <v>49</v>
      </c>
      <c s="34" t="s">
        <v>100</v>
      </c>
      <c s="34" t="s">
        <v>1507</v>
      </c>
      <c s="35" t="s">
        <v>5</v>
      </c>
      <c s="6" t="s">
        <v>1508</v>
      </c>
      <c s="36" t="s">
        <v>644</v>
      </c>
      <c s="37">
        <v>42.2</v>
      </c>
      <c s="36">
        <v>0</v>
      </c>
      <c s="36">
        <f>ROUND(G40*H40,6)</f>
      </c>
      <c r="L40" s="38">
        <v>0</v>
      </c>
      <c s="32">
        <f>ROUND(ROUND(L40,2)*ROUND(G40,3),2)</f>
      </c>
      <c s="36" t="s">
        <v>601</v>
      </c>
      <c>
        <f>(M40*21)/100</f>
      </c>
      <c t="s">
        <v>27</v>
      </c>
    </row>
    <row r="41" spans="1:5" ht="12.75">
      <c r="A41" s="35" t="s">
        <v>54</v>
      </c>
      <c r="E41" s="39" t="s">
        <v>5</v>
      </c>
    </row>
    <row r="42" spans="1:5" ht="12.75">
      <c r="A42" s="35" t="s">
        <v>55</v>
      </c>
      <c r="E42" s="40" t="s">
        <v>1509</v>
      </c>
    </row>
    <row r="43" spans="1:5" ht="12.75">
      <c r="A43" t="s">
        <v>57</v>
      </c>
      <c r="E43" s="39" t="s">
        <v>602</v>
      </c>
    </row>
    <row r="44" spans="1:16" ht="25.5">
      <c r="A44" t="s">
        <v>49</v>
      </c>
      <c s="34" t="s">
        <v>104</v>
      </c>
      <c s="34" t="s">
        <v>1510</v>
      </c>
      <c s="35" t="s">
        <v>5</v>
      </c>
      <c s="6" t="s">
        <v>1511</v>
      </c>
      <c s="36" t="s">
        <v>644</v>
      </c>
      <c s="37">
        <v>3.06</v>
      </c>
      <c s="36">
        <v>0</v>
      </c>
      <c s="36">
        <f>ROUND(G44*H44,6)</f>
      </c>
      <c r="L44" s="38">
        <v>0</v>
      </c>
      <c s="32">
        <f>ROUND(ROUND(L44,2)*ROUND(G44,3),2)</f>
      </c>
      <c s="36" t="s">
        <v>601</v>
      </c>
      <c>
        <f>(M44*21)/100</f>
      </c>
      <c t="s">
        <v>27</v>
      </c>
    </row>
    <row r="45" spans="1:5" ht="12.75">
      <c r="A45" s="35" t="s">
        <v>54</v>
      </c>
      <c r="E45" s="39" t="s">
        <v>5</v>
      </c>
    </row>
    <row r="46" spans="1:5" ht="12.75">
      <c r="A46" s="35" t="s">
        <v>55</v>
      </c>
      <c r="E46" s="40" t="s">
        <v>1512</v>
      </c>
    </row>
    <row r="47" spans="1:5" ht="12.75">
      <c r="A47" t="s">
        <v>57</v>
      </c>
      <c r="E47" s="39" t="s">
        <v>602</v>
      </c>
    </row>
    <row r="48" spans="1:13" ht="12.75">
      <c r="A48" t="s">
        <v>46</v>
      </c>
      <c r="C48" s="31" t="s">
        <v>843</v>
      </c>
      <c r="E48" s="33" t="s">
        <v>1284</v>
      </c>
      <c r="J48" s="32">
        <f>0</f>
      </c>
      <c s="32">
        <f>0</f>
      </c>
      <c s="32">
        <f>0+L49+L53+L57+L61</f>
      </c>
      <c s="32">
        <f>0+M49+M53+M57+M61</f>
      </c>
    </row>
    <row r="49" spans="1:16" ht="25.5">
      <c r="A49" t="s">
        <v>49</v>
      </c>
      <c s="34" t="s">
        <v>108</v>
      </c>
      <c s="34" t="s">
        <v>1285</v>
      </c>
      <c s="35" t="s">
        <v>5</v>
      </c>
      <c s="6" t="s">
        <v>1286</v>
      </c>
      <c s="36" t="s">
        <v>644</v>
      </c>
      <c s="37">
        <v>25</v>
      </c>
      <c s="36">
        <v>0</v>
      </c>
      <c s="36">
        <f>ROUND(G49*H49,6)</f>
      </c>
      <c r="L49" s="38">
        <v>0</v>
      </c>
      <c s="32">
        <f>ROUND(ROUND(L49,2)*ROUND(G49,3),2)</f>
      </c>
      <c s="36" t="s">
        <v>601</v>
      </c>
      <c>
        <f>(M49*21)/100</f>
      </c>
      <c t="s">
        <v>27</v>
      </c>
    </row>
    <row r="50" spans="1:5" ht="12.75">
      <c r="A50" s="35" t="s">
        <v>54</v>
      </c>
      <c r="E50" s="39" t="s">
        <v>5</v>
      </c>
    </row>
    <row r="51" spans="1:5" ht="12.75">
      <c r="A51" s="35" t="s">
        <v>55</v>
      </c>
      <c r="E51" s="40" t="s">
        <v>1513</v>
      </c>
    </row>
    <row r="52" spans="1:5" ht="12.75">
      <c r="A52" t="s">
        <v>57</v>
      </c>
      <c r="E52" s="39" t="s">
        <v>602</v>
      </c>
    </row>
    <row r="53" spans="1:16" ht="25.5">
      <c r="A53" t="s">
        <v>49</v>
      </c>
      <c s="34" t="s">
        <v>111</v>
      </c>
      <c s="34" t="s">
        <v>1334</v>
      </c>
      <c s="35" t="s">
        <v>5</v>
      </c>
      <c s="6" t="s">
        <v>1335</v>
      </c>
      <c s="36" t="s">
        <v>446</v>
      </c>
      <c s="37">
        <v>2</v>
      </c>
      <c s="36">
        <v>0</v>
      </c>
      <c s="36">
        <f>ROUND(G53*H53,6)</f>
      </c>
      <c r="L53" s="38">
        <v>0</v>
      </c>
      <c s="32">
        <f>ROUND(ROUND(L53,2)*ROUND(G53,3),2)</f>
      </c>
      <c s="36" t="s">
        <v>601</v>
      </c>
      <c>
        <f>(M53*21)/100</f>
      </c>
      <c t="s">
        <v>27</v>
      </c>
    </row>
    <row r="54" spans="1:5" ht="12.75">
      <c r="A54" s="35" t="s">
        <v>54</v>
      </c>
      <c r="E54" s="39" t="s">
        <v>5</v>
      </c>
    </row>
    <row r="55" spans="1:5" ht="12.75">
      <c r="A55" s="35" t="s">
        <v>55</v>
      </c>
      <c r="E55" s="40" t="s">
        <v>1514</v>
      </c>
    </row>
    <row r="56" spans="1:5" ht="12.75">
      <c r="A56" t="s">
        <v>57</v>
      </c>
      <c r="E56" s="39" t="s">
        <v>602</v>
      </c>
    </row>
    <row r="57" spans="1:16" ht="12.75">
      <c r="A57" t="s">
        <v>49</v>
      </c>
      <c s="34" t="s">
        <v>944</v>
      </c>
      <c s="34" t="s">
        <v>1304</v>
      </c>
      <c s="35" t="s">
        <v>5</v>
      </c>
      <c s="6" t="s">
        <v>1305</v>
      </c>
      <c s="36" t="s">
        <v>446</v>
      </c>
      <c s="37">
        <v>8</v>
      </c>
      <c s="36">
        <v>0</v>
      </c>
      <c s="36">
        <f>ROUND(G57*H57,6)</f>
      </c>
      <c r="L57" s="38">
        <v>0</v>
      </c>
      <c s="32">
        <f>ROUND(ROUND(L57,2)*ROUND(G57,3),2)</f>
      </c>
      <c s="36" t="s">
        <v>601</v>
      </c>
      <c>
        <f>(M57*21)/100</f>
      </c>
      <c t="s">
        <v>27</v>
      </c>
    </row>
    <row r="58" spans="1:5" ht="12.75">
      <c r="A58" s="35" t="s">
        <v>54</v>
      </c>
      <c r="E58" s="39" t="s">
        <v>5</v>
      </c>
    </row>
    <row r="59" spans="1:5" ht="25.5">
      <c r="A59" s="35" t="s">
        <v>55</v>
      </c>
      <c r="E59" s="40" t="s">
        <v>1515</v>
      </c>
    </row>
    <row r="60" spans="1:5" ht="12.75">
      <c r="A60" t="s">
        <v>57</v>
      </c>
      <c r="E60" s="39" t="s">
        <v>602</v>
      </c>
    </row>
    <row r="61" spans="1:16" ht="12.75">
      <c r="A61" t="s">
        <v>49</v>
      </c>
      <c s="34" t="s">
        <v>947</v>
      </c>
      <c s="34" t="s">
        <v>1320</v>
      </c>
      <c s="35" t="s">
        <v>5</v>
      </c>
      <c s="6" t="s">
        <v>1321</v>
      </c>
      <c s="36" t="s">
        <v>446</v>
      </c>
      <c s="37">
        <v>4</v>
      </c>
      <c s="36">
        <v>0</v>
      </c>
      <c s="36">
        <f>ROUND(G61*H61,6)</f>
      </c>
      <c r="L61" s="38">
        <v>0</v>
      </c>
      <c s="32">
        <f>ROUND(ROUND(L61,2)*ROUND(G61,3),2)</f>
      </c>
      <c s="36" t="s">
        <v>1322</v>
      </c>
      <c>
        <f>(M61*21)/100</f>
      </c>
      <c t="s">
        <v>27</v>
      </c>
    </row>
    <row r="62" spans="1:5" ht="12.75">
      <c r="A62" s="35" t="s">
        <v>54</v>
      </c>
      <c r="E62" s="39" t="s">
        <v>5</v>
      </c>
    </row>
    <row r="63" spans="1:5" ht="12.75">
      <c r="A63" s="35" t="s">
        <v>55</v>
      </c>
      <c r="E63" s="40" t="s">
        <v>1516</v>
      </c>
    </row>
    <row r="64" spans="1:5" ht="102">
      <c r="A64" t="s">
        <v>57</v>
      </c>
      <c r="E64" s="39" t="s">
        <v>1324</v>
      </c>
    </row>
    <row r="65" spans="1:13" ht="12.75">
      <c r="A65" t="s">
        <v>46</v>
      </c>
      <c r="C65" s="31" t="s">
        <v>913</v>
      </c>
      <c r="E65" s="33" t="s">
        <v>1339</v>
      </c>
      <c r="J65" s="32">
        <f>0</f>
      </c>
      <c s="32">
        <f>0</f>
      </c>
      <c s="32">
        <f>0+L66+L70</f>
      </c>
      <c s="32">
        <f>0+M66+M70</f>
      </c>
    </row>
    <row r="66" spans="1:16" ht="12.75">
      <c r="A66" t="s">
        <v>49</v>
      </c>
      <c s="34" t="s">
        <v>114</v>
      </c>
      <c s="34" t="s">
        <v>1117</v>
      </c>
      <c s="35" t="s">
        <v>5</v>
      </c>
      <c s="6" t="s">
        <v>1118</v>
      </c>
      <c s="36" t="s">
        <v>446</v>
      </c>
      <c s="37">
        <v>3</v>
      </c>
      <c s="36">
        <v>0</v>
      </c>
      <c s="36">
        <f>ROUND(G66*H66,6)</f>
      </c>
      <c r="L66" s="38">
        <v>0</v>
      </c>
      <c s="32">
        <f>ROUND(ROUND(L66,2)*ROUND(G66,3),2)</f>
      </c>
      <c s="36" t="s">
        <v>601</v>
      </c>
      <c>
        <f>(M66*21)/100</f>
      </c>
      <c t="s">
        <v>27</v>
      </c>
    </row>
    <row r="67" spans="1:5" ht="12.75">
      <c r="A67" s="35" t="s">
        <v>54</v>
      </c>
      <c r="E67" s="39" t="s">
        <v>5</v>
      </c>
    </row>
    <row r="68" spans="1:5" ht="12.75">
      <c r="A68" s="35" t="s">
        <v>55</v>
      </c>
      <c r="E68" s="40" t="s">
        <v>1486</v>
      </c>
    </row>
    <row r="69" spans="1:5" ht="12.75">
      <c r="A69" t="s">
        <v>57</v>
      </c>
      <c r="E69" s="39" t="s">
        <v>602</v>
      </c>
    </row>
    <row r="70" spans="1:16" ht="12.75">
      <c r="A70" t="s">
        <v>49</v>
      </c>
      <c s="34" t="s">
        <v>117</v>
      </c>
      <c s="34" t="s">
        <v>1121</v>
      </c>
      <c s="35" t="s">
        <v>5</v>
      </c>
      <c s="6" t="s">
        <v>1122</v>
      </c>
      <c s="36" t="s">
        <v>446</v>
      </c>
      <c s="37">
        <v>3</v>
      </c>
      <c s="36">
        <v>0</v>
      </c>
      <c s="36">
        <f>ROUND(G70*H70,6)</f>
      </c>
      <c r="L70" s="38">
        <v>0</v>
      </c>
      <c s="32">
        <f>ROUND(ROUND(L70,2)*ROUND(G70,3),2)</f>
      </c>
      <c s="36" t="s">
        <v>601</v>
      </c>
      <c>
        <f>(M70*21)/100</f>
      </c>
      <c t="s">
        <v>27</v>
      </c>
    </row>
    <row r="71" spans="1:5" ht="12.75">
      <c r="A71" s="35" t="s">
        <v>54</v>
      </c>
      <c r="E71" s="39" t="s">
        <v>5</v>
      </c>
    </row>
    <row r="72" spans="1:5" ht="12.75">
      <c r="A72" s="35" t="s">
        <v>55</v>
      </c>
      <c r="E72" s="40" t="s">
        <v>1486</v>
      </c>
    </row>
    <row r="73" spans="1:5" ht="12.75">
      <c r="A73" t="s">
        <v>57</v>
      </c>
      <c r="E73" s="39" t="s">
        <v>602</v>
      </c>
    </row>
    <row r="74" spans="1:13" ht="12.75">
      <c r="A74" t="s">
        <v>46</v>
      </c>
      <c r="C74" s="31" t="s">
        <v>1346</v>
      </c>
      <c r="E74" s="33" t="s">
        <v>1347</v>
      </c>
      <c r="J74" s="32">
        <f>0</f>
      </c>
      <c s="32">
        <f>0</f>
      </c>
      <c s="32">
        <f>0+L75+L79</f>
      </c>
      <c s="32">
        <f>0+M75+M79</f>
      </c>
    </row>
    <row r="75" spans="1:16" ht="12.75">
      <c r="A75" t="s">
        <v>49</v>
      </c>
      <c s="34" t="s">
        <v>120</v>
      </c>
      <c s="34" t="s">
        <v>1125</v>
      </c>
      <c s="35" t="s">
        <v>5</v>
      </c>
      <c s="6" t="s">
        <v>1126</v>
      </c>
      <c s="36" t="s">
        <v>1040</v>
      </c>
      <c s="37">
        <v>63.99</v>
      </c>
      <c s="36">
        <v>0</v>
      </c>
      <c s="36">
        <f>ROUND(G75*H75,6)</f>
      </c>
      <c r="L75" s="38">
        <v>0</v>
      </c>
      <c s="32">
        <f>ROUND(ROUND(L75,2)*ROUND(G75,3),2)</f>
      </c>
      <c s="36" t="s">
        <v>1322</v>
      </c>
      <c>
        <f>(M75*21)/100</f>
      </c>
      <c t="s">
        <v>27</v>
      </c>
    </row>
    <row r="76" spans="1:5" ht="12.75">
      <c r="A76" s="35" t="s">
        <v>54</v>
      </c>
      <c r="E76" s="39" t="s">
        <v>5</v>
      </c>
    </row>
    <row r="77" spans="1:5" ht="12.75">
      <c r="A77" s="35" t="s">
        <v>55</v>
      </c>
      <c r="E77" s="40" t="s">
        <v>1517</v>
      </c>
    </row>
    <row r="78" spans="1:5" ht="204">
      <c r="A78" t="s">
        <v>57</v>
      </c>
      <c r="E78" s="39" t="s">
        <v>1358</v>
      </c>
    </row>
    <row r="79" spans="1:16" ht="12.75">
      <c r="A79" t="s">
        <v>49</v>
      </c>
      <c s="34" t="s">
        <v>123</v>
      </c>
      <c s="34" t="s">
        <v>1359</v>
      </c>
      <c s="35" t="s">
        <v>5</v>
      </c>
      <c s="6" t="s">
        <v>1360</v>
      </c>
      <c s="36" t="s">
        <v>649</v>
      </c>
      <c s="37">
        <v>205.4</v>
      </c>
      <c s="36">
        <v>0</v>
      </c>
      <c s="36">
        <f>ROUND(G79*H79,6)</f>
      </c>
      <c r="L79" s="38">
        <v>0</v>
      </c>
      <c s="32">
        <f>ROUND(ROUND(L79,2)*ROUND(G79,3),2)</f>
      </c>
      <c s="36" t="s">
        <v>1322</v>
      </c>
      <c>
        <f>(M79*21)/100</f>
      </c>
      <c t="s">
        <v>27</v>
      </c>
    </row>
    <row r="80" spans="1:5" ht="12.75">
      <c r="A80" s="35" t="s">
        <v>54</v>
      </c>
      <c r="E80" s="39" t="s">
        <v>5</v>
      </c>
    </row>
    <row r="81" spans="1:5" ht="12.75">
      <c r="A81" s="35" t="s">
        <v>55</v>
      </c>
      <c r="E81" s="40" t="s">
        <v>1518</v>
      </c>
    </row>
    <row r="82" spans="1:5" ht="12.75">
      <c r="A82" t="s">
        <v>57</v>
      </c>
      <c r="E82" s="39" t="s">
        <v>602</v>
      </c>
    </row>
    <row r="83" spans="1:13" ht="12.75">
      <c r="A83" t="s">
        <v>46</v>
      </c>
      <c r="C83" s="31" t="s">
        <v>1130</v>
      </c>
      <c r="E83" s="33" t="s">
        <v>1363</v>
      </c>
      <c r="J83" s="32">
        <f>0</f>
      </c>
      <c s="32">
        <f>0</f>
      </c>
      <c s="32">
        <f>0+L84+L88+L92+L96+L100</f>
      </c>
      <c s="32">
        <f>0+M84+M88+M92+M96+M100</f>
      </c>
    </row>
    <row r="84" spans="1:16" ht="12.75">
      <c r="A84" t="s">
        <v>49</v>
      </c>
      <c s="34" t="s">
        <v>127</v>
      </c>
      <c s="34" t="s">
        <v>1138</v>
      </c>
      <c s="35" t="s">
        <v>5</v>
      </c>
      <c s="6" t="s">
        <v>1139</v>
      </c>
      <c s="36" t="s">
        <v>1040</v>
      </c>
      <c s="37">
        <v>139.2</v>
      </c>
      <c s="36">
        <v>0</v>
      </c>
      <c s="36">
        <f>ROUND(G84*H84,6)</f>
      </c>
      <c r="L84" s="38">
        <v>0</v>
      </c>
      <c s="32">
        <f>ROUND(ROUND(L84,2)*ROUND(G84,3),2)</f>
      </c>
      <c s="36" t="s">
        <v>601</v>
      </c>
      <c>
        <f>(M84*21)/100</f>
      </c>
      <c t="s">
        <v>27</v>
      </c>
    </row>
    <row r="85" spans="1:5" ht="12.75">
      <c r="A85" s="35" t="s">
        <v>54</v>
      </c>
      <c r="E85" s="39" t="s">
        <v>5</v>
      </c>
    </row>
    <row r="86" spans="1:5" ht="76.5">
      <c r="A86" s="35" t="s">
        <v>55</v>
      </c>
      <c r="E86" s="40" t="s">
        <v>1519</v>
      </c>
    </row>
    <row r="87" spans="1:5" ht="12.75">
      <c r="A87" t="s">
        <v>57</v>
      </c>
      <c r="E87" s="39" t="s">
        <v>602</v>
      </c>
    </row>
    <row r="88" spans="1:16" ht="25.5">
      <c r="A88" t="s">
        <v>49</v>
      </c>
      <c s="34" t="s">
        <v>132</v>
      </c>
      <c s="34" t="s">
        <v>1141</v>
      </c>
      <c s="35" t="s">
        <v>5</v>
      </c>
      <c s="6" t="s">
        <v>1142</v>
      </c>
      <c s="36" t="s">
        <v>1143</v>
      </c>
      <c s="37">
        <v>139.2</v>
      </c>
      <c s="36">
        <v>0</v>
      </c>
      <c s="36">
        <f>ROUND(G88*H88,6)</f>
      </c>
      <c r="L88" s="38">
        <v>0</v>
      </c>
      <c s="32">
        <f>ROUND(ROUND(L88,2)*ROUND(G88,3),2)</f>
      </c>
      <c s="36" t="s">
        <v>601</v>
      </c>
      <c>
        <f>(M88*21)/100</f>
      </c>
      <c t="s">
        <v>27</v>
      </c>
    </row>
    <row r="89" spans="1:5" ht="12.75">
      <c r="A89" s="35" t="s">
        <v>54</v>
      </c>
      <c r="E89" s="39" t="s">
        <v>5</v>
      </c>
    </row>
    <row r="90" spans="1:5" ht="12.75">
      <c r="A90" s="35" t="s">
        <v>55</v>
      </c>
      <c r="E90" s="40" t="s">
        <v>1520</v>
      </c>
    </row>
    <row r="91" spans="1:5" ht="12.75">
      <c r="A91" t="s">
        <v>57</v>
      </c>
      <c r="E91" s="39" t="s">
        <v>602</v>
      </c>
    </row>
    <row r="92" spans="1:16" ht="12.75">
      <c r="A92" t="s">
        <v>49</v>
      </c>
      <c s="34" t="s">
        <v>135</v>
      </c>
      <c s="34" t="s">
        <v>1367</v>
      </c>
      <c s="35" t="s">
        <v>5</v>
      </c>
      <c s="6" t="s">
        <v>1368</v>
      </c>
      <c s="36" t="s">
        <v>1143</v>
      </c>
      <c s="37">
        <v>1942.795</v>
      </c>
      <c s="36">
        <v>0</v>
      </c>
      <c s="36">
        <f>ROUND(G92*H92,6)</f>
      </c>
      <c r="L92" s="38">
        <v>0</v>
      </c>
      <c s="32">
        <f>ROUND(ROUND(L92,2)*ROUND(G92,3),2)</f>
      </c>
      <c s="36" t="s">
        <v>601</v>
      </c>
      <c>
        <f>(M92*21)/100</f>
      </c>
      <c t="s">
        <v>27</v>
      </c>
    </row>
    <row r="93" spans="1:5" ht="12.75">
      <c r="A93" s="35" t="s">
        <v>54</v>
      </c>
      <c r="E93" s="39" t="s">
        <v>5</v>
      </c>
    </row>
    <row r="94" spans="1:5" ht="12.75">
      <c r="A94" s="35" t="s">
        <v>55</v>
      </c>
      <c r="E94" s="40" t="s">
        <v>1521</v>
      </c>
    </row>
    <row r="95" spans="1:5" ht="12.75">
      <c r="A95" t="s">
        <v>57</v>
      </c>
      <c r="E95" s="39" t="s">
        <v>602</v>
      </c>
    </row>
    <row r="96" spans="1:16" ht="25.5">
      <c r="A96" t="s">
        <v>49</v>
      </c>
      <c s="34" t="s">
        <v>138</v>
      </c>
      <c s="34" t="s">
        <v>1376</v>
      </c>
      <c s="35" t="s">
        <v>5</v>
      </c>
      <c s="6" t="s">
        <v>1377</v>
      </c>
      <c s="36" t="s">
        <v>644</v>
      </c>
      <c s="37">
        <v>96</v>
      </c>
      <c s="36">
        <v>0</v>
      </c>
      <c s="36">
        <f>ROUND(G96*H96,6)</f>
      </c>
      <c r="L96" s="38">
        <v>0</v>
      </c>
      <c s="32">
        <f>ROUND(ROUND(L96,2)*ROUND(G96,3),2)</f>
      </c>
      <c s="36" t="s">
        <v>601</v>
      </c>
      <c>
        <f>(M96*21)/100</f>
      </c>
      <c t="s">
        <v>27</v>
      </c>
    </row>
    <row r="97" spans="1:5" ht="12.75">
      <c r="A97" s="35" t="s">
        <v>54</v>
      </c>
      <c r="E97" s="39" t="s">
        <v>5</v>
      </c>
    </row>
    <row r="98" spans="1:5" ht="38.25">
      <c r="A98" s="35" t="s">
        <v>55</v>
      </c>
      <c r="E98" s="40" t="s">
        <v>1522</v>
      </c>
    </row>
    <row r="99" spans="1:5" ht="12.75">
      <c r="A99" t="s">
        <v>57</v>
      </c>
      <c r="E99" s="39" t="s">
        <v>602</v>
      </c>
    </row>
    <row r="100" spans="1:16" ht="25.5">
      <c r="A100" t="s">
        <v>49</v>
      </c>
      <c s="34" t="s">
        <v>141</v>
      </c>
      <c s="34" t="s">
        <v>1135</v>
      </c>
      <c s="35" t="s">
        <v>5</v>
      </c>
      <c s="6" t="s">
        <v>1379</v>
      </c>
      <c s="36" t="s">
        <v>1062</v>
      </c>
      <c s="37">
        <v>529.885</v>
      </c>
      <c s="36">
        <v>0</v>
      </c>
      <c s="36">
        <f>ROUND(G100*H100,6)</f>
      </c>
      <c r="L100" s="38">
        <v>0</v>
      </c>
      <c s="32">
        <f>ROUND(ROUND(L100,2)*ROUND(G100,3),2)</f>
      </c>
      <c s="36" t="s">
        <v>601</v>
      </c>
      <c>
        <f>(M100*21)/100</f>
      </c>
      <c t="s">
        <v>27</v>
      </c>
    </row>
    <row r="101" spans="1:5" ht="12.75">
      <c r="A101" s="35" t="s">
        <v>54</v>
      </c>
      <c r="E101" s="39" t="s">
        <v>5</v>
      </c>
    </row>
    <row r="102" spans="1:5" ht="216.75">
      <c r="A102" s="35" t="s">
        <v>55</v>
      </c>
      <c r="E102" s="40" t="s">
        <v>1496</v>
      </c>
    </row>
    <row r="103" spans="1:5" ht="12.75">
      <c r="A103" t="s">
        <v>57</v>
      </c>
      <c r="E10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1525</v>
      </c>
      <c r="E8" s="30" t="s">
        <v>1524</v>
      </c>
      <c r="J8" s="29">
        <f>0+J9+J26+J35+J44+J69+J82</f>
      </c>
      <c s="29">
        <f>0+K9+K26+K35+K44+K69+K82</f>
      </c>
      <c s="29">
        <f>0+L9+L26+L35+L44+L69+L82</f>
      </c>
      <c s="29">
        <f>0+M9+M26+M35+M44+M69+M82</f>
      </c>
    </row>
    <row r="9" spans="1:13" ht="12.75">
      <c r="A9" t="s">
        <v>46</v>
      </c>
      <c r="C9" s="31" t="s">
        <v>1086</v>
      </c>
      <c r="E9" s="33" t="s">
        <v>241</v>
      </c>
      <c r="J9" s="32">
        <f>0</f>
      </c>
      <c s="32">
        <f>0</f>
      </c>
      <c s="32">
        <f>0+L10+L14+L18+L22</f>
      </c>
      <c s="32">
        <f>0+M10+M14+M18+M22</f>
      </c>
    </row>
    <row r="10" spans="1:16" ht="25.5">
      <c r="A10" t="s">
        <v>49</v>
      </c>
      <c s="34" t="s">
        <v>47</v>
      </c>
      <c s="34" t="s">
        <v>1096</v>
      </c>
      <c s="35" t="s">
        <v>5</v>
      </c>
      <c s="6" t="s">
        <v>1097</v>
      </c>
      <c s="36" t="s">
        <v>600</v>
      </c>
      <c s="37">
        <v>4212.8</v>
      </c>
      <c s="36">
        <v>0</v>
      </c>
      <c s="36">
        <f>ROUND(G10*H10,6)</f>
      </c>
      <c r="L10" s="38">
        <v>0</v>
      </c>
      <c s="32">
        <f>ROUND(ROUND(L10,2)*ROUND(G10,3),2)</f>
      </c>
      <c s="36" t="s">
        <v>601</v>
      </c>
      <c>
        <f>(M10*21)/100</f>
      </c>
      <c t="s">
        <v>27</v>
      </c>
    </row>
    <row r="11" spans="1:5" ht="12.75">
      <c r="A11" s="35" t="s">
        <v>54</v>
      </c>
      <c r="E11" s="39" t="s">
        <v>5</v>
      </c>
    </row>
    <row r="12" spans="1:5" ht="12.75">
      <c r="A12" s="35" t="s">
        <v>55</v>
      </c>
      <c r="E12" s="40" t="s">
        <v>1526</v>
      </c>
    </row>
    <row r="13" spans="1:5" ht="12.75">
      <c r="A13" t="s">
        <v>57</v>
      </c>
      <c r="E13" s="39" t="s">
        <v>602</v>
      </c>
    </row>
    <row r="14" spans="1:16" ht="25.5">
      <c r="A14" t="s">
        <v>49</v>
      </c>
      <c s="34" t="s">
        <v>27</v>
      </c>
      <c s="34" t="s">
        <v>1087</v>
      </c>
      <c s="35" t="s">
        <v>5</v>
      </c>
      <c s="6" t="s">
        <v>1088</v>
      </c>
      <c s="36" t="s">
        <v>600</v>
      </c>
      <c s="37">
        <v>1.27</v>
      </c>
      <c s="36">
        <v>0</v>
      </c>
      <c s="36">
        <f>ROUND(G14*H14,6)</f>
      </c>
      <c r="L14" s="38">
        <v>0</v>
      </c>
      <c s="32">
        <f>ROUND(ROUND(L14,2)*ROUND(G14,3),2)</f>
      </c>
      <c s="36" t="s">
        <v>601</v>
      </c>
      <c>
        <f>(M14*21)/100</f>
      </c>
      <c t="s">
        <v>27</v>
      </c>
    </row>
    <row r="15" spans="1:5" ht="12.75">
      <c r="A15" s="35" t="s">
        <v>54</v>
      </c>
      <c r="E15" s="39" t="s">
        <v>5</v>
      </c>
    </row>
    <row r="16" spans="1:5" ht="12.75">
      <c r="A16" s="35" t="s">
        <v>55</v>
      </c>
      <c r="E16" s="40" t="s">
        <v>1527</v>
      </c>
    </row>
    <row r="17" spans="1:5" ht="12.75">
      <c r="A17" t="s">
        <v>57</v>
      </c>
      <c r="E17" s="39" t="s">
        <v>602</v>
      </c>
    </row>
    <row r="18" spans="1:16" ht="25.5">
      <c r="A18" t="s">
        <v>49</v>
      </c>
      <c s="34" t="s">
        <v>26</v>
      </c>
      <c s="34" t="s">
        <v>1090</v>
      </c>
      <c s="35" t="s">
        <v>5</v>
      </c>
      <c s="6" t="s">
        <v>1091</v>
      </c>
      <c s="36" t="s">
        <v>600</v>
      </c>
      <c s="37">
        <v>2.57</v>
      </c>
      <c s="36">
        <v>0</v>
      </c>
      <c s="36">
        <f>ROUND(G18*H18,6)</f>
      </c>
      <c r="L18" s="38">
        <v>0</v>
      </c>
      <c s="32">
        <f>ROUND(ROUND(L18,2)*ROUND(G18,3),2)</f>
      </c>
      <c s="36" t="s">
        <v>601</v>
      </c>
      <c>
        <f>(M18*21)/100</f>
      </c>
      <c t="s">
        <v>27</v>
      </c>
    </row>
    <row r="19" spans="1:5" ht="12.75">
      <c r="A19" s="35" t="s">
        <v>54</v>
      </c>
      <c r="E19" s="39" t="s">
        <v>5</v>
      </c>
    </row>
    <row r="20" spans="1:5" ht="12.75">
      <c r="A20" s="35" t="s">
        <v>55</v>
      </c>
      <c r="E20" s="40" t="s">
        <v>1528</v>
      </c>
    </row>
    <row r="21" spans="1:5" ht="12.75">
      <c r="A21" t="s">
        <v>57</v>
      </c>
      <c r="E21" s="39" t="s">
        <v>602</v>
      </c>
    </row>
    <row r="22" spans="1:16" ht="25.5">
      <c r="A22" t="s">
        <v>49</v>
      </c>
      <c s="34" t="s">
        <v>64</v>
      </c>
      <c s="34" t="s">
        <v>1173</v>
      </c>
      <c s="35" t="s">
        <v>5</v>
      </c>
      <c s="6" t="s">
        <v>1529</v>
      </c>
      <c s="36" t="s">
        <v>600</v>
      </c>
      <c s="37">
        <v>43.2</v>
      </c>
      <c s="36">
        <v>0</v>
      </c>
      <c s="36">
        <f>ROUND(G22*H22,6)</f>
      </c>
      <c r="L22" s="38">
        <v>0</v>
      </c>
      <c s="32">
        <f>ROUND(ROUND(L22,2)*ROUND(G22,3),2)</f>
      </c>
      <c s="36" t="s">
        <v>601</v>
      </c>
      <c>
        <f>(M22*21)/100</f>
      </c>
      <c t="s">
        <v>27</v>
      </c>
    </row>
    <row r="23" spans="1:5" ht="12.75">
      <c r="A23" s="35" t="s">
        <v>54</v>
      </c>
      <c r="E23" s="39" t="s">
        <v>5</v>
      </c>
    </row>
    <row r="24" spans="1:5" ht="12.75">
      <c r="A24" s="35" t="s">
        <v>55</v>
      </c>
      <c r="E24" s="40" t="s">
        <v>1530</v>
      </c>
    </row>
    <row r="25" spans="1:5" ht="12.75">
      <c r="A25" t="s">
        <v>57</v>
      </c>
      <c r="E25" s="39" t="s">
        <v>602</v>
      </c>
    </row>
    <row r="26" spans="1:13" ht="12.75">
      <c r="A26" t="s">
        <v>46</v>
      </c>
      <c r="C26" s="31" t="s">
        <v>831</v>
      </c>
      <c r="E26" s="33" t="s">
        <v>1099</v>
      </c>
      <c r="J26" s="32">
        <f>0</f>
      </c>
      <c s="32">
        <f>0</f>
      </c>
      <c s="32">
        <f>0+L27+L31</f>
      </c>
      <c s="32">
        <f>0+M27+M31</f>
      </c>
    </row>
    <row r="27" spans="1:16" ht="12.75">
      <c r="A27" t="s">
        <v>49</v>
      </c>
      <c s="34" t="s">
        <v>67</v>
      </c>
      <c s="34" t="s">
        <v>1100</v>
      </c>
      <c s="35" t="s">
        <v>5</v>
      </c>
      <c s="6" t="s">
        <v>1101</v>
      </c>
      <c s="36" t="s">
        <v>1040</v>
      </c>
      <c s="37">
        <v>18140</v>
      </c>
      <c s="36">
        <v>0</v>
      </c>
      <c s="36">
        <f>ROUND(G27*H27,6)</f>
      </c>
      <c r="L27" s="38">
        <v>0</v>
      </c>
      <c s="32">
        <f>ROUND(ROUND(L27,2)*ROUND(G27,3),2)</f>
      </c>
      <c s="36" t="s">
        <v>601</v>
      </c>
      <c>
        <f>(M27*21)/100</f>
      </c>
      <c t="s">
        <v>27</v>
      </c>
    </row>
    <row r="28" spans="1:5" ht="12.75">
      <c r="A28" s="35" t="s">
        <v>54</v>
      </c>
      <c r="E28" s="39" t="s">
        <v>5</v>
      </c>
    </row>
    <row r="29" spans="1:5" ht="12.75">
      <c r="A29" s="35" t="s">
        <v>55</v>
      </c>
      <c r="E29" s="40" t="s">
        <v>1531</v>
      </c>
    </row>
    <row r="30" spans="1:5" ht="12.75">
      <c r="A30" t="s">
        <v>57</v>
      </c>
      <c r="E30" s="39" t="s">
        <v>602</v>
      </c>
    </row>
    <row r="31" spans="1:16" ht="12.75">
      <c r="A31" t="s">
        <v>49</v>
      </c>
      <c s="34" t="s">
        <v>70</v>
      </c>
      <c s="34" t="s">
        <v>1103</v>
      </c>
      <c s="35" t="s">
        <v>5</v>
      </c>
      <c s="6" t="s">
        <v>1104</v>
      </c>
      <c s="36" t="s">
        <v>1040</v>
      </c>
      <c s="37">
        <v>1747.6</v>
      </c>
      <c s="36">
        <v>0</v>
      </c>
      <c s="36">
        <f>ROUND(G31*H31,6)</f>
      </c>
      <c r="L31" s="38">
        <v>0</v>
      </c>
      <c s="32">
        <f>ROUND(ROUND(L31,2)*ROUND(G31,3),2)</f>
      </c>
      <c s="36" t="s">
        <v>601</v>
      </c>
      <c>
        <f>(M31*21)/100</f>
      </c>
      <c t="s">
        <v>27</v>
      </c>
    </row>
    <row r="32" spans="1:5" ht="12.75">
      <c r="A32" s="35" t="s">
        <v>54</v>
      </c>
      <c r="E32" s="39" t="s">
        <v>5</v>
      </c>
    </row>
    <row r="33" spans="1:5" ht="25.5">
      <c r="A33" s="35" t="s">
        <v>55</v>
      </c>
      <c r="E33" s="40" t="s">
        <v>1532</v>
      </c>
    </row>
    <row r="34" spans="1:5" ht="12.75">
      <c r="A34" t="s">
        <v>57</v>
      </c>
      <c r="E34" s="39" t="s">
        <v>602</v>
      </c>
    </row>
    <row r="35" spans="1:13" ht="12.75">
      <c r="A35" t="s">
        <v>46</v>
      </c>
      <c r="C35" s="31" t="s">
        <v>837</v>
      </c>
      <c r="E35" s="33" t="s">
        <v>1106</v>
      </c>
      <c r="J35" s="32">
        <f>0</f>
      </c>
      <c s="32">
        <f>0</f>
      </c>
      <c s="32">
        <f>0+L36+L40</f>
      </c>
      <c s="32">
        <f>0+M36+M40</f>
      </c>
    </row>
    <row r="36" spans="1:16" ht="25.5">
      <c r="A36" t="s">
        <v>49</v>
      </c>
      <c s="34" t="s">
        <v>75</v>
      </c>
      <c s="34" t="s">
        <v>1533</v>
      </c>
      <c s="35" t="s">
        <v>5</v>
      </c>
      <c s="6" t="s">
        <v>1534</v>
      </c>
      <c s="36" t="s">
        <v>644</v>
      </c>
      <c s="37">
        <v>4.8</v>
      </c>
      <c s="36">
        <v>0</v>
      </c>
      <c s="36">
        <f>ROUND(G36*H36,6)</f>
      </c>
      <c r="L36" s="38">
        <v>0</v>
      </c>
      <c s="32">
        <f>ROUND(ROUND(L36,2)*ROUND(G36,3),2)</f>
      </c>
      <c s="36" t="s">
        <v>601</v>
      </c>
      <c>
        <f>(M36*21)/100</f>
      </c>
      <c t="s">
        <v>27</v>
      </c>
    </row>
    <row r="37" spans="1:5" ht="12.75">
      <c r="A37" s="35" t="s">
        <v>54</v>
      </c>
      <c r="E37" s="39" t="s">
        <v>5</v>
      </c>
    </row>
    <row r="38" spans="1:5" ht="12.75">
      <c r="A38" s="35" t="s">
        <v>55</v>
      </c>
      <c r="E38" s="40" t="s">
        <v>1535</v>
      </c>
    </row>
    <row r="39" spans="1:5" ht="12.75">
      <c r="A39" t="s">
        <v>57</v>
      </c>
      <c r="E39" s="39" t="s">
        <v>602</v>
      </c>
    </row>
    <row r="40" spans="1:16" ht="25.5">
      <c r="A40" t="s">
        <v>49</v>
      </c>
      <c s="34" t="s">
        <v>100</v>
      </c>
      <c s="34" t="s">
        <v>1107</v>
      </c>
      <c s="35" t="s">
        <v>5</v>
      </c>
      <c s="6" t="s">
        <v>1108</v>
      </c>
      <c s="36" t="s">
        <v>644</v>
      </c>
      <c s="37">
        <v>8611.2</v>
      </c>
      <c s="36">
        <v>0</v>
      </c>
      <c s="36">
        <f>ROUND(G40*H40,6)</f>
      </c>
      <c r="L40" s="38">
        <v>0</v>
      </c>
      <c s="32">
        <f>ROUND(ROUND(L40,2)*ROUND(G40,3),2)</f>
      </c>
      <c s="36" t="s">
        <v>601</v>
      </c>
      <c>
        <f>(M40*21)/100</f>
      </c>
      <c t="s">
        <v>27</v>
      </c>
    </row>
    <row r="41" spans="1:5" ht="12.75">
      <c r="A41" s="35" t="s">
        <v>54</v>
      </c>
      <c r="E41" s="39" t="s">
        <v>5</v>
      </c>
    </row>
    <row r="42" spans="1:5" ht="12.75">
      <c r="A42" s="35" t="s">
        <v>55</v>
      </c>
      <c r="E42" s="40" t="s">
        <v>1536</v>
      </c>
    </row>
    <row r="43" spans="1:5" ht="12.75">
      <c r="A43" t="s">
        <v>57</v>
      </c>
      <c r="E43" s="39" t="s">
        <v>602</v>
      </c>
    </row>
    <row r="44" spans="1:13" ht="12.75">
      <c r="A44" t="s">
        <v>46</v>
      </c>
      <c r="C44" s="31" t="s">
        <v>843</v>
      </c>
      <c r="E44" s="33" t="s">
        <v>1110</v>
      </c>
      <c r="J44" s="32">
        <f>0</f>
      </c>
      <c s="32">
        <f>0</f>
      </c>
      <c s="32">
        <f>0+L45+L49+L53+L57+L61+L65</f>
      </c>
      <c s="32">
        <f>0+M45+M49+M53+M57+M61+M65</f>
      </c>
    </row>
    <row r="45" spans="1:16" ht="12.75">
      <c r="A45" t="s">
        <v>49</v>
      </c>
      <c s="34" t="s">
        <v>104</v>
      </c>
      <c s="34" t="s">
        <v>1114</v>
      </c>
      <c s="35" t="s">
        <v>5</v>
      </c>
      <c s="6" t="s">
        <v>1115</v>
      </c>
      <c s="36" t="s">
        <v>644</v>
      </c>
      <c s="37">
        <v>8611.2</v>
      </c>
      <c s="36">
        <v>0</v>
      </c>
      <c s="36">
        <f>ROUND(G45*H45,6)</f>
      </c>
      <c r="L45" s="38">
        <v>0</v>
      </c>
      <c s="32">
        <f>ROUND(ROUND(L45,2)*ROUND(G45,3),2)</f>
      </c>
      <c s="36" t="s">
        <v>601</v>
      </c>
      <c>
        <f>(M45*21)/100</f>
      </c>
      <c t="s">
        <v>27</v>
      </c>
    </row>
    <row r="46" spans="1:5" ht="12.75">
      <c r="A46" s="35" t="s">
        <v>54</v>
      </c>
      <c r="E46" s="39" t="s">
        <v>5</v>
      </c>
    </row>
    <row r="47" spans="1:5" ht="12.75">
      <c r="A47" s="35" t="s">
        <v>55</v>
      </c>
      <c r="E47" s="40" t="s">
        <v>1537</v>
      </c>
    </row>
    <row r="48" spans="1:5" ht="12.75">
      <c r="A48" t="s">
        <v>57</v>
      </c>
      <c r="E48" s="39" t="s">
        <v>602</v>
      </c>
    </row>
    <row r="49" spans="1:16" ht="12.75">
      <c r="A49" t="s">
        <v>49</v>
      </c>
      <c s="34" t="s">
        <v>108</v>
      </c>
      <c s="34" t="s">
        <v>1111</v>
      </c>
      <c s="35" t="s">
        <v>5</v>
      </c>
      <c s="6" t="s">
        <v>1112</v>
      </c>
      <c s="36" t="s">
        <v>446</v>
      </c>
      <c s="37">
        <v>230</v>
      </c>
      <c s="36">
        <v>0</v>
      </c>
      <c s="36">
        <f>ROUND(G49*H49,6)</f>
      </c>
      <c r="L49" s="38">
        <v>0</v>
      </c>
      <c s="32">
        <f>ROUND(ROUND(L49,2)*ROUND(G49,3),2)</f>
      </c>
      <c s="36" t="s">
        <v>601</v>
      </c>
      <c>
        <f>(M49*21)/100</f>
      </c>
      <c t="s">
        <v>27</v>
      </c>
    </row>
    <row r="50" spans="1:5" ht="12.75">
      <c r="A50" s="35" t="s">
        <v>54</v>
      </c>
      <c r="E50" s="39" t="s">
        <v>5</v>
      </c>
    </row>
    <row r="51" spans="1:5" ht="12.75">
      <c r="A51" s="35" t="s">
        <v>55</v>
      </c>
      <c r="E51" s="40" t="s">
        <v>1538</v>
      </c>
    </row>
    <row r="52" spans="1:5" ht="12.75">
      <c r="A52" t="s">
        <v>57</v>
      </c>
      <c r="E52" s="39" t="s">
        <v>602</v>
      </c>
    </row>
    <row r="53" spans="1:16" ht="25.5">
      <c r="A53" t="s">
        <v>49</v>
      </c>
      <c s="34" t="s">
        <v>111</v>
      </c>
      <c s="34" t="s">
        <v>1539</v>
      </c>
      <c s="35" t="s">
        <v>5</v>
      </c>
      <c s="6" t="s">
        <v>1540</v>
      </c>
      <c s="36" t="s">
        <v>446</v>
      </c>
      <c s="37">
        <v>14</v>
      </c>
      <c s="36">
        <v>0</v>
      </c>
      <c s="36">
        <f>ROUND(G53*H53,6)</f>
      </c>
      <c r="L53" s="38">
        <v>0</v>
      </c>
      <c s="32">
        <f>ROUND(ROUND(L53,2)*ROUND(G53,3),2)</f>
      </c>
      <c s="36" t="s">
        <v>601</v>
      </c>
      <c>
        <f>(M53*21)/100</f>
      </c>
      <c t="s">
        <v>27</v>
      </c>
    </row>
    <row r="54" spans="1:5" ht="12.75">
      <c r="A54" s="35" t="s">
        <v>54</v>
      </c>
      <c r="E54" s="39" t="s">
        <v>5</v>
      </c>
    </row>
    <row r="55" spans="1:5" ht="12.75">
      <c r="A55" s="35" t="s">
        <v>55</v>
      </c>
      <c r="E55" s="40" t="s">
        <v>1541</v>
      </c>
    </row>
    <row r="56" spans="1:5" ht="12.75">
      <c r="A56" t="s">
        <v>57</v>
      </c>
      <c r="E56" s="39" t="s">
        <v>602</v>
      </c>
    </row>
    <row r="57" spans="1:16" ht="12.75">
      <c r="A57" t="s">
        <v>49</v>
      </c>
      <c s="34" t="s">
        <v>114</v>
      </c>
      <c s="34" t="s">
        <v>1117</v>
      </c>
      <c s="35" t="s">
        <v>5</v>
      </c>
      <c s="6" t="s">
        <v>1118</v>
      </c>
      <c s="36" t="s">
        <v>446</v>
      </c>
      <c s="37">
        <v>32</v>
      </c>
      <c s="36">
        <v>0</v>
      </c>
      <c s="36">
        <f>ROUND(G57*H57,6)</f>
      </c>
      <c r="L57" s="38">
        <v>0</v>
      </c>
      <c s="32">
        <f>ROUND(ROUND(L57,2)*ROUND(G57,3),2)</f>
      </c>
      <c s="36" t="s">
        <v>601</v>
      </c>
      <c>
        <f>(M57*21)/100</f>
      </c>
      <c t="s">
        <v>27</v>
      </c>
    </row>
    <row r="58" spans="1:5" ht="12.75">
      <c r="A58" s="35" t="s">
        <v>54</v>
      </c>
      <c r="E58" s="39" t="s">
        <v>5</v>
      </c>
    </row>
    <row r="59" spans="1:5" ht="25.5">
      <c r="A59" s="35" t="s">
        <v>55</v>
      </c>
      <c r="E59" s="40" t="s">
        <v>1542</v>
      </c>
    </row>
    <row r="60" spans="1:5" ht="12.75">
      <c r="A60" t="s">
        <v>57</v>
      </c>
      <c r="E60" s="39" t="s">
        <v>602</v>
      </c>
    </row>
    <row r="61" spans="1:16" ht="12.75">
      <c r="A61" t="s">
        <v>49</v>
      </c>
      <c s="34" t="s">
        <v>117</v>
      </c>
      <c s="34" t="s">
        <v>1121</v>
      </c>
      <c s="35" t="s">
        <v>5</v>
      </c>
      <c s="6" t="s">
        <v>1122</v>
      </c>
      <c s="36" t="s">
        <v>446</v>
      </c>
      <c s="37">
        <v>32</v>
      </c>
      <c s="36">
        <v>0</v>
      </c>
      <c s="36">
        <f>ROUND(G61*H61,6)</f>
      </c>
      <c r="L61" s="38">
        <v>0</v>
      </c>
      <c s="32">
        <f>ROUND(ROUND(L61,2)*ROUND(G61,3),2)</f>
      </c>
      <c s="36" t="s">
        <v>601</v>
      </c>
      <c>
        <f>(M61*21)/100</f>
      </c>
      <c t="s">
        <v>27</v>
      </c>
    </row>
    <row r="62" spans="1:5" ht="12.75">
      <c r="A62" s="35" t="s">
        <v>54</v>
      </c>
      <c r="E62" s="39" t="s">
        <v>5</v>
      </c>
    </row>
    <row r="63" spans="1:5" ht="12.75">
      <c r="A63" s="35" t="s">
        <v>55</v>
      </c>
      <c r="E63" s="40" t="s">
        <v>1543</v>
      </c>
    </row>
    <row r="64" spans="1:5" ht="12.75">
      <c r="A64" t="s">
        <v>57</v>
      </c>
      <c r="E64" s="39" t="s">
        <v>602</v>
      </c>
    </row>
    <row r="65" spans="1:16" ht="12.75">
      <c r="A65" t="s">
        <v>49</v>
      </c>
      <c s="34" t="s">
        <v>120</v>
      </c>
      <c s="34" t="s">
        <v>1544</v>
      </c>
      <c s="35" t="s">
        <v>5</v>
      </c>
      <c s="6" t="s">
        <v>1545</v>
      </c>
      <c s="36" t="s">
        <v>446</v>
      </c>
      <c s="37">
        <v>8</v>
      </c>
      <c s="36">
        <v>0</v>
      </c>
      <c s="36">
        <f>ROUND(G65*H65,6)</f>
      </c>
      <c r="L65" s="38">
        <v>0</v>
      </c>
      <c s="32">
        <f>ROUND(ROUND(L65,2)*ROUND(G65,3),2)</f>
      </c>
      <c s="36" t="s">
        <v>1546</v>
      </c>
      <c>
        <f>(M65*21)/100</f>
      </c>
      <c t="s">
        <v>27</v>
      </c>
    </row>
    <row r="66" spans="1:5" ht="12.75">
      <c r="A66" s="35" t="s">
        <v>54</v>
      </c>
      <c r="E66" s="39" t="s">
        <v>5</v>
      </c>
    </row>
    <row r="67" spans="1:5" ht="12.75">
      <c r="A67" s="35" t="s">
        <v>55</v>
      </c>
      <c r="E67" s="40" t="s">
        <v>1547</v>
      </c>
    </row>
    <row r="68" spans="1:5" ht="63.75">
      <c r="A68" t="s">
        <v>57</v>
      </c>
      <c r="E68" s="39" t="s">
        <v>1548</v>
      </c>
    </row>
    <row r="69" spans="1:13" ht="12.75">
      <c r="A69" t="s">
        <v>46</v>
      </c>
      <c r="C69" s="31" t="s">
        <v>1123</v>
      </c>
      <c r="E69" s="33" t="s">
        <v>1124</v>
      </c>
      <c r="J69" s="32">
        <f>0</f>
      </c>
      <c s="32">
        <f>0</f>
      </c>
      <c s="32">
        <f>0+L70+L74+L78</f>
      </c>
      <c s="32">
        <f>0+M70+M74+M78</f>
      </c>
    </row>
    <row r="70" spans="1:16" ht="12.75">
      <c r="A70" t="s">
        <v>49</v>
      </c>
      <c s="34" t="s">
        <v>123</v>
      </c>
      <c s="34" t="s">
        <v>1549</v>
      </c>
      <c s="35" t="s">
        <v>5</v>
      </c>
      <c s="6" t="s">
        <v>1360</v>
      </c>
      <c s="36" t="s">
        <v>649</v>
      </c>
      <c s="37">
        <v>9641.4</v>
      </c>
      <c s="36">
        <v>0</v>
      </c>
      <c s="36">
        <f>ROUND(G70*H70,6)</f>
      </c>
      <c r="L70" s="38">
        <v>0</v>
      </c>
      <c s="32">
        <f>ROUND(ROUND(L70,2)*ROUND(G70,3),2)</f>
      </c>
      <c s="36" t="s">
        <v>601</v>
      </c>
      <c>
        <f>(M70*21)/100</f>
      </c>
      <c t="s">
        <v>27</v>
      </c>
    </row>
    <row r="71" spans="1:5" ht="12.75">
      <c r="A71" s="35" t="s">
        <v>54</v>
      </c>
      <c r="E71" s="39" t="s">
        <v>5</v>
      </c>
    </row>
    <row r="72" spans="1:5" ht="12.75">
      <c r="A72" s="35" t="s">
        <v>55</v>
      </c>
      <c r="E72" s="40" t="s">
        <v>1550</v>
      </c>
    </row>
    <row r="73" spans="1:5" ht="12.75">
      <c r="A73" t="s">
        <v>57</v>
      </c>
      <c r="E73" s="39" t="s">
        <v>602</v>
      </c>
    </row>
    <row r="74" spans="1:16" ht="12.75">
      <c r="A74" t="s">
        <v>49</v>
      </c>
      <c s="34" t="s">
        <v>127</v>
      </c>
      <c s="34" t="s">
        <v>1125</v>
      </c>
      <c s="35" t="s">
        <v>5</v>
      </c>
      <c s="6" t="s">
        <v>1126</v>
      </c>
      <c s="36" t="s">
        <v>1040</v>
      </c>
      <c s="37">
        <v>723.5</v>
      </c>
      <c s="36">
        <v>0</v>
      </c>
      <c s="36">
        <f>ROUND(G74*H74,6)</f>
      </c>
      <c r="L74" s="38">
        <v>0</v>
      </c>
      <c s="32">
        <f>ROUND(ROUND(L74,2)*ROUND(G74,3),2)</f>
      </c>
      <c s="36" t="s">
        <v>1127</v>
      </c>
      <c>
        <f>(M74*21)/100</f>
      </c>
      <c t="s">
        <v>27</v>
      </c>
    </row>
    <row r="75" spans="1:5" ht="12.75">
      <c r="A75" s="35" t="s">
        <v>54</v>
      </c>
      <c r="E75" s="39" t="s">
        <v>5</v>
      </c>
    </row>
    <row r="76" spans="1:5" ht="12.75">
      <c r="A76" s="35" t="s">
        <v>55</v>
      </c>
      <c r="E76" s="40" t="s">
        <v>1551</v>
      </c>
    </row>
    <row r="77" spans="1:5" ht="229.5">
      <c r="A77" t="s">
        <v>57</v>
      </c>
      <c r="E77" s="39" t="s">
        <v>1129</v>
      </c>
    </row>
    <row r="78" spans="1:16" ht="12.75">
      <c r="A78" t="s">
        <v>49</v>
      </c>
      <c s="34" t="s">
        <v>132</v>
      </c>
      <c s="34" t="s">
        <v>1348</v>
      </c>
      <c s="35" t="s">
        <v>5</v>
      </c>
      <c s="6" t="s">
        <v>1349</v>
      </c>
      <c s="36" t="s">
        <v>644</v>
      </c>
      <c s="37">
        <v>25.2</v>
      </c>
      <c s="36">
        <v>0</v>
      </c>
      <c s="36">
        <f>ROUND(G78*H78,6)</f>
      </c>
      <c r="L78" s="38">
        <v>0</v>
      </c>
      <c s="32">
        <f>ROUND(ROUND(L78,2)*ROUND(G78,3),2)</f>
      </c>
      <c s="36" t="s">
        <v>601</v>
      </c>
      <c>
        <f>(M78*21)/100</f>
      </c>
      <c t="s">
        <v>27</v>
      </c>
    </row>
    <row r="79" spans="1:5" ht="12.75">
      <c r="A79" s="35" t="s">
        <v>54</v>
      </c>
      <c r="E79" s="39" t="s">
        <v>5</v>
      </c>
    </row>
    <row r="80" spans="1:5" ht="12.75">
      <c r="A80" s="35" t="s">
        <v>55</v>
      </c>
      <c r="E80" s="40" t="s">
        <v>1552</v>
      </c>
    </row>
    <row r="81" spans="1:5" ht="12.75">
      <c r="A81" t="s">
        <v>57</v>
      </c>
      <c r="E81" s="39" t="s">
        <v>602</v>
      </c>
    </row>
    <row r="82" spans="1:13" ht="12.75">
      <c r="A82" t="s">
        <v>46</v>
      </c>
      <c r="C82" s="31" t="s">
        <v>1130</v>
      </c>
      <c r="E82" s="33" t="s">
        <v>1131</v>
      </c>
      <c r="J82" s="32">
        <f>0</f>
      </c>
      <c s="32">
        <f>0</f>
      </c>
      <c s="32">
        <f>0+L83+L87+L91+L95+L99</f>
      </c>
      <c s="32">
        <f>0+M83+M87+M91+M95+M99</f>
      </c>
    </row>
    <row r="83" spans="1:16" ht="25.5">
      <c r="A83" t="s">
        <v>49</v>
      </c>
      <c s="34" t="s">
        <v>135</v>
      </c>
      <c s="34" t="s">
        <v>1370</v>
      </c>
      <c s="35" t="s">
        <v>5</v>
      </c>
      <c s="6" t="s">
        <v>1553</v>
      </c>
      <c s="36" t="s">
        <v>644</v>
      </c>
      <c s="37">
        <v>4315</v>
      </c>
      <c s="36">
        <v>0</v>
      </c>
      <c s="36">
        <f>ROUND(G83*H83,6)</f>
      </c>
      <c r="L83" s="38">
        <v>0</v>
      </c>
      <c s="32">
        <f>ROUND(ROUND(L83,2)*ROUND(G83,3),2)</f>
      </c>
      <c s="36" t="s">
        <v>601</v>
      </c>
      <c>
        <f>(M83*21)/100</f>
      </c>
      <c t="s">
        <v>27</v>
      </c>
    </row>
    <row r="84" spans="1:5" ht="12.75">
      <c r="A84" s="35" t="s">
        <v>54</v>
      </c>
      <c r="E84" s="39" t="s">
        <v>5</v>
      </c>
    </row>
    <row r="85" spans="1:5" ht="12.75">
      <c r="A85" s="35" t="s">
        <v>55</v>
      </c>
      <c r="E85" s="40" t="s">
        <v>1554</v>
      </c>
    </row>
    <row r="86" spans="1:5" ht="12.75">
      <c r="A86" t="s">
        <v>57</v>
      </c>
      <c r="E86" s="39" t="s">
        <v>602</v>
      </c>
    </row>
    <row r="87" spans="1:16" ht="12.75">
      <c r="A87" t="s">
        <v>49</v>
      </c>
      <c s="34" t="s">
        <v>138</v>
      </c>
      <c s="34" t="s">
        <v>1138</v>
      </c>
      <c s="35" t="s">
        <v>5</v>
      </c>
      <c s="6" t="s">
        <v>1139</v>
      </c>
      <c s="36" t="s">
        <v>1040</v>
      </c>
      <c s="37">
        <v>5825.3</v>
      </c>
      <c s="36">
        <v>0</v>
      </c>
      <c s="36">
        <f>ROUND(G87*H87,6)</f>
      </c>
      <c r="L87" s="38">
        <v>0</v>
      </c>
      <c s="32">
        <f>ROUND(ROUND(L87,2)*ROUND(G87,3),2)</f>
      </c>
      <c s="36" t="s">
        <v>601</v>
      </c>
      <c>
        <f>(M87*21)/100</f>
      </c>
      <c t="s">
        <v>27</v>
      </c>
    </row>
    <row r="88" spans="1:5" ht="12.75">
      <c r="A88" s="35" t="s">
        <v>54</v>
      </c>
      <c r="E88" s="39" t="s">
        <v>5</v>
      </c>
    </row>
    <row r="89" spans="1:5" ht="12.75">
      <c r="A89" s="35" t="s">
        <v>55</v>
      </c>
      <c r="E89" s="40" t="s">
        <v>1555</v>
      </c>
    </row>
    <row r="90" spans="1:5" ht="12.75">
      <c r="A90" t="s">
        <v>57</v>
      </c>
      <c r="E90" s="39" t="s">
        <v>602</v>
      </c>
    </row>
    <row r="91" spans="1:16" ht="25.5">
      <c r="A91" t="s">
        <v>49</v>
      </c>
      <c s="34" t="s">
        <v>141</v>
      </c>
      <c s="34" t="s">
        <v>1145</v>
      </c>
      <c s="35" t="s">
        <v>5</v>
      </c>
      <c s="6" t="s">
        <v>1146</v>
      </c>
      <c s="36" t="s">
        <v>1143</v>
      </c>
      <c s="37">
        <v>215536.1</v>
      </c>
      <c s="36">
        <v>0</v>
      </c>
      <c s="36">
        <f>ROUND(G91*H91,6)</f>
      </c>
      <c r="L91" s="38">
        <v>0</v>
      </c>
      <c s="32">
        <f>ROUND(ROUND(L91,2)*ROUND(G91,3),2)</f>
      </c>
      <c s="36" t="s">
        <v>601</v>
      </c>
      <c>
        <f>(M91*21)/100</f>
      </c>
      <c t="s">
        <v>27</v>
      </c>
    </row>
    <row r="92" spans="1:5" ht="12.75">
      <c r="A92" s="35" t="s">
        <v>54</v>
      </c>
      <c r="E92" s="39" t="s">
        <v>5</v>
      </c>
    </row>
    <row r="93" spans="1:5" ht="12.75">
      <c r="A93" s="35" t="s">
        <v>55</v>
      </c>
      <c r="E93" s="40" t="s">
        <v>1556</v>
      </c>
    </row>
    <row r="94" spans="1:5" ht="12.75">
      <c r="A94" t="s">
        <v>57</v>
      </c>
      <c r="E94" s="39" t="s">
        <v>602</v>
      </c>
    </row>
    <row r="95" spans="1:16" ht="25.5">
      <c r="A95" t="s">
        <v>49</v>
      </c>
      <c s="34" t="s">
        <v>144</v>
      </c>
      <c s="34" t="s">
        <v>1557</v>
      </c>
      <c s="35" t="s">
        <v>5</v>
      </c>
      <c s="6" t="s">
        <v>1558</v>
      </c>
      <c s="36" t="s">
        <v>1062</v>
      </c>
      <c s="37">
        <v>59175</v>
      </c>
      <c s="36">
        <v>0</v>
      </c>
      <c s="36">
        <f>ROUND(G95*H95,6)</f>
      </c>
      <c r="L95" s="38">
        <v>0</v>
      </c>
      <c s="32">
        <f>ROUND(ROUND(L95,2)*ROUND(G95,3),2)</f>
      </c>
      <c s="36" t="s">
        <v>601</v>
      </c>
      <c>
        <f>(M95*21)/100</f>
      </c>
      <c t="s">
        <v>27</v>
      </c>
    </row>
    <row r="96" spans="1:5" ht="12.75">
      <c r="A96" s="35" t="s">
        <v>54</v>
      </c>
      <c r="E96" s="39" t="s">
        <v>5</v>
      </c>
    </row>
    <row r="97" spans="1:5" ht="38.25">
      <c r="A97" s="35" t="s">
        <v>55</v>
      </c>
      <c r="E97" s="40" t="s">
        <v>1559</v>
      </c>
    </row>
    <row r="98" spans="1:5" ht="12.75">
      <c r="A98" t="s">
        <v>57</v>
      </c>
      <c r="E98" s="39" t="s">
        <v>602</v>
      </c>
    </row>
    <row r="99" spans="1:16" ht="25.5">
      <c r="A99" t="s">
        <v>49</v>
      </c>
      <c s="34" t="s">
        <v>147</v>
      </c>
      <c s="34" t="s">
        <v>1373</v>
      </c>
      <c s="35" t="s">
        <v>5</v>
      </c>
      <c s="6" t="s">
        <v>1374</v>
      </c>
      <c s="36" t="s">
        <v>1062</v>
      </c>
      <c s="37">
        <v>778.8</v>
      </c>
      <c s="36">
        <v>0</v>
      </c>
      <c s="36">
        <f>ROUND(G99*H99,6)</f>
      </c>
      <c r="L99" s="38">
        <v>0</v>
      </c>
      <c s="32">
        <f>ROUND(ROUND(L99,2)*ROUND(G99,3),2)</f>
      </c>
      <c s="36" t="s">
        <v>601</v>
      </c>
      <c>
        <f>(M99*21)/100</f>
      </c>
      <c t="s">
        <v>27</v>
      </c>
    </row>
    <row r="100" spans="1:5" ht="12.75">
      <c r="A100" s="35" t="s">
        <v>54</v>
      </c>
      <c r="E100" s="39" t="s">
        <v>5</v>
      </c>
    </row>
    <row r="101" spans="1:5" ht="38.25">
      <c r="A101" s="35" t="s">
        <v>55</v>
      </c>
      <c r="E101" s="40" t="s">
        <v>1560</v>
      </c>
    </row>
    <row r="102" spans="1:5" ht="12.75">
      <c r="A102" t="s">
        <v>57</v>
      </c>
      <c r="E10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1563</v>
      </c>
      <c r="E8" s="30" t="s">
        <v>1562</v>
      </c>
      <c r="J8" s="29">
        <f>0+J9</f>
      </c>
      <c s="29">
        <f>0+K9</f>
      </c>
      <c s="29">
        <f>0+L9</f>
      </c>
      <c s="29">
        <f>0+M9</f>
      </c>
    </row>
    <row r="9" spans="1:13" ht="12.75">
      <c r="A9" t="s">
        <v>46</v>
      </c>
      <c r="C9" s="31" t="s">
        <v>837</v>
      </c>
      <c r="E9" s="33" t="s">
        <v>1106</v>
      </c>
      <c r="J9" s="32">
        <f>0</f>
      </c>
      <c s="32">
        <f>0</f>
      </c>
      <c s="32">
        <f>0+L10</f>
      </c>
      <c s="32">
        <f>0+M10</f>
      </c>
    </row>
    <row r="10" spans="1:16" ht="25.5">
      <c r="A10" t="s">
        <v>49</v>
      </c>
      <c s="34" t="s">
        <v>47</v>
      </c>
      <c s="34" t="s">
        <v>1160</v>
      </c>
      <c s="35" t="s">
        <v>5</v>
      </c>
      <c s="6" t="s">
        <v>1161</v>
      </c>
      <c s="36" t="s">
        <v>644</v>
      </c>
      <c s="37">
        <v>8611.16</v>
      </c>
      <c s="36">
        <v>0</v>
      </c>
      <c s="36">
        <f>ROUND(G10*H10,6)</f>
      </c>
      <c r="L10" s="38">
        <v>0</v>
      </c>
      <c s="32">
        <f>ROUND(ROUND(L10,2)*ROUND(G10,3),2)</f>
      </c>
      <c s="36" t="s">
        <v>601</v>
      </c>
      <c>
        <f>(M10*21)/100</f>
      </c>
      <c t="s">
        <v>27</v>
      </c>
    </row>
    <row r="11" spans="1:5" ht="12.75">
      <c r="A11" s="35" t="s">
        <v>54</v>
      </c>
      <c r="E11" s="39" t="s">
        <v>5</v>
      </c>
    </row>
    <row r="12" spans="1:5" ht="12.75">
      <c r="A12" s="35" t="s">
        <v>55</v>
      </c>
      <c r="E12" s="40" t="s">
        <v>1564</v>
      </c>
    </row>
    <row r="13" spans="1:5" ht="178.5">
      <c r="A13" t="s">
        <v>57</v>
      </c>
      <c r="E13" s="39" t="s">
        <v>1163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1567</v>
      </c>
      <c r="E8" s="30" t="s">
        <v>1566</v>
      </c>
      <c r="J8" s="29">
        <f>0+J9+J18+J27+J48+J61+J86+J95</f>
      </c>
      <c s="29">
        <f>0+K9+K18+K27+K48+K61+K86+K95</f>
      </c>
      <c s="29">
        <f>0+L9+L18+L27+L48+L61+L86+L95</f>
      </c>
      <c s="29">
        <f>0+M9+M18+M27+M48+M61+M86+M95</f>
      </c>
    </row>
    <row r="9" spans="1:13" ht="12.75">
      <c r="A9" t="s">
        <v>46</v>
      </c>
      <c r="C9" s="31" t="s">
        <v>1086</v>
      </c>
      <c r="E9" s="33" t="s">
        <v>241</v>
      </c>
      <c r="J9" s="32">
        <f>0</f>
      </c>
      <c s="32">
        <f>0</f>
      </c>
      <c s="32">
        <f>0+L10+L14</f>
      </c>
      <c s="32">
        <f>0+M10+M14</f>
      </c>
    </row>
    <row r="10" spans="1:16" ht="25.5">
      <c r="A10" t="s">
        <v>49</v>
      </c>
      <c s="34" t="s">
        <v>47</v>
      </c>
      <c s="34" t="s">
        <v>1168</v>
      </c>
      <c s="35" t="s">
        <v>5</v>
      </c>
      <c s="6" t="s">
        <v>1568</v>
      </c>
      <c s="36" t="s">
        <v>600</v>
      </c>
      <c s="37">
        <v>171</v>
      </c>
      <c s="36">
        <v>0</v>
      </c>
      <c s="36">
        <f>ROUND(G10*H10,6)</f>
      </c>
      <c r="L10" s="38">
        <v>0</v>
      </c>
      <c s="32">
        <f>ROUND(ROUND(L10,2)*ROUND(G10,3),2)</f>
      </c>
      <c s="36" t="s">
        <v>601</v>
      </c>
      <c>
        <f>(M10*21)/100</f>
      </c>
      <c t="s">
        <v>27</v>
      </c>
    </row>
    <row r="11" spans="1:5" ht="12.75">
      <c r="A11" s="35" t="s">
        <v>54</v>
      </c>
      <c r="E11" s="39" t="s">
        <v>5</v>
      </c>
    </row>
    <row r="12" spans="1:5" ht="12.75">
      <c r="A12" s="35" t="s">
        <v>55</v>
      </c>
      <c r="E12" s="40" t="s">
        <v>1569</v>
      </c>
    </row>
    <row r="13" spans="1:5" ht="12.75">
      <c r="A13" t="s">
        <v>57</v>
      </c>
      <c r="E13" s="39" t="s">
        <v>602</v>
      </c>
    </row>
    <row r="14" spans="1:16" ht="25.5">
      <c r="A14" t="s">
        <v>49</v>
      </c>
      <c s="34" t="s">
        <v>27</v>
      </c>
      <c s="34" t="s">
        <v>1096</v>
      </c>
      <c s="35" t="s">
        <v>5</v>
      </c>
      <c s="6" t="s">
        <v>1097</v>
      </c>
      <c s="36" t="s">
        <v>600</v>
      </c>
      <c s="37">
        <v>343.71</v>
      </c>
      <c s="36">
        <v>0</v>
      </c>
      <c s="36">
        <f>ROUND(G14*H14,6)</f>
      </c>
      <c r="L14" s="38">
        <v>0</v>
      </c>
      <c s="32">
        <f>ROUND(ROUND(L14,2)*ROUND(G14,3),2)</f>
      </c>
      <c s="36" t="s">
        <v>601</v>
      </c>
      <c>
        <f>(M14*21)/100</f>
      </c>
      <c t="s">
        <v>27</v>
      </c>
    </row>
    <row r="15" spans="1:5" ht="12.75">
      <c r="A15" s="35" t="s">
        <v>54</v>
      </c>
      <c r="E15" s="39" t="s">
        <v>5</v>
      </c>
    </row>
    <row r="16" spans="1:5" ht="12.75">
      <c r="A16" s="35" t="s">
        <v>55</v>
      </c>
      <c r="E16" s="40" t="s">
        <v>1570</v>
      </c>
    </row>
    <row r="17" spans="1:5" ht="12.75">
      <c r="A17" t="s">
        <v>57</v>
      </c>
      <c r="E17" s="39" t="s">
        <v>602</v>
      </c>
    </row>
    <row r="18" spans="1:13" ht="12.75">
      <c r="A18" t="s">
        <v>46</v>
      </c>
      <c r="C18" s="31" t="s">
        <v>831</v>
      </c>
      <c r="E18" s="33" t="s">
        <v>1099</v>
      </c>
      <c r="J18" s="32">
        <f>0</f>
      </c>
      <c s="32">
        <f>0</f>
      </c>
      <c s="32">
        <f>0+L19+L23</f>
      </c>
      <c s="32">
        <f>0+M19+M23</f>
      </c>
    </row>
    <row r="19" spans="1:16" ht="12.75">
      <c r="A19" t="s">
        <v>49</v>
      </c>
      <c s="34" t="s">
        <v>26</v>
      </c>
      <c s="34" t="s">
        <v>1100</v>
      </c>
      <c s="35" t="s">
        <v>5</v>
      </c>
      <c s="6" t="s">
        <v>1101</v>
      </c>
      <c s="36" t="s">
        <v>1040</v>
      </c>
      <c s="37">
        <v>1050</v>
      </c>
      <c s="36">
        <v>0</v>
      </c>
      <c s="36">
        <f>ROUND(G19*H19,6)</f>
      </c>
      <c r="L19" s="38">
        <v>0</v>
      </c>
      <c s="32">
        <f>ROUND(ROUND(L19,2)*ROUND(G19,3),2)</f>
      </c>
      <c s="36" t="s">
        <v>601</v>
      </c>
      <c>
        <f>(M19*21)/100</f>
      </c>
      <c t="s">
        <v>27</v>
      </c>
    </row>
    <row r="20" spans="1:5" ht="12.75">
      <c r="A20" s="35" t="s">
        <v>54</v>
      </c>
      <c r="E20" s="39" t="s">
        <v>5</v>
      </c>
    </row>
    <row r="21" spans="1:5" ht="12.75">
      <c r="A21" s="35" t="s">
        <v>55</v>
      </c>
      <c r="E21" s="40" t="s">
        <v>1571</v>
      </c>
    </row>
    <row r="22" spans="1:5" ht="12.75">
      <c r="A22" t="s">
        <v>57</v>
      </c>
      <c r="E22" s="39" t="s">
        <v>602</v>
      </c>
    </row>
    <row r="23" spans="1:16" ht="12.75">
      <c r="A23" t="s">
        <v>49</v>
      </c>
      <c s="34" t="s">
        <v>64</v>
      </c>
      <c s="34" t="s">
        <v>1103</v>
      </c>
      <c s="35" t="s">
        <v>5</v>
      </c>
      <c s="6" t="s">
        <v>1104</v>
      </c>
      <c s="36" t="s">
        <v>1040</v>
      </c>
      <c s="37">
        <v>723.5</v>
      </c>
      <c s="36">
        <v>0</v>
      </c>
      <c s="36">
        <f>ROUND(G23*H23,6)</f>
      </c>
      <c r="L23" s="38">
        <v>0</v>
      </c>
      <c s="32">
        <f>ROUND(ROUND(L23,2)*ROUND(G23,3),2)</f>
      </c>
      <c s="36" t="s">
        <v>601</v>
      </c>
      <c>
        <f>(M23*21)/100</f>
      </c>
      <c t="s">
        <v>27</v>
      </c>
    </row>
    <row r="24" spans="1:5" ht="12.75">
      <c r="A24" s="35" t="s">
        <v>54</v>
      </c>
      <c r="E24" s="39" t="s">
        <v>5</v>
      </c>
    </row>
    <row r="25" spans="1:5" ht="12.75">
      <c r="A25" s="35" t="s">
        <v>55</v>
      </c>
      <c r="E25" s="40" t="s">
        <v>1572</v>
      </c>
    </row>
    <row r="26" spans="1:5" ht="12.75">
      <c r="A26" t="s">
        <v>57</v>
      </c>
      <c r="E26" s="39" t="s">
        <v>602</v>
      </c>
    </row>
    <row r="27" spans="1:13" ht="12.75">
      <c r="A27" t="s">
        <v>46</v>
      </c>
      <c r="C27" s="31" t="s">
        <v>837</v>
      </c>
      <c r="E27" s="33" t="s">
        <v>1106</v>
      </c>
      <c r="J27" s="32">
        <f>0</f>
      </c>
      <c s="32">
        <f>0</f>
      </c>
      <c s="32">
        <f>0+L28+L32+L36+L40+L44</f>
      </c>
      <c s="32">
        <f>0+M28+M32+M36+M40+M44</f>
      </c>
    </row>
    <row r="28" spans="1:16" ht="25.5">
      <c r="A28" t="s">
        <v>49</v>
      </c>
      <c s="34" t="s">
        <v>67</v>
      </c>
      <c s="34" t="s">
        <v>1288</v>
      </c>
      <c s="35" t="s">
        <v>5</v>
      </c>
      <c s="6" t="s">
        <v>1289</v>
      </c>
      <c s="36" t="s">
        <v>644</v>
      </c>
      <c s="37">
        <v>150</v>
      </c>
      <c s="36">
        <v>0</v>
      </c>
      <c s="36">
        <f>ROUND(G28*H28,6)</f>
      </c>
      <c r="L28" s="38">
        <v>0</v>
      </c>
      <c s="32">
        <f>ROUND(ROUND(L28,2)*ROUND(G28,3),2)</f>
      </c>
      <c s="36" t="s">
        <v>601</v>
      </c>
      <c>
        <f>(M28*21)/100</f>
      </c>
      <c t="s">
        <v>27</v>
      </c>
    </row>
    <row r="29" spans="1:5" ht="12.75">
      <c r="A29" s="35" t="s">
        <v>54</v>
      </c>
      <c r="E29" s="39" t="s">
        <v>5</v>
      </c>
    </row>
    <row r="30" spans="1:5" ht="12.75">
      <c r="A30" s="35" t="s">
        <v>55</v>
      </c>
      <c r="E30" s="40" t="s">
        <v>1573</v>
      </c>
    </row>
    <row r="31" spans="1:5" ht="12.75">
      <c r="A31" t="s">
        <v>57</v>
      </c>
      <c r="E31" s="39" t="s">
        <v>602</v>
      </c>
    </row>
    <row r="32" spans="1:16" ht="25.5">
      <c r="A32" t="s">
        <v>49</v>
      </c>
      <c s="34" t="s">
        <v>70</v>
      </c>
      <c s="34" t="s">
        <v>1533</v>
      </c>
      <c s="35" t="s">
        <v>5</v>
      </c>
      <c s="6" t="s">
        <v>1534</v>
      </c>
      <c s="36" t="s">
        <v>644</v>
      </c>
      <c s="37">
        <v>42.6</v>
      </c>
      <c s="36">
        <v>0</v>
      </c>
      <c s="36">
        <f>ROUND(G32*H32,6)</f>
      </c>
      <c r="L32" s="38">
        <v>0</v>
      </c>
      <c s="32">
        <f>ROUND(ROUND(L32,2)*ROUND(G32,3),2)</f>
      </c>
      <c s="36" t="s">
        <v>601</v>
      </c>
      <c>
        <f>(M32*21)/100</f>
      </c>
      <c t="s">
        <v>27</v>
      </c>
    </row>
    <row r="33" spans="1:5" ht="12.75">
      <c r="A33" s="35" t="s">
        <v>54</v>
      </c>
      <c r="E33" s="39" t="s">
        <v>5</v>
      </c>
    </row>
    <row r="34" spans="1:5" ht="12.75">
      <c r="A34" s="35" t="s">
        <v>55</v>
      </c>
      <c r="E34" s="40" t="s">
        <v>1574</v>
      </c>
    </row>
    <row r="35" spans="1:5" ht="12.75">
      <c r="A35" t="s">
        <v>57</v>
      </c>
      <c r="E35" s="39" t="s">
        <v>602</v>
      </c>
    </row>
    <row r="36" spans="1:16" ht="25.5">
      <c r="A36" t="s">
        <v>49</v>
      </c>
      <c s="34" t="s">
        <v>75</v>
      </c>
      <c s="34" t="s">
        <v>1575</v>
      </c>
      <c s="35" t="s">
        <v>5</v>
      </c>
      <c s="6" t="s">
        <v>1576</v>
      </c>
      <c s="36" t="s">
        <v>644</v>
      </c>
      <c s="37">
        <v>48</v>
      </c>
      <c s="36">
        <v>0</v>
      </c>
      <c s="36">
        <f>ROUND(G36*H36,6)</f>
      </c>
      <c r="L36" s="38">
        <v>0</v>
      </c>
      <c s="32">
        <f>ROUND(ROUND(L36,2)*ROUND(G36,3),2)</f>
      </c>
      <c s="36" t="s">
        <v>601</v>
      </c>
      <c>
        <f>(M36*21)/100</f>
      </c>
      <c t="s">
        <v>27</v>
      </c>
    </row>
    <row r="37" spans="1:5" ht="12.75">
      <c r="A37" s="35" t="s">
        <v>54</v>
      </c>
      <c r="E37" s="39" t="s">
        <v>5</v>
      </c>
    </row>
    <row r="38" spans="1:5" ht="12.75">
      <c r="A38" s="35" t="s">
        <v>55</v>
      </c>
      <c r="E38" s="40" t="s">
        <v>1577</v>
      </c>
    </row>
    <row r="39" spans="1:5" ht="12.75">
      <c r="A39" t="s">
        <v>57</v>
      </c>
      <c r="E39" s="39" t="s">
        <v>602</v>
      </c>
    </row>
    <row r="40" spans="1:16" ht="25.5">
      <c r="A40" t="s">
        <v>49</v>
      </c>
      <c s="34" t="s">
        <v>100</v>
      </c>
      <c s="34" t="s">
        <v>1107</v>
      </c>
      <c s="35" t="s">
        <v>5</v>
      </c>
      <c s="6" t="s">
        <v>1108</v>
      </c>
      <c s="36" t="s">
        <v>644</v>
      </c>
      <c s="37">
        <v>298.11</v>
      </c>
      <c s="36">
        <v>0</v>
      </c>
      <c s="36">
        <f>ROUND(G40*H40,6)</f>
      </c>
      <c r="L40" s="38">
        <v>0</v>
      </c>
      <c s="32">
        <f>ROUND(ROUND(L40,2)*ROUND(G40,3),2)</f>
      </c>
      <c s="36" t="s">
        <v>601</v>
      </c>
      <c>
        <f>(M40*21)/100</f>
      </c>
      <c t="s">
        <v>27</v>
      </c>
    </row>
    <row r="41" spans="1:5" ht="12.75">
      <c r="A41" s="35" t="s">
        <v>54</v>
      </c>
      <c r="E41" s="39" t="s">
        <v>5</v>
      </c>
    </row>
    <row r="42" spans="1:5" ht="12.75">
      <c r="A42" s="35" t="s">
        <v>55</v>
      </c>
      <c r="E42" s="40" t="s">
        <v>1578</v>
      </c>
    </row>
    <row r="43" spans="1:5" ht="12.75">
      <c r="A43" t="s">
        <v>57</v>
      </c>
      <c r="E43" s="39" t="s">
        <v>602</v>
      </c>
    </row>
    <row r="44" spans="1:16" ht="25.5">
      <c r="A44" t="s">
        <v>49</v>
      </c>
      <c s="34" t="s">
        <v>104</v>
      </c>
      <c s="34" t="s">
        <v>1414</v>
      </c>
      <c s="35" t="s">
        <v>5</v>
      </c>
      <c s="6" t="s">
        <v>1415</v>
      </c>
      <c s="36" t="s">
        <v>644</v>
      </c>
      <c s="37">
        <v>48.741</v>
      </c>
      <c s="36">
        <v>0</v>
      </c>
      <c s="36">
        <f>ROUND(G44*H44,6)</f>
      </c>
      <c r="L44" s="38">
        <v>0</v>
      </c>
      <c s="32">
        <f>ROUND(ROUND(L44,2)*ROUND(G44,3),2)</f>
      </c>
      <c s="36" t="s">
        <v>601</v>
      </c>
      <c>
        <f>(M44*21)/100</f>
      </c>
      <c t="s">
        <v>27</v>
      </c>
    </row>
    <row r="45" spans="1:5" ht="12.75">
      <c r="A45" s="35" t="s">
        <v>54</v>
      </c>
      <c r="E45" s="39" t="s">
        <v>5</v>
      </c>
    </row>
    <row r="46" spans="1:5" ht="12.75">
      <c r="A46" s="35" t="s">
        <v>55</v>
      </c>
      <c r="E46" s="40" t="s">
        <v>1579</v>
      </c>
    </row>
    <row r="47" spans="1:5" ht="12.75">
      <c r="A47" t="s">
        <v>57</v>
      </c>
      <c r="E47" s="39" t="s">
        <v>602</v>
      </c>
    </row>
    <row r="48" spans="1:13" ht="12.75">
      <c r="A48" t="s">
        <v>46</v>
      </c>
      <c r="C48" s="31" t="s">
        <v>843</v>
      </c>
      <c r="E48" s="33" t="s">
        <v>1110</v>
      </c>
      <c r="J48" s="32">
        <f>0</f>
      </c>
      <c s="32">
        <f>0</f>
      </c>
      <c s="32">
        <f>0+L49+L53+L57</f>
      </c>
      <c s="32">
        <f>0+M49+M53+M57</f>
      </c>
    </row>
    <row r="49" spans="1:16" ht="12.75">
      <c r="A49" t="s">
        <v>49</v>
      </c>
      <c s="34" t="s">
        <v>108</v>
      </c>
      <c s="34" t="s">
        <v>1114</v>
      </c>
      <c s="35" t="s">
        <v>5</v>
      </c>
      <c s="6" t="s">
        <v>1115</v>
      </c>
      <c s="36" t="s">
        <v>644</v>
      </c>
      <c s="37">
        <v>953.367</v>
      </c>
      <c s="36">
        <v>0</v>
      </c>
      <c s="36">
        <f>ROUND(G49*H49,6)</f>
      </c>
      <c r="L49" s="38">
        <v>0</v>
      </c>
      <c s="32">
        <f>ROUND(ROUND(L49,2)*ROUND(G49,3),2)</f>
      </c>
      <c s="36" t="s">
        <v>601</v>
      </c>
      <c>
        <f>(M49*21)/100</f>
      </c>
      <c t="s">
        <v>27</v>
      </c>
    </row>
    <row r="50" spans="1:5" ht="12.75">
      <c r="A50" s="35" t="s">
        <v>54</v>
      </c>
      <c r="E50" s="39" t="s">
        <v>5</v>
      </c>
    </row>
    <row r="51" spans="1:5" ht="12.75">
      <c r="A51" s="35" t="s">
        <v>55</v>
      </c>
      <c r="E51" s="40" t="s">
        <v>1580</v>
      </c>
    </row>
    <row r="52" spans="1:5" ht="12.75">
      <c r="A52" t="s">
        <v>57</v>
      </c>
      <c r="E52" s="39" t="s">
        <v>602</v>
      </c>
    </row>
    <row r="53" spans="1:16" ht="12.75">
      <c r="A53" t="s">
        <v>49</v>
      </c>
      <c s="34" t="s">
        <v>111</v>
      </c>
      <c s="34" t="s">
        <v>1111</v>
      </c>
      <c s="35" t="s">
        <v>5</v>
      </c>
      <c s="6" t="s">
        <v>1112</v>
      </c>
      <c s="36" t="s">
        <v>446</v>
      </c>
      <c s="37">
        <v>202</v>
      </c>
      <c s="36">
        <v>0</v>
      </c>
      <c s="36">
        <f>ROUND(G53*H53,6)</f>
      </c>
      <c r="L53" s="38">
        <v>0</v>
      </c>
      <c s="32">
        <f>ROUND(ROUND(L53,2)*ROUND(G53,3),2)</f>
      </c>
      <c s="36" t="s">
        <v>601</v>
      </c>
      <c>
        <f>(M53*21)/100</f>
      </c>
      <c t="s">
        <v>27</v>
      </c>
    </row>
    <row r="54" spans="1:5" ht="12.75">
      <c r="A54" s="35" t="s">
        <v>54</v>
      </c>
      <c r="E54" s="39" t="s">
        <v>5</v>
      </c>
    </row>
    <row r="55" spans="1:5" ht="12.75">
      <c r="A55" s="35" t="s">
        <v>55</v>
      </c>
      <c r="E55" s="40" t="s">
        <v>1581</v>
      </c>
    </row>
    <row r="56" spans="1:5" ht="12.75">
      <c r="A56" t="s">
        <v>57</v>
      </c>
      <c r="E56" s="39" t="s">
        <v>602</v>
      </c>
    </row>
    <row r="57" spans="1:16" ht="25.5">
      <c r="A57" t="s">
        <v>49</v>
      </c>
      <c s="34" t="s">
        <v>114</v>
      </c>
      <c s="34" t="s">
        <v>1331</v>
      </c>
      <c s="35" t="s">
        <v>5</v>
      </c>
      <c s="6" t="s">
        <v>1332</v>
      </c>
      <c s="36" t="s">
        <v>446</v>
      </c>
      <c s="37">
        <v>28</v>
      </c>
      <c s="36">
        <v>0</v>
      </c>
      <c s="36">
        <f>ROUND(G57*H57,6)</f>
      </c>
      <c r="L57" s="38">
        <v>0</v>
      </c>
      <c s="32">
        <f>ROUND(ROUND(L57,2)*ROUND(G57,3),2)</f>
      </c>
      <c s="36" t="s">
        <v>601</v>
      </c>
      <c>
        <f>(M57*21)/100</f>
      </c>
      <c t="s">
        <v>27</v>
      </c>
    </row>
    <row r="58" spans="1:5" ht="12.75">
      <c r="A58" s="35" t="s">
        <v>54</v>
      </c>
      <c r="E58" s="39" t="s">
        <v>5</v>
      </c>
    </row>
    <row r="59" spans="1:5" ht="12.75">
      <c r="A59" s="35" t="s">
        <v>55</v>
      </c>
      <c r="E59" s="40" t="s">
        <v>1582</v>
      </c>
    </row>
    <row r="60" spans="1:5" ht="12.75">
      <c r="A60" t="s">
        <v>57</v>
      </c>
      <c r="E60" s="39" t="s">
        <v>602</v>
      </c>
    </row>
    <row r="61" spans="1:13" ht="12.75">
      <c r="A61" t="s">
        <v>46</v>
      </c>
      <c r="C61" s="31" t="s">
        <v>851</v>
      </c>
      <c r="E61" s="33" t="s">
        <v>1222</v>
      </c>
      <c r="J61" s="32">
        <f>0</f>
      </c>
      <c s="32">
        <f>0</f>
      </c>
      <c s="32">
        <f>0+L62+L66+L70+L74+L78+L82</f>
      </c>
      <c s="32">
        <f>0+M62+M66+M70+M74+M78+M82</f>
      </c>
    </row>
    <row r="62" spans="1:16" ht="12.75">
      <c r="A62" t="s">
        <v>49</v>
      </c>
      <c s="34" t="s">
        <v>117</v>
      </c>
      <c s="34" t="s">
        <v>1256</v>
      </c>
      <c s="35" t="s">
        <v>5</v>
      </c>
      <c s="6" t="s">
        <v>1257</v>
      </c>
      <c s="36" t="s">
        <v>636</v>
      </c>
      <c s="37">
        <v>1</v>
      </c>
      <c s="36">
        <v>0</v>
      </c>
      <c s="36">
        <f>ROUND(G62*H62,6)</f>
      </c>
      <c r="L62" s="38">
        <v>0</v>
      </c>
      <c s="32">
        <f>ROUND(ROUND(L62,2)*ROUND(G62,3),2)</f>
      </c>
      <c s="36" t="s">
        <v>601</v>
      </c>
      <c>
        <f>(M62*21)/100</f>
      </c>
      <c t="s">
        <v>27</v>
      </c>
    </row>
    <row r="63" spans="1:5" ht="12.75">
      <c r="A63" s="35" t="s">
        <v>54</v>
      </c>
      <c r="E63" s="39" t="s">
        <v>5</v>
      </c>
    </row>
    <row r="64" spans="1:5" ht="12.75">
      <c r="A64" s="35" t="s">
        <v>55</v>
      </c>
      <c r="E64" s="40" t="s">
        <v>1583</v>
      </c>
    </row>
    <row r="65" spans="1:5" ht="12.75">
      <c r="A65" t="s">
        <v>57</v>
      </c>
      <c r="E65" s="39" t="s">
        <v>602</v>
      </c>
    </row>
    <row r="66" spans="1:16" ht="12.75">
      <c r="A66" t="s">
        <v>49</v>
      </c>
      <c s="34" t="s">
        <v>120</v>
      </c>
      <c s="34" t="s">
        <v>1259</v>
      </c>
      <c s="35" t="s">
        <v>5</v>
      </c>
      <c s="6" t="s">
        <v>1260</v>
      </c>
      <c s="36" t="s">
        <v>636</v>
      </c>
      <c s="37">
        <v>4</v>
      </c>
      <c s="36">
        <v>0</v>
      </c>
      <c s="36">
        <f>ROUND(G66*H66,6)</f>
      </c>
      <c r="L66" s="38">
        <v>0</v>
      </c>
      <c s="32">
        <f>ROUND(ROUND(L66,2)*ROUND(G66,3),2)</f>
      </c>
      <c s="36" t="s">
        <v>601</v>
      </c>
      <c>
        <f>(M66*21)/100</f>
      </c>
      <c t="s">
        <v>27</v>
      </c>
    </row>
    <row r="67" spans="1:5" ht="12.75">
      <c r="A67" s="35" t="s">
        <v>54</v>
      </c>
      <c r="E67" s="39" t="s">
        <v>5</v>
      </c>
    </row>
    <row r="68" spans="1:5" ht="12.75">
      <c r="A68" s="35" t="s">
        <v>55</v>
      </c>
      <c r="E68" s="40" t="s">
        <v>1584</v>
      </c>
    </row>
    <row r="69" spans="1:5" ht="12.75">
      <c r="A69" t="s">
        <v>57</v>
      </c>
      <c r="E69" s="39" t="s">
        <v>602</v>
      </c>
    </row>
    <row r="70" spans="1:16" ht="12.75">
      <c r="A70" t="s">
        <v>49</v>
      </c>
      <c s="34" t="s">
        <v>123</v>
      </c>
      <c s="34" t="s">
        <v>1229</v>
      </c>
      <c s="35" t="s">
        <v>5</v>
      </c>
      <c s="6" t="s">
        <v>1230</v>
      </c>
      <c s="36" t="s">
        <v>1119</v>
      </c>
      <c s="37">
        <v>1</v>
      </c>
      <c s="36">
        <v>0</v>
      </c>
      <c s="36">
        <f>ROUND(G70*H70,6)</f>
      </c>
      <c r="L70" s="38">
        <v>0</v>
      </c>
      <c s="32">
        <f>ROUND(ROUND(L70,2)*ROUND(G70,3),2)</f>
      </c>
      <c s="36" t="s">
        <v>601</v>
      </c>
      <c>
        <f>(M70*21)/100</f>
      </c>
      <c t="s">
        <v>27</v>
      </c>
    </row>
    <row r="71" spans="1:5" ht="12.75">
      <c r="A71" s="35" t="s">
        <v>54</v>
      </c>
      <c r="E71" s="39" t="s">
        <v>5</v>
      </c>
    </row>
    <row r="72" spans="1:5" ht="12.75">
      <c r="A72" s="35" t="s">
        <v>55</v>
      </c>
      <c r="E72" s="40" t="s">
        <v>1583</v>
      </c>
    </row>
    <row r="73" spans="1:5" ht="12.75">
      <c r="A73" t="s">
        <v>57</v>
      </c>
      <c r="E73" s="39" t="s">
        <v>602</v>
      </c>
    </row>
    <row r="74" spans="1:16" ht="12.75">
      <c r="A74" t="s">
        <v>49</v>
      </c>
      <c s="34" t="s">
        <v>127</v>
      </c>
      <c s="34" t="s">
        <v>1585</v>
      </c>
      <c s="35" t="s">
        <v>5</v>
      </c>
      <c s="6" t="s">
        <v>1586</v>
      </c>
      <c s="36" t="s">
        <v>1119</v>
      </c>
      <c s="37">
        <v>4</v>
      </c>
      <c s="36">
        <v>0</v>
      </c>
      <c s="36">
        <f>ROUND(G74*H74,6)</f>
      </c>
      <c r="L74" s="38">
        <v>0</v>
      </c>
      <c s="32">
        <f>ROUND(ROUND(L74,2)*ROUND(G74,3),2)</f>
      </c>
      <c s="36" t="s">
        <v>601</v>
      </c>
      <c>
        <f>(M74*21)/100</f>
      </c>
      <c t="s">
        <v>27</v>
      </c>
    </row>
    <row r="75" spans="1:5" ht="12.75">
      <c r="A75" s="35" t="s">
        <v>54</v>
      </c>
      <c r="E75" s="39" t="s">
        <v>5</v>
      </c>
    </row>
    <row r="76" spans="1:5" ht="12.75">
      <c r="A76" s="35" t="s">
        <v>55</v>
      </c>
      <c r="E76" s="40" t="s">
        <v>1584</v>
      </c>
    </row>
    <row r="77" spans="1:5" ht="12.75">
      <c r="A77" t="s">
        <v>57</v>
      </c>
      <c r="E77" s="39" t="s">
        <v>602</v>
      </c>
    </row>
    <row r="78" spans="1:16" ht="12.75">
      <c r="A78" t="s">
        <v>49</v>
      </c>
      <c s="34" t="s">
        <v>132</v>
      </c>
      <c s="34" t="s">
        <v>1275</v>
      </c>
      <c s="35" t="s">
        <v>5</v>
      </c>
      <c s="6" t="s">
        <v>1276</v>
      </c>
      <c s="36" t="s">
        <v>446</v>
      </c>
      <c s="37">
        <v>14</v>
      </c>
      <c s="36">
        <v>0</v>
      </c>
      <c s="36">
        <f>ROUND(G78*H78,6)</f>
      </c>
      <c r="L78" s="38">
        <v>0</v>
      </c>
      <c s="32">
        <f>ROUND(ROUND(L78,2)*ROUND(G78,3),2)</f>
      </c>
      <c s="36" t="s">
        <v>601</v>
      </c>
      <c>
        <f>(M78*21)/100</f>
      </c>
      <c t="s">
        <v>27</v>
      </c>
    </row>
    <row r="79" spans="1:5" ht="12.75">
      <c r="A79" s="35" t="s">
        <v>54</v>
      </c>
      <c r="E79" s="39" t="s">
        <v>5</v>
      </c>
    </row>
    <row r="80" spans="1:5" ht="12.75">
      <c r="A80" s="35" t="s">
        <v>55</v>
      </c>
      <c r="E80" s="40" t="s">
        <v>1584</v>
      </c>
    </row>
    <row r="81" spans="1:5" ht="12.75">
      <c r="A81" t="s">
        <v>57</v>
      </c>
      <c r="E81" s="39" t="s">
        <v>602</v>
      </c>
    </row>
    <row r="82" spans="1:16" ht="25.5">
      <c r="A82" t="s">
        <v>49</v>
      </c>
      <c s="34" t="s">
        <v>135</v>
      </c>
      <c s="34" t="s">
        <v>1271</v>
      </c>
      <c s="35" t="s">
        <v>5</v>
      </c>
      <c s="6" t="s">
        <v>1272</v>
      </c>
      <c s="36" t="s">
        <v>1273</v>
      </c>
      <c s="37">
        <v>5</v>
      </c>
      <c s="36">
        <v>0</v>
      </c>
      <c s="36">
        <f>ROUND(G82*H82,6)</f>
      </c>
      <c r="L82" s="38">
        <v>0</v>
      </c>
      <c s="32">
        <f>ROUND(ROUND(L82,2)*ROUND(G82,3),2)</f>
      </c>
      <c s="36" t="s">
        <v>601</v>
      </c>
      <c>
        <f>(M82*21)/100</f>
      </c>
      <c t="s">
        <v>27</v>
      </c>
    </row>
    <row r="83" spans="1:5" ht="12.75">
      <c r="A83" s="35" t="s">
        <v>54</v>
      </c>
      <c r="E83" s="39" t="s">
        <v>5</v>
      </c>
    </row>
    <row r="84" spans="1:5" ht="12.75">
      <c r="A84" s="35" t="s">
        <v>55</v>
      </c>
      <c r="E84" s="40" t="s">
        <v>1587</v>
      </c>
    </row>
    <row r="85" spans="1:5" ht="12.75">
      <c r="A85" t="s">
        <v>57</v>
      </c>
      <c r="E85" s="39" t="s">
        <v>602</v>
      </c>
    </row>
    <row r="86" spans="1:13" ht="12.75">
      <c r="A86" t="s">
        <v>46</v>
      </c>
      <c r="C86" s="31" t="s">
        <v>1123</v>
      </c>
      <c r="E86" s="33" t="s">
        <v>1124</v>
      </c>
      <c r="J86" s="32">
        <f>0</f>
      </c>
      <c s="32">
        <f>0</f>
      </c>
      <c s="32">
        <f>0+L87+L91</f>
      </c>
      <c s="32">
        <f>0+M87+M91</f>
      </c>
    </row>
    <row r="87" spans="1:16" ht="12.75">
      <c r="A87" t="s">
        <v>49</v>
      </c>
      <c s="34" t="s">
        <v>138</v>
      </c>
      <c s="34" t="s">
        <v>1125</v>
      </c>
      <c s="35" t="s">
        <v>5</v>
      </c>
      <c s="6" t="s">
        <v>1126</v>
      </c>
      <c s="36" t="s">
        <v>1040</v>
      </c>
      <c s="37">
        <v>493</v>
      </c>
      <c s="36">
        <v>0</v>
      </c>
      <c s="36">
        <f>ROUND(G87*H87,6)</f>
      </c>
      <c r="L87" s="38">
        <v>0</v>
      </c>
      <c s="32">
        <f>ROUND(ROUND(L87,2)*ROUND(G87,3),2)</f>
      </c>
      <c s="36" t="s">
        <v>1127</v>
      </c>
      <c>
        <f>(M87*21)/100</f>
      </c>
      <c t="s">
        <v>27</v>
      </c>
    </row>
    <row r="88" spans="1:5" ht="12.75">
      <c r="A88" s="35" t="s">
        <v>54</v>
      </c>
      <c r="E88" s="39" t="s">
        <v>5</v>
      </c>
    </row>
    <row r="89" spans="1:5" ht="12.75">
      <c r="A89" s="35" t="s">
        <v>55</v>
      </c>
      <c r="E89" s="40" t="s">
        <v>1588</v>
      </c>
    </row>
    <row r="90" spans="1:5" ht="229.5">
      <c r="A90" t="s">
        <v>57</v>
      </c>
      <c r="E90" s="39" t="s">
        <v>1129</v>
      </c>
    </row>
    <row r="91" spans="1:16" ht="12.75">
      <c r="A91" t="s">
        <v>49</v>
      </c>
      <c s="34" t="s">
        <v>141</v>
      </c>
      <c s="34" t="s">
        <v>1359</v>
      </c>
      <c s="35" t="s">
        <v>5</v>
      </c>
      <c s="6" t="s">
        <v>1589</v>
      </c>
      <c s="36" t="s">
        <v>649</v>
      </c>
      <c s="37">
        <v>1056</v>
      </c>
      <c s="36">
        <v>0</v>
      </c>
      <c s="36">
        <f>ROUND(G91*H91,6)</f>
      </c>
      <c r="L91" s="38">
        <v>0</v>
      </c>
      <c s="32">
        <f>ROUND(ROUND(L91,2)*ROUND(G91,3),2)</f>
      </c>
      <c s="36" t="s">
        <v>1127</v>
      </c>
      <c>
        <f>(M91*21)/100</f>
      </c>
      <c t="s">
        <v>27</v>
      </c>
    </row>
    <row r="92" spans="1:5" ht="12.75">
      <c r="A92" s="35" t="s">
        <v>54</v>
      </c>
      <c r="E92" s="39" t="s">
        <v>5</v>
      </c>
    </row>
    <row r="93" spans="1:5" ht="12.75">
      <c r="A93" s="35" t="s">
        <v>55</v>
      </c>
      <c r="E93" s="40" t="s">
        <v>1590</v>
      </c>
    </row>
    <row r="94" spans="1:5" ht="114.75">
      <c r="A94" t="s">
        <v>57</v>
      </c>
      <c r="E94" s="39" t="s">
        <v>1591</v>
      </c>
    </row>
    <row r="95" spans="1:13" ht="12.75">
      <c r="A95" t="s">
        <v>46</v>
      </c>
      <c r="C95" s="31" t="s">
        <v>1130</v>
      </c>
      <c r="E95" s="33" t="s">
        <v>1131</v>
      </c>
      <c r="J95" s="32">
        <f>0</f>
      </c>
      <c s="32">
        <f>0</f>
      </c>
      <c s="32">
        <f>0+L96+L100+L104+L108+L112+L116</f>
      </c>
      <c s="32">
        <f>0+M96+M100+M104+M108+M112+M116</f>
      </c>
    </row>
    <row r="96" spans="1:16" ht="38.25">
      <c r="A96" t="s">
        <v>49</v>
      </c>
      <c s="34" t="s">
        <v>144</v>
      </c>
      <c s="34" t="s">
        <v>1592</v>
      </c>
      <c s="35" t="s">
        <v>5</v>
      </c>
      <c s="6" t="s">
        <v>1593</v>
      </c>
      <c s="36" t="s">
        <v>644</v>
      </c>
      <c s="37">
        <v>355.932</v>
      </c>
      <c s="36">
        <v>0</v>
      </c>
      <c s="36">
        <f>ROUND(G96*H96,6)</f>
      </c>
      <c r="L96" s="38">
        <v>0</v>
      </c>
      <c s="32">
        <f>ROUND(ROUND(L96,2)*ROUND(G96,3),2)</f>
      </c>
      <c s="36" t="s">
        <v>601</v>
      </c>
      <c>
        <f>(M96*21)/100</f>
      </c>
      <c t="s">
        <v>27</v>
      </c>
    </row>
    <row r="97" spans="1:5" ht="12.75">
      <c r="A97" s="35" t="s">
        <v>54</v>
      </c>
      <c r="E97" s="39" t="s">
        <v>5</v>
      </c>
    </row>
    <row r="98" spans="1:5" ht="12.75">
      <c r="A98" s="35" t="s">
        <v>55</v>
      </c>
      <c r="E98" s="40" t="s">
        <v>1594</v>
      </c>
    </row>
    <row r="99" spans="1:5" ht="12.75">
      <c r="A99" t="s">
        <v>57</v>
      </c>
      <c r="E99" s="39" t="s">
        <v>602</v>
      </c>
    </row>
    <row r="100" spans="1:16" ht="25.5">
      <c r="A100" t="s">
        <v>49</v>
      </c>
      <c s="34" t="s">
        <v>147</v>
      </c>
      <c s="34" t="s">
        <v>1595</v>
      </c>
      <c s="35" t="s">
        <v>5</v>
      </c>
      <c s="6" t="s">
        <v>1596</v>
      </c>
      <c s="36" t="s">
        <v>644</v>
      </c>
      <c s="37">
        <v>363.545</v>
      </c>
      <c s="36">
        <v>0</v>
      </c>
      <c s="36">
        <f>ROUND(G100*H100,6)</f>
      </c>
      <c r="L100" s="38">
        <v>0</v>
      </c>
      <c s="32">
        <f>ROUND(ROUND(L100,2)*ROUND(G100,3),2)</f>
      </c>
      <c s="36" t="s">
        <v>601</v>
      </c>
      <c>
        <f>(M100*21)/100</f>
      </c>
      <c t="s">
        <v>27</v>
      </c>
    </row>
    <row r="101" spans="1:5" ht="12.75">
      <c r="A101" s="35" t="s">
        <v>54</v>
      </c>
      <c r="E101" s="39" t="s">
        <v>5</v>
      </c>
    </row>
    <row r="102" spans="1:5" ht="12.75">
      <c r="A102" s="35" t="s">
        <v>55</v>
      </c>
      <c r="E102" s="40" t="s">
        <v>1597</v>
      </c>
    </row>
    <row r="103" spans="1:5" ht="12.75">
      <c r="A103" t="s">
        <v>57</v>
      </c>
      <c r="E103" s="39" t="s">
        <v>602</v>
      </c>
    </row>
    <row r="104" spans="1:16" ht="12.75">
      <c r="A104" t="s">
        <v>49</v>
      </c>
      <c s="34" t="s">
        <v>150</v>
      </c>
      <c s="34" t="s">
        <v>1138</v>
      </c>
      <c s="35" t="s">
        <v>5</v>
      </c>
      <c s="6" t="s">
        <v>1139</v>
      </c>
      <c s="36" t="s">
        <v>1040</v>
      </c>
      <c s="37">
        <v>1295.8</v>
      </c>
      <c s="36">
        <v>0</v>
      </c>
      <c s="36">
        <f>ROUND(G104*H104,6)</f>
      </c>
      <c r="L104" s="38">
        <v>0</v>
      </c>
      <c s="32">
        <f>ROUND(ROUND(L104,2)*ROUND(G104,3),2)</f>
      </c>
      <c s="36" t="s">
        <v>601</v>
      </c>
      <c>
        <f>(M104*21)/100</f>
      </c>
      <c t="s">
        <v>27</v>
      </c>
    </row>
    <row r="105" spans="1:5" ht="12.75">
      <c r="A105" s="35" t="s">
        <v>54</v>
      </c>
      <c r="E105" s="39" t="s">
        <v>5</v>
      </c>
    </row>
    <row r="106" spans="1:5" ht="12.75">
      <c r="A106" s="35" t="s">
        <v>55</v>
      </c>
      <c r="E106" s="40" t="s">
        <v>1598</v>
      </c>
    </row>
    <row r="107" spans="1:5" ht="12.75">
      <c r="A107" t="s">
        <v>57</v>
      </c>
      <c r="E107" s="39" t="s">
        <v>602</v>
      </c>
    </row>
    <row r="108" spans="1:16" ht="25.5">
      <c r="A108" t="s">
        <v>49</v>
      </c>
      <c s="34" t="s">
        <v>737</v>
      </c>
      <c s="34" t="s">
        <v>1145</v>
      </c>
      <c s="35" t="s">
        <v>5</v>
      </c>
      <c s="6" t="s">
        <v>1146</v>
      </c>
      <c s="36" t="s">
        <v>1143</v>
      </c>
      <c s="37">
        <v>46954.6</v>
      </c>
      <c s="36">
        <v>0</v>
      </c>
      <c s="36">
        <f>ROUND(G108*H108,6)</f>
      </c>
      <c r="L108" s="38">
        <v>0</v>
      </c>
      <c s="32">
        <f>ROUND(ROUND(L108,2)*ROUND(G108,3),2)</f>
      </c>
      <c s="36" t="s">
        <v>601</v>
      </c>
      <c>
        <f>(M108*21)/100</f>
      </c>
      <c t="s">
        <v>27</v>
      </c>
    </row>
    <row r="109" spans="1:5" ht="12.75">
      <c r="A109" s="35" t="s">
        <v>54</v>
      </c>
      <c r="E109" s="39" t="s">
        <v>5</v>
      </c>
    </row>
    <row r="110" spans="1:5" ht="12.75">
      <c r="A110" s="35" t="s">
        <v>55</v>
      </c>
      <c r="E110" s="40" t="s">
        <v>1599</v>
      </c>
    </row>
    <row r="111" spans="1:5" ht="12.75">
      <c r="A111" t="s">
        <v>57</v>
      </c>
      <c r="E111" s="39" t="s">
        <v>602</v>
      </c>
    </row>
    <row r="112" spans="1:16" ht="25.5">
      <c r="A112" t="s">
        <v>49</v>
      </c>
      <c s="34" t="s">
        <v>741</v>
      </c>
      <c s="34" t="s">
        <v>1600</v>
      </c>
      <c s="35" t="s">
        <v>5</v>
      </c>
      <c s="6" t="s">
        <v>1601</v>
      </c>
      <c s="36" t="s">
        <v>1062</v>
      </c>
      <c s="37">
        <v>7680</v>
      </c>
      <c s="36">
        <v>0</v>
      </c>
      <c s="36">
        <f>ROUND(G112*H112,6)</f>
      </c>
      <c r="L112" s="38">
        <v>0</v>
      </c>
      <c s="32">
        <f>ROUND(ROUND(L112,2)*ROUND(G112,3),2)</f>
      </c>
      <c s="36" t="s">
        <v>601</v>
      </c>
      <c>
        <f>(M112*21)/100</f>
      </c>
      <c t="s">
        <v>27</v>
      </c>
    </row>
    <row r="113" spans="1:5" ht="12.75">
      <c r="A113" s="35" t="s">
        <v>54</v>
      </c>
      <c r="E113" s="39" t="s">
        <v>5</v>
      </c>
    </row>
    <row r="114" spans="1:5" ht="12.75">
      <c r="A114" s="35" t="s">
        <v>55</v>
      </c>
      <c r="E114" s="40" t="s">
        <v>1602</v>
      </c>
    </row>
    <row r="115" spans="1:5" ht="12.75">
      <c r="A115" t="s">
        <v>57</v>
      </c>
      <c r="E115" s="39" t="s">
        <v>602</v>
      </c>
    </row>
    <row r="116" spans="1:16" ht="25.5">
      <c r="A116" t="s">
        <v>49</v>
      </c>
      <c s="34" t="s">
        <v>745</v>
      </c>
      <c s="34" t="s">
        <v>1557</v>
      </c>
      <c s="35" t="s">
        <v>5</v>
      </c>
      <c s="6" t="s">
        <v>1603</v>
      </c>
      <c s="36" t="s">
        <v>1062</v>
      </c>
      <c s="37">
        <v>8413.16</v>
      </c>
      <c s="36">
        <v>0</v>
      </c>
      <c s="36">
        <f>ROUND(G116*H116,6)</f>
      </c>
      <c r="L116" s="38">
        <v>0</v>
      </c>
      <c s="32">
        <f>ROUND(ROUND(L116,2)*ROUND(G116,3),2)</f>
      </c>
      <c s="36" t="s">
        <v>601</v>
      </c>
      <c>
        <f>(M116*21)/100</f>
      </c>
      <c t="s">
        <v>27</v>
      </c>
    </row>
    <row r="117" spans="1:5" ht="12.75">
      <c r="A117" s="35" t="s">
        <v>54</v>
      </c>
      <c r="E117" s="39" t="s">
        <v>5</v>
      </c>
    </row>
    <row r="118" spans="1:5" ht="12.75">
      <c r="A118" s="35" t="s">
        <v>55</v>
      </c>
      <c r="E118" s="40" t="s">
        <v>1604</v>
      </c>
    </row>
    <row r="119" spans="1:5" ht="12.75">
      <c r="A119" t="s">
        <v>57</v>
      </c>
      <c r="E1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1607</v>
      </c>
      <c r="E8" s="30" t="s">
        <v>1606</v>
      </c>
      <c r="J8" s="29">
        <f>0+J9</f>
      </c>
      <c s="29">
        <f>0+K9</f>
      </c>
      <c s="29">
        <f>0+L9</f>
      </c>
      <c s="29">
        <f>0+M9</f>
      </c>
    </row>
    <row r="9" spans="1:13" ht="12.75">
      <c r="A9" t="s">
        <v>46</v>
      </c>
      <c r="C9" s="31" t="s">
        <v>837</v>
      </c>
      <c r="E9" s="33" t="s">
        <v>1106</v>
      </c>
      <c r="J9" s="32">
        <f>0</f>
      </c>
      <c s="32">
        <f>0</f>
      </c>
      <c s="32">
        <f>0+L10+L14</f>
      </c>
      <c s="32">
        <f>0+M10+M14</f>
      </c>
    </row>
    <row r="10" spans="1:16" ht="25.5">
      <c r="A10" t="s">
        <v>49</v>
      </c>
      <c s="34" t="s">
        <v>47</v>
      </c>
      <c s="34" t="s">
        <v>1160</v>
      </c>
      <c s="35" t="s">
        <v>5</v>
      </c>
      <c s="6" t="s">
        <v>1161</v>
      </c>
      <c s="36" t="s">
        <v>644</v>
      </c>
      <c s="37">
        <v>458</v>
      </c>
      <c s="36">
        <v>0</v>
      </c>
      <c s="36">
        <f>ROUND(G10*H10,6)</f>
      </c>
      <c r="L10" s="38">
        <v>0</v>
      </c>
      <c s="32">
        <f>ROUND(ROUND(L10,2)*ROUND(G10,3),2)</f>
      </c>
      <c s="36" t="s">
        <v>601</v>
      </c>
      <c>
        <f>(M10*21)/100</f>
      </c>
      <c t="s">
        <v>27</v>
      </c>
    </row>
    <row r="11" spans="1:5" ht="12.75">
      <c r="A11" s="35" t="s">
        <v>54</v>
      </c>
      <c r="E11" s="39" t="s">
        <v>5</v>
      </c>
    </row>
    <row r="12" spans="1:5" ht="12.75">
      <c r="A12" s="35" t="s">
        <v>55</v>
      </c>
      <c r="E12" s="40" t="s">
        <v>1608</v>
      </c>
    </row>
    <row r="13" spans="1:5" ht="178.5">
      <c r="A13" t="s">
        <v>57</v>
      </c>
      <c r="E13" s="39" t="s">
        <v>1163</v>
      </c>
    </row>
    <row r="14" spans="1:16" ht="25.5">
      <c r="A14" t="s">
        <v>49</v>
      </c>
      <c s="34" t="s">
        <v>27</v>
      </c>
      <c s="34" t="s">
        <v>1609</v>
      </c>
      <c s="35" t="s">
        <v>5</v>
      </c>
      <c s="6" t="s">
        <v>1463</v>
      </c>
      <c s="36" t="s">
        <v>644</v>
      </c>
      <c s="37">
        <v>520</v>
      </c>
      <c s="36">
        <v>0</v>
      </c>
      <c s="36">
        <f>ROUND(G14*H14,6)</f>
      </c>
      <c r="L14" s="38">
        <v>0</v>
      </c>
      <c s="32">
        <f>ROUND(ROUND(L14,2)*ROUND(G14,3),2)</f>
      </c>
      <c s="36" t="s">
        <v>601</v>
      </c>
      <c>
        <f>(M14*21)/100</f>
      </c>
      <c t="s">
        <v>27</v>
      </c>
    </row>
    <row r="15" spans="1:5" ht="12.75">
      <c r="A15" s="35" t="s">
        <v>54</v>
      </c>
      <c r="E15" s="39" t="s">
        <v>5</v>
      </c>
    </row>
    <row r="16" spans="1:5" ht="12.75">
      <c r="A16" s="35" t="s">
        <v>55</v>
      </c>
      <c r="E16" s="40" t="s">
        <v>1610</v>
      </c>
    </row>
    <row r="17" spans="1:5" ht="178.5">
      <c r="A17" t="s">
        <v>57</v>
      </c>
      <c r="E17" s="39" t="s">
        <v>1163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1613</v>
      </c>
      <c r="E8" s="30" t="s">
        <v>1612</v>
      </c>
      <c r="J8" s="29">
        <f>0+J9+J22+J31+J36+J57</f>
      </c>
      <c s="29">
        <f>0+K9+K22+K31+K36+K57</f>
      </c>
      <c s="29">
        <f>0+L9+L22+L31+L36+L57</f>
      </c>
      <c s="29">
        <f>0+M9+M22+M31+M36+M57</f>
      </c>
    </row>
    <row r="9" spans="1:13" ht="12.75">
      <c r="A9" t="s">
        <v>46</v>
      </c>
      <c r="C9" s="31" t="s">
        <v>1086</v>
      </c>
      <c r="E9" s="33" t="s">
        <v>241</v>
      </c>
      <c r="J9" s="32">
        <f>0</f>
      </c>
      <c s="32">
        <f>0</f>
      </c>
      <c s="32">
        <f>0+L10+L14+L18</f>
      </c>
      <c s="32">
        <f>0+M10+M14+M18</f>
      </c>
    </row>
    <row r="10" spans="1:16" ht="25.5">
      <c r="A10" t="s">
        <v>49</v>
      </c>
      <c s="34" t="s">
        <v>47</v>
      </c>
      <c s="34" t="s">
        <v>1087</v>
      </c>
      <c s="35" t="s">
        <v>5</v>
      </c>
      <c s="6" t="s">
        <v>1088</v>
      </c>
      <c s="36" t="s">
        <v>600</v>
      </c>
      <c s="37">
        <v>0.02</v>
      </c>
      <c s="36">
        <v>0</v>
      </c>
      <c s="36">
        <f>ROUND(G10*H10,6)</f>
      </c>
      <c r="L10" s="38">
        <v>0</v>
      </c>
      <c s="32">
        <f>ROUND(ROUND(L10,2)*ROUND(G10,3),2)</f>
      </c>
      <c s="36" t="s">
        <v>601</v>
      </c>
      <c>
        <f>(M10*21)/100</f>
      </c>
      <c t="s">
        <v>27</v>
      </c>
    </row>
    <row r="11" spans="1:5" ht="12.75">
      <c r="A11" s="35" t="s">
        <v>54</v>
      </c>
      <c r="E11" s="39" t="s">
        <v>5</v>
      </c>
    </row>
    <row r="12" spans="1:5" ht="12.75">
      <c r="A12" s="35" t="s">
        <v>55</v>
      </c>
      <c r="E12" s="40" t="s">
        <v>1614</v>
      </c>
    </row>
    <row r="13" spans="1:5" ht="12.75">
      <c r="A13" t="s">
        <v>57</v>
      </c>
      <c r="E13" s="39" t="s">
        <v>602</v>
      </c>
    </row>
    <row r="14" spans="1:16" ht="25.5">
      <c r="A14" t="s">
        <v>49</v>
      </c>
      <c s="34" t="s">
        <v>27</v>
      </c>
      <c s="34" t="s">
        <v>1173</v>
      </c>
      <c s="35" t="s">
        <v>5</v>
      </c>
      <c s="6" t="s">
        <v>1529</v>
      </c>
      <c s="36" t="s">
        <v>600</v>
      </c>
      <c s="37">
        <v>2.52</v>
      </c>
      <c s="36">
        <v>0</v>
      </c>
      <c s="36">
        <f>ROUND(G14*H14,6)</f>
      </c>
      <c r="L14" s="38">
        <v>0</v>
      </c>
      <c s="32">
        <f>ROUND(ROUND(L14,2)*ROUND(G14,3),2)</f>
      </c>
      <c s="36" t="s">
        <v>601</v>
      </c>
      <c>
        <f>(M14*21)/100</f>
      </c>
      <c t="s">
        <v>27</v>
      </c>
    </row>
    <row r="15" spans="1:5" ht="12.75">
      <c r="A15" s="35" t="s">
        <v>54</v>
      </c>
      <c r="E15" s="39" t="s">
        <v>5</v>
      </c>
    </row>
    <row r="16" spans="1:5" ht="12.75">
      <c r="A16" s="35" t="s">
        <v>55</v>
      </c>
      <c r="E16" s="40" t="s">
        <v>1615</v>
      </c>
    </row>
    <row r="17" spans="1:5" ht="12.75">
      <c r="A17" t="s">
        <v>57</v>
      </c>
      <c r="E17" s="39" t="s">
        <v>602</v>
      </c>
    </row>
    <row r="18" spans="1:16" ht="25.5">
      <c r="A18" t="s">
        <v>49</v>
      </c>
      <c s="34" t="s">
        <v>26</v>
      </c>
      <c s="34" t="s">
        <v>1096</v>
      </c>
      <c s="35" t="s">
        <v>5</v>
      </c>
      <c s="6" t="s">
        <v>1097</v>
      </c>
      <c s="36" t="s">
        <v>600</v>
      </c>
      <c s="37">
        <v>256.5</v>
      </c>
      <c s="36">
        <v>0</v>
      </c>
      <c s="36">
        <f>ROUND(G18*H18,6)</f>
      </c>
      <c r="L18" s="38">
        <v>0</v>
      </c>
      <c s="32">
        <f>ROUND(ROUND(L18,2)*ROUND(G18,3),2)</f>
      </c>
      <c s="36" t="s">
        <v>601</v>
      </c>
      <c>
        <f>(M18*21)/100</f>
      </c>
      <c t="s">
        <v>27</v>
      </c>
    </row>
    <row r="19" spans="1:5" ht="12.75">
      <c r="A19" s="35" t="s">
        <v>54</v>
      </c>
      <c r="E19" s="39" t="s">
        <v>5</v>
      </c>
    </row>
    <row r="20" spans="1:5" ht="12.75">
      <c r="A20" s="35" t="s">
        <v>55</v>
      </c>
      <c r="E20" s="40" t="s">
        <v>1616</v>
      </c>
    </row>
    <row r="21" spans="1:5" ht="12.75">
      <c r="A21" t="s">
        <v>57</v>
      </c>
      <c r="E21" s="39" t="s">
        <v>602</v>
      </c>
    </row>
    <row r="22" spans="1:13" ht="12.75">
      <c r="A22" t="s">
        <v>46</v>
      </c>
      <c r="C22" s="31" t="s">
        <v>831</v>
      </c>
      <c r="E22" s="33" t="s">
        <v>1099</v>
      </c>
      <c r="J22" s="32">
        <f>0</f>
      </c>
      <c s="32">
        <f>0</f>
      </c>
      <c s="32">
        <f>0+L23+L27</f>
      </c>
      <c s="32">
        <f>0+M23+M27</f>
      </c>
    </row>
    <row r="23" spans="1:16" ht="12.75">
      <c r="A23" t="s">
        <v>49</v>
      </c>
      <c s="34" t="s">
        <v>64</v>
      </c>
      <c s="34" t="s">
        <v>1100</v>
      </c>
      <c s="35" t="s">
        <v>5</v>
      </c>
      <c s="6" t="s">
        <v>1101</v>
      </c>
      <c s="36" t="s">
        <v>1040</v>
      </c>
      <c s="37">
        <v>655.6</v>
      </c>
      <c s="36">
        <v>0</v>
      </c>
      <c s="36">
        <f>ROUND(G23*H23,6)</f>
      </c>
      <c r="L23" s="38">
        <v>0</v>
      </c>
      <c s="32">
        <f>ROUND(ROUND(L23,2)*ROUND(G23,3),2)</f>
      </c>
      <c s="36" t="s">
        <v>601</v>
      </c>
      <c>
        <f>(M23*21)/100</f>
      </c>
      <c t="s">
        <v>27</v>
      </c>
    </row>
    <row r="24" spans="1:5" ht="12.75">
      <c r="A24" s="35" t="s">
        <v>54</v>
      </c>
      <c r="E24" s="39" t="s">
        <v>5</v>
      </c>
    </row>
    <row r="25" spans="1:5" ht="12.75">
      <c r="A25" s="35" t="s">
        <v>55</v>
      </c>
      <c r="E25" s="40" t="s">
        <v>1617</v>
      </c>
    </row>
    <row r="26" spans="1:5" ht="12.75">
      <c r="A26" t="s">
        <v>57</v>
      </c>
      <c r="E26" s="39" t="s">
        <v>602</v>
      </c>
    </row>
    <row r="27" spans="1:16" ht="12.75">
      <c r="A27" t="s">
        <v>49</v>
      </c>
      <c s="34" t="s">
        <v>67</v>
      </c>
      <c s="34" t="s">
        <v>1103</v>
      </c>
      <c s="35" t="s">
        <v>5</v>
      </c>
      <c s="6" t="s">
        <v>1104</v>
      </c>
      <c s="36" t="s">
        <v>1040</v>
      </c>
      <c s="37">
        <v>106.4</v>
      </c>
      <c s="36">
        <v>0</v>
      </c>
      <c s="36">
        <f>ROUND(G27*H27,6)</f>
      </c>
      <c r="L27" s="38">
        <v>0</v>
      </c>
      <c s="32">
        <f>ROUND(ROUND(L27,2)*ROUND(G27,3),2)</f>
      </c>
      <c s="36" t="s">
        <v>601</v>
      </c>
      <c>
        <f>(M27*21)/100</f>
      </c>
      <c t="s">
        <v>27</v>
      </c>
    </row>
    <row r="28" spans="1:5" ht="12.75">
      <c r="A28" s="35" t="s">
        <v>54</v>
      </c>
      <c r="E28" s="39" t="s">
        <v>5</v>
      </c>
    </row>
    <row r="29" spans="1:5" ht="12.75">
      <c r="A29" s="35" t="s">
        <v>55</v>
      </c>
      <c r="E29" s="40" t="s">
        <v>1618</v>
      </c>
    </row>
    <row r="30" spans="1:5" ht="12.75">
      <c r="A30" t="s">
        <v>57</v>
      </c>
      <c r="E30" s="39" t="s">
        <v>602</v>
      </c>
    </row>
    <row r="31" spans="1:13" ht="12.75">
      <c r="A31" t="s">
        <v>46</v>
      </c>
      <c r="C31" s="31" t="s">
        <v>837</v>
      </c>
      <c r="E31" s="33" t="s">
        <v>1106</v>
      </c>
      <c r="J31" s="32">
        <f>0</f>
      </c>
      <c s="32">
        <f>0</f>
      </c>
      <c s="32">
        <f>0+L32</f>
      </c>
      <c s="32">
        <f>0+M32</f>
      </c>
    </row>
    <row r="32" spans="1:16" ht="25.5">
      <c r="A32" t="s">
        <v>49</v>
      </c>
      <c s="34" t="s">
        <v>70</v>
      </c>
      <c s="34" t="s">
        <v>1107</v>
      </c>
      <c s="35" t="s">
        <v>5</v>
      </c>
      <c s="6" t="s">
        <v>1108</v>
      </c>
      <c s="36" t="s">
        <v>644</v>
      </c>
      <c s="37">
        <v>258.8</v>
      </c>
      <c s="36">
        <v>0</v>
      </c>
      <c s="36">
        <f>ROUND(G32*H32,6)</f>
      </c>
      <c r="L32" s="38">
        <v>0</v>
      </c>
      <c s="32">
        <f>ROUND(ROUND(L32,2)*ROUND(G32,3),2)</f>
      </c>
      <c s="36" t="s">
        <v>601</v>
      </c>
      <c>
        <f>(M32*21)/100</f>
      </c>
      <c t="s">
        <v>27</v>
      </c>
    </row>
    <row r="33" spans="1:5" ht="12.75">
      <c r="A33" s="35" t="s">
        <v>54</v>
      </c>
      <c r="E33" s="39" t="s">
        <v>5</v>
      </c>
    </row>
    <row r="34" spans="1:5" ht="12.75">
      <c r="A34" s="35" t="s">
        <v>55</v>
      </c>
      <c r="E34" s="40" t="s">
        <v>1619</v>
      </c>
    </row>
    <row r="35" spans="1:5" ht="12.75">
      <c r="A35" t="s">
        <v>57</v>
      </c>
      <c r="E35" s="39" t="s">
        <v>602</v>
      </c>
    </row>
    <row r="36" spans="1:13" ht="12.75">
      <c r="A36" t="s">
        <v>46</v>
      </c>
      <c r="C36" s="31" t="s">
        <v>843</v>
      </c>
      <c r="E36" s="33" t="s">
        <v>1110</v>
      </c>
      <c r="J36" s="32">
        <f>0</f>
      </c>
      <c s="32">
        <f>0</f>
      </c>
      <c s="32">
        <f>0+L37+L41+L45+L49+L53</f>
      </c>
      <c s="32">
        <f>0+M37+M41+M45+M49+M53</f>
      </c>
    </row>
    <row r="37" spans="1:16" ht="12.75">
      <c r="A37" t="s">
        <v>49</v>
      </c>
      <c s="34" t="s">
        <v>75</v>
      </c>
      <c s="34" t="s">
        <v>1300</v>
      </c>
      <c s="35" t="s">
        <v>5</v>
      </c>
      <c s="6" t="s">
        <v>1301</v>
      </c>
      <c s="36" t="s">
        <v>446</v>
      </c>
      <c s="37">
        <v>10</v>
      </c>
      <c s="36">
        <v>0</v>
      </c>
      <c s="36">
        <f>ROUND(G37*H37,6)</f>
      </c>
      <c r="L37" s="38">
        <v>0</v>
      </c>
      <c s="32">
        <f>ROUND(ROUND(L37,2)*ROUND(G37,3),2)</f>
      </c>
      <c s="36" t="s">
        <v>601</v>
      </c>
      <c>
        <f>(M37*21)/100</f>
      </c>
      <c t="s">
        <v>27</v>
      </c>
    </row>
    <row r="38" spans="1:5" ht="12.75">
      <c r="A38" s="35" t="s">
        <v>54</v>
      </c>
      <c r="E38" s="39" t="s">
        <v>5</v>
      </c>
    </row>
    <row r="39" spans="1:5" ht="25.5">
      <c r="A39" s="35" t="s">
        <v>55</v>
      </c>
      <c r="E39" s="40" t="s">
        <v>1620</v>
      </c>
    </row>
    <row r="40" spans="1:5" ht="12.75">
      <c r="A40" t="s">
        <v>57</v>
      </c>
      <c r="E40" s="39" t="s">
        <v>602</v>
      </c>
    </row>
    <row r="41" spans="1:16" ht="12.75">
      <c r="A41" t="s">
        <v>49</v>
      </c>
      <c s="34" t="s">
        <v>100</v>
      </c>
      <c s="34" t="s">
        <v>1114</v>
      </c>
      <c s="35" t="s">
        <v>5</v>
      </c>
      <c s="6" t="s">
        <v>1115</v>
      </c>
      <c s="36" t="s">
        <v>644</v>
      </c>
      <c s="37">
        <v>258.8</v>
      </c>
      <c s="36">
        <v>0</v>
      </c>
      <c s="36">
        <f>ROUND(G41*H41,6)</f>
      </c>
      <c r="L41" s="38">
        <v>0</v>
      </c>
      <c s="32">
        <f>ROUND(ROUND(L41,2)*ROUND(G41,3),2)</f>
      </c>
      <c s="36" t="s">
        <v>601</v>
      </c>
      <c>
        <f>(M41*21)/100</f>
      </c>
      <c t="s">
        <v>27</v>
      </c>
    </row>
    <row r="42" spans="1:5" ht="12.75">
      <c r="A42" s="35" t="s">
        <v>54</v>
      </c>
      <c r="E42" s="39" t="s">
        <v>5</v>
      </c>
    </row>
    <row r="43" spans="1:5" ht="12.75">
      <c r="A43" s="35" t="s">
        <v>55</v>
      </c>
      <c r="E43" s="40" t="s">
        <v>1621</v>
      </c>
    </row>
    <row r="44" spans="1:5" ht="12.75">
      <c r="A44" t="s">
        <v>57</v>
      </c>
      <c r="E44" s="39" t="s">
        <v>602</v>
      </c>
    </row>
    <row r="45" spans="1:16" ht="25.5">
      <c r="A45" t="s">
        <v>49</v>
      </c>
      <c s="34" t="s">
        <v>104</v>
      </c>
      <c s="34" t="s">
        <v>1539</v>
      </c>
      <c s="35" t="s">
        <v>5</v>
      </c>
      <c s="6" t="s">
        <v>1540</v>
      </c>
      <c s="36" t="s">
        <v>446</v>
      </c>
      <c s="37">
        <v>4</v>
      </c>
      <c s="36">
        <v>0</v>
      </c>
      <c s="36">
        <f>ROUND(G45*H45,6)</f>
      </c>
      <c r="L45" s="38">
        <v>0</v>
      </c>
      <c s="32">
        <f>ROUND(ROUND(L45,2)*ROUND(G45,3),2)</f>
      </c>
      <c s="36" t="s">
        <v>601</v>
      </c>
      <c>
        <f>(M45*21)/100</f>
      </c>
      <c t="s">
        <v>27</v>
      </c>
    </row>
    <row r="46" spans="1:5" ht="12.75">
      <c r="A46" s="35" t="s">
        <v>54</v>
      </c>
      <c r="E46" s="39" t="s">
        <v>5</v>
      </c>
    </row>
    <row r="47" spans="1:5" ht="12.75">
      <c r="A47" s="35" t="s">
        <v>55</v>
      </c>
      <c r="E47" s="40" t="s">
        <v>1622</v>
      </c>
    </row>
    <row r="48" spans="1:5" ht="12.75">
      <c r="A48" t="s">
        <v>57</v>
      </c>
      <c r="E48" s="39" t="s">
        <v>602</v>
      </c>
    </row>
    <row r="49" spans="1:16" ht="12.75">
      <c r="A49" t="s">
        <v>49</v>
      </c>
      <c s="34" t="s">
        <v>108</v>
      </c>
      <c s="34" t="s">
        <v>1117</v>
      </c>
      <c s="35" t="s">
        <v>5</v>
      </c>
      <c s="6" t="s">
        <v>1118</v>
      </c>
      <c s="36" t="s">
        <v>446</v>
      </c>
      <c s="37">
        <v>1</v>
      </c>
      <c s="36">
        <v>0</v>
      </c>
      <c s="36">
        <f>ROUND(G49*H49,6)</f>
      </c>
      <c r="L49" s="38">
        <v>0</v>
      </c>
      <c s="32">
        <f>ROUND(ROUND(L49,2)*ROUND(G49,3),2)</f>
      </c>
      <c s="36" t="s">
        <v>601</v>
      </c>
      <c>
        <f>(M49*21)/100</f>
      </c>
      <c t="s">
        <v>27</v>
      </c>
    </row>
    <row r="50" spans="1:5" ht="12.75">
      <c r="A50" s="35" t="s">
        <v>54</v>
      </c>
      <c r="E50" s="39" t="s">
        <v>5</v>
      </c>
    </row>
    <row r="51" spans="1:5" ht="12.75">
      <c r="A51" s="35" t="s">
        <v>55</v>
      </c>
      <c r="E51" s="40" t="s">
        <v>1623</v>
      </c>
    </row>
    <row r="52" spans="1:5" ht="12.75">
      <c r="A52" t="s">
        <v>57</v>
      </c>
      <c r="E52" s="39" t="s">
        <v>602</v>
      </c>
    </row>
    <row r="53" spans="1:16" ht="12.75">
      <c r="A53" t="s">
        <v>49</v>
      </c>
      <c s="34" t="s">
        <v>111</v>
      </c>
      <c s="34" t="s">
        <v>1121</v>
      </c>
      <c s="35" t="s">
        <v>5</v>
      </c>
      <c s="6" t="s">
        <v>1122</v>
      </c>
      <c s="36" t="s">
        <v>446</v>
      </c>
      <c s="37">
        <v>1</v>
      </c>
      <c s="36">
        <v>0</v>
      </c>
      <c s="36">
        <f>ROUND(G53*H53,6)</f>
      </c>
      <c r="L53" s="38">
        <v>0</v>
      </c>
      <c s="32">
        <f>ROUND(ROUND(L53,2)*ROUND(G53,3),2)</f>
      </c>
      <c s="36" t="s">
        <v>601</v>
      </c>
      <c>
        <f>(M53*21)/100</f>
      </c>
      <c t="s">
        <v>27</v>
      </c>
    </row>
    <row r="54" spans="1:5" ht="12.75">
      <c r="A54" s="35" t="s">
        <v>54</v>
      </c>
      <c r="E54" s="39" t="s">
        <v>5</v>
      </c>
    </row>
    <row r="55" spans="1:5" ht="12.75">
      <c r="A55" s="35" t="s">
        <v>55</v>
      </c>
      <c r="E55" s="40" t="s">
        <v>1624</v>
      </c>
    </row>
    <row r="56" spans="1:5" ht="12.75">
      <c r="A56" t="s">
        <v>57</v>
      </c>
      <c r="E56" s="39" t="s">
        <v>602</v>
      </c>
    </row>
    <row r="57" spans="1:13" ht="12.75">
      <c r="A57" t="s">
        <v>46</v>
      </c>
      <c r="C57" s="31" t="s">
        <v>1130</v>
      </c>
      <c r="E57" s="33" t="s">
        <v>1131</v>
      </c>
      <c r="J57" s="32">
        <f>0</f>
      </c>
      <c s="32">
        <f>0</f>
      </c>
      <c s="32">
        <f>0+L58+L62+L66+L70+L74+L78</f>
      </c>
      <c s="32">
        <f>0+M58+M62+M66+M70+M74+M78</f>
      </c>
    </row>
    <row r="58" spans="1:16" ht="12.75">
      <c r="A58" t="s">
        <v>49</v>
      </c>
      <c s="34" t="s">
        <v>114</v>
      </c>
      <c s="34" t="s">
        <v>1625</v>
      </c>
      <c s="35" t="s">
        <v>5</v>
      </c>
      <c s="6" t="s">
        <v>1626</v>
      </c>
      <c s="36" t="s">
        <v>644</v>
      </c>
      <c s="37">
        <v>258.9</v>
      </c>
      <c s="36">
        <v>0</v>
      </c>
      <c s="36">
        <f>ROUND(G58*H58,6)</f>
      </c>
      <c r="L58" s="38">
        <v>0</v>
      </c>
      <c s="32">
        <f>ROUND(ROUND(L58,2)*ROUND(G58,3),2)</f>
      </c>
      <c s="36" t="s">
        <v>601</v>
      </c>
      <c>
        <f>(M58*21)/100</f>
      </c>
      <c t="s">
        <v>27</v>
      </c>
    </row>
    <row r="59" spans="1:5" ht="12.75">
      <c r="A59" s="35" t="s">
        <v>54</v>
      </c>
      <c r="E59" s="39" t="s">
        <v>5</v>
      </c>
    </row>
    <row r="60" spans="1:5" ht="12.75">
      <c r="A60" s="35" t="s">
        <v>55</v>
      </c>
      <c r="E60" s="40" t="s">
        <v>1627</v>
      </c>
    </row>
    <row r="61" spans="1:5" ht="12.75">
      <c r="A61" t="s">
        <v>57</v>
      </c>
      <c r="E61" s="39" t="s">
        <v>602</v>
      </c>
    </row>
    <row r="62" spans="1:16" ht="25.5">
      <c r="A62" t="s">
        <v>49</v>
      </c>
      <c s="34" t="s">
        <v>117</v>
      </c>
      <c s="34" t="s">
        <v>1373</v>
      </c>
      <c s="35" t="s">
        <v>5</v>
      </c>
      <c s="6" t="s">
        <v>1628</v>
      </c>
      <c s="36" t="s">
        <v>1062</v>
      </c>
      <c s="37">
        <v>148.8</v>
      </c>
      <c s="36">
        <v>0</v>
      </c>
      <c s="36">
        <f>ROUND(G62*H62,6)</f>
      </c>
      <c r="L62" s="38">
        <v>0</v>
      </c>
      <c s="32">
        <f>ROUND(ROUND(L62,2)*ROUND(G62,3),2)</f>
      </c>
      <c s="36" t="s">
        <v>601</v>
      </c>
      <c>
        <f>(M62*21)/100</f>
      </c>
      <c t="s">
        <v>27</v>
      </c>
    </row>
    <row r="63" spans="1:5" ht="12.75">
      <c r="A63" s="35" t="s">
        <v>54</v>
      </c>
      <c r="E63" s="39" t="s">
        <v>5</v>
      </c>
    </row>
    <row r="64" spans="1:5" ht="12.75">
      <c r="A64" s="35" t="s">
        <v>55</v>
      </c>
      <c r="E64" s="40" t="s">
        <v>1629</v>
      </c>
    </row>
    <row r="65" spans="1:5" ht="12.75">
      <c r="A65" t="s">
        <v>57</v>
      </c>
      <c r="E65" s="39" t="s">
        <v>602</v>
      </c>
    </row>
    <row r="66" spans="1:16" ht="12.75">
      <c r="A66" t="s">
        <v>49</v>
      </c>
      <c s="34" t="s">
        <v>120</v>
      </c>
      <c s="34" t="s">
        <v>1138</v>
      </c>
      <c s="35" t="s">
        <v>5</v>
      </c>
      <c s="6" t="s">
        <v>1139</v>
      </c>
      <c s="36" t="s">
        <v>1040</v>
      </c>
      <c s="37">
        <v>354.7</v>
      </c>
      <c s="36">
        <v>0</v>
      </c>
      <c s="36">
        <f>ROUND(G66*H66,6)</f>
      </c>
      <c r="L66" s="38">
        <v>0</v>
      </c>
      <c s="32">
        <f>ROUND(ROUND(L66,2)*ROUND(G66,3),2)</f>
      </c>
      <c s="36" t="s">
        <v>601</v>
      </c>
      <c>
        <f>(M66*21)/100</f>
      </c>
      <c t="s">
        <v>27</v>
      </c>
    </row>
    <row r="67" spans="1:5" ht="12.75">
      <c r="A67" s="35" t="s">
        <v>54</v>
      </c>
      <c r="E67" s="39" t="s">
        <v>5</v>
      </c>
    </row>
    <row r="68" spans="1:5" ht="12.75">
      <c r="A68" s="35" t="s">
        <v>55</v>
      </c>
      <c r="E68" s="40" t="s">
        <v>1630</v>
      </c>
    </row>
    <row r="69" spans="1:5" ht="12.75">
      <c r="A69" t="s">
        <v>57</v>
      </c>
      <c r="E69" s="39" t="s">
        <v>602</v>
      </c>
    </row>
    <row r="70" spans="1:16" ht="25.5">
      <c r="A70" t="s">
        <v>49</v>
      </c>
      <c s="34" t="s">
        <v>123</v>
      </c>
      <c s="34" t="s">
        <v>1141</v>
      </c>
      <c s="35" t="s">
        <v>5</v>
      </c>
      <c s="6" t="s">
        <v>1142</v>
      </c>
      <c s="36" t="s">
        <v>1143</v>
      </c>
      <c s="37">
        <v>3547</v>
      </c>
      <c s="36">
        <v>0</v>
      </c>
      <c s="36">
        <f>ROUND(G70*H70,6)</f>
      </c>
      <c r="L70" s="38">
        <v>0</v>
      </c>
      <c s="32">
        <f>ROUND(ROUND(L70,2)*ROUND(G70,3),2)</f>
      </c>
      <c s="36" t="s">
        <v>601</v>
      </c>
      <c>
        <f>(M70*21)/100</f>
      </c>
      <c t="s">
        <v>27</v>
      </c>
    </row>
    <row r="71" spans="1:5" ht="12.75">
      <c r="A71" s="35" t="s">
        <v>54</v>
      </c>
      <c r="E71" s="39" t="s">
        <v>5</v>
      </c>
    </row>
    <row r="72" spans="1:5" ht="12.75">
      <c r="A72" s="35" t="s">
        <v>55</v>
      </c>
      <c r="E72" s="40" t="s">
        <v>1631</v>
      </c>
    </row>
    <row r="73" spans="1:5" ht="12.75">
      <c r="A73" t="s">
        <v>57</v>
      </c>
      <c r="E73" s="39" t="s">
        <v>602</v>
      </c>
    </row>
    <row r="74" spans="1:16" ht="25.5">
      <c r="A74" t="s">
        <v>49</v>
      </c>
      <c s="34" t="s">
        <v>127</v>
      </c>
      <c s="34" t="s">
        <v>1557</v>
      </c>
      <c s="35" t="s">
        <v>5</v>
      </c>
      <c s="6" t="s">
        <v>1603</v>
      </c>
      <c s="36" t="s">
        <v>1062</v>
      </c>
      <c s="37">
        <v>2874.75</v>
      </c>
      <c s="36">
        <v>0</v>
      </c>
      <c s="36">
        <f>ROUND(G74*H74,6)</f>
      </c>
      <c r="L74" s="38">
        <v>0</v>
      </c>
      <c s="32">
        <f>ROUND(ROUND(L74,2)*ROUND(G74,3),2)</f>
      </c>
      <c s="36" t="s">
        <v>601</v>
      </c>
      <c>
        <f>(M74*21)/100</f>
      </c>
      <c t="s">
        <v>27</v>
      </c>
    </row>
    <row r="75" spans="1:5" ht="12.75">
      <c r="A75" s="35" t="s">
        <v>54</v>
      </c>
      <c r="E75" s="39" t="s">
        <v>5</v>
      </c>
    </row>
    <row r="76" spans="1:5" ht="25.5">
      <c r="A76" s="35" t="s">
        <v>55</v>
      </c>
      <c r="E76" s="40" t="s">
        <v>1632</v>
      </c>
    </row>
    <row r="77" spans="1:5" ht="12.75">
      <c r="A77" t="s">
        <v>57</v>
      </c>
      <c r="E77" s="39" t="s">
        <v>602</v>
      </c>
    </row>
    <row r="78" spans="1:16" ht="25.5">
      <c r="A78" t="s">
        <v>49</v>
      </c>
      <c s="34" t="s">
        <v>132</v>
      </c>
      <c s="34" t="s">
        <v>1145</v>
      </c>
      <c s="35" t="s">
        <v>5</v>
      </c>
      <c s="6" t="s">
        <v>1146</v>
      </c>
      <c s="36" t="s">
        <v>1143</v>
      </c>
      <c s="37">
        <v>6100.387</v>
      </c>
      <c s="36">
        <v>0</v>
      </c>
      <c s="36">
        <f>ROUND(G78*H78,6)</f>
      </c>
      <c r="L78" s="38">
        <v>0</v>
      </c>
      <c s="32">
        <f>ROUND(ROUND(L78,2)*ROUND(G78,3),2)</f>
      </c>
      <c s="36" t="s">
        <v>601</v>
      </c>
      <c>
        <f>(M78*21)/100</f>
      </c>
      <c t="s">
        <v>27</v>
      </c>
    </row>
    <row r="79" spans="1:5" ht="12.75">
      <c r="A79" s="35" t="s">
        <v>54</v>
      </c>
      <c r="E79" s="39" t="s">
        <v>5</v>
      </c>
    </row>
    <row r="80" spans="1:5" ht="12.75">
      <c r="A80" s="35" t="s">
        <v>55</v>
      </c>
      <c r="E80" s="40" t="s">
        <v>1633</v>
      </c>
    </row>
    <row r="81" spans="1:5" ht="12.75">
      <c r="A81" t="s">
        <v>57</v>
      </c>
      <c r="E8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1636</v>
      </c>
      <c r="E8" s="30" t="s">
        <v>1635</v>
      </c>
      <c r="J8" s="29">
        <f>0+J9</f>
      </c>
      <c s="29">
        <f>0+K9</f>
      </c>
      <c s="29">
        <f>0+L9</f>
      </c>
      <c s="29">
        <f>0+M9</f>
      </c>
    </row>
    <row r="9" spans="1:13" ht="12.75">
      <c r="A9" t="s">
        <v>46</v>
      </c>
      <c r="C9" s="31" t="s">
        <v>837</v>
      </c>
      <c r="E9" s="33" t="s">
        <v>1106</v>
      </c>
      <c r="J9" s="32">
        <f>0</f>
      </c>
      <c s="32">
        <f>0</f>
      </c>
      <c s="32">
        <f>0+L10</f>
      </c>
      <c s="32">
        <f>0+M10</f>
      </c>
    </row>
    <row r="10" spans="1:16" ht="25.5">
      <c r="A10" t="s">
        <v>49</v>
      </c>
      <c s="34" t="s">
        <v>47</v>
      </c>
      <c s="34" t="s">
        <v>1160</v>
      </c>
      <c s="35" t="s">
        <v>5</v>
      </c>
      <c s="6" t="s">
        <v>1161</v>
      </c>
      <c s="36" t="s">
        <v>644</v>
      </c>
      <c s="37">
        <v>258.811</v>
      </c>
      <c s="36">
        <v>0</v>
      </c>
      <c s="36">
        <f>ROUND(G10*H10,6)</f>
      </c>
      <c r="L10" s="38">
        <v>0</v>
      </c>
      <c s="32">
        <f>ROUND(ROUND(L10,2)*ROUND(G10,3),2)</f>
      </c>
      <c s="36" t="s">
        <v>601</v>
      </c>
      <c>
        <f>(M10*21)/100</f>
      </c>
      <c t="s">
        <v>27</v>
      </c>
    </row>
    <row r="11" spans="1:5" ht="12.75">
      <c r="A11" s="35" t="s">
        <v>54</v>
      </c>
      <c r="E11" s="39" t="s">
        <v>5</v>
      </c>
    </row>
    <row r="12" spans="1:5" ht="12.75">
      <c r="A12" s="35" t="s">
        <v>55</v>
      </c>
      <c r="E12" s="40" t="s">
        <v>1637</v>
      </c>
    </row>
    <row r="13" spans="1:5" ht="178.5">
      <c r="A13" t="s">
        <v>57</v>
      </c>
      <c r="E13" s="39" t="s">
        <v>1163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1640</v>
      </c>
      <c r="E8" s="30" t="s">
        <v>1639</v>
      </c>
      <c r="J8" s="29">
        <f>0+J9+J14+J23+J100+J133</f>
      </c>
      <c s="29">
        <f>0+K9+K14+K23+K100+K133</f>
      </c>
      <c s="29">
        <f>0+L9+L14+L23+L100+L133</f>
      </c>
      <c s="29">
        <f>0+M9+M14+M23+M100+M133</f>
      </c>
    </row>
    <row r="9" spans="1:13" ht="12.75">
      <c r="A9" t="s">
        <v>46</v>
      </c>
      <c r="C9" s="31" t="s">
        <v>595</v>
      </c>
      <c r="E9" s="33" t="s">
        <v>1167</v>
      </c>
      <c r="J9" s="32">
        <f>0</f>
      </c>
      <c s="32">
        <f>0</f>
      </c>
      <c s="32">
        <f>0+L10</f>
      </c>
      <c s="32">
        <f>0+M10</f>
      </c>
    </row>
    <row r="10" spans="1:16" ht="25.5">
      <c r="A10" t="s">
        <v>49</v>
      </c>
      <c s="34" t="s">
        <v>47</v>
      </c>
      <c s="34" t="s">
        <v>622</v>
      </c>
      <c s="35" t="s">
        <v>5</v>
      </c>
      <c s="6" t="s">
        <v>1641</v>
      </c>
      <c s="36" t="s">
        <v>600</v>
      </c>
      <c s="37">
        <v>54.436</v>
      </c>
      <c s="36">
        <v>0</v>
      </c>
      <c s="36">
        <f>ROUND(G10*H10,6)</f>
      </c>
      <c r="L10" s="38">
        <v>0</v>
      </c>
      <c s="32">
        <f>ROUND(ROUND(L10,2)*ROUND(G10,3),2)</f>
      </c>
      <c s="36" t="s">
        <v>601</v>
      </c>
      <c>
        <f>(M10*21)/100</f>
      </c>
      <c t="s">
        <v>27</v>
      </c>
    </row>
    <row r="11" spans="1:5" ht="12.75">
      <c r="A11" s="35" t="s">
        <v>54</v>
      </c>
      <c r="E11" s="39" t="s">
        <v>5</v>
      </c>
    </row>
    <row r="12" spans="1:5" ht="12.75">
      <c r="A12" s="35" t="s">
        <v>55</v>
      </c>
      <c r="E12" s="40" t="s">
        <v>1642</v>
      </c>
    </row>
    <row r="13" spans="1:5" ht="12.75">
      <c r="A13" t="s">
        <v>57</v>
      </c>
      <c r="E13" s="39" t="s">
        <v>602</v>
      </c>
    </row>
    <row r="14" spans="1:13" ht="12.75">
      <c r="A14" t="s">
        <v>46</v>
      </c>
      <c r="C14" s="31" t="s">
        <v>1426</v>
      </c>
      <c r="E14" s="33" t="s">
        <v>1363</v>
      </c>
      <c r="J14" s="32">
        <f>0</f>
      </c>
      <c s="32">
        <f>0</f>
      </c>
      <c s="32">
        <f>0+L15+L19</f>
      </c>
      <c s="32">
        <f>0+M15+M19</f>
      </c>
    </row>
    <row r="15" spans="1:16" ht="12.75">
      <c r="A15" t="s">
        <v>49</v>
      </c>
      <c s="34" t="s">
        <v>144</v>
      </c>
      <c s="34" t="s">
        <v>1643</v>
      </c>
      <c s="35" t="s">
        <v>5</v>
      </c>
      <c s="6" t="s">
        <v>1644</v>
      </c>
      <c s="36" t="s">
        <v>446</v>
      </c>
      <c s="37">
        <v>25</v>
      </c>
      <c s="36">
        <v>0</v>
      </c>
      <c s="36">
        <f>ROUND(G15*H15,6)</f>
      </c>
      <c r="L15" s="38">
        <v>0</v>
      </c>
      <c s="32">
        <f>ROUND(ROUND(L15,2)*ROUND(G15,3),2)</f>
      </c>
      <c s="36" t="s">
        <v>601</v>
      </c>
      <c>
        <f>(M15*21)/100</f>
      </c>
      <c t="s">
        <v>27</v>
      </c>
    </row>
    <row r="16" spans="1:5" ht="12.75">
      <c r="A16" s="35" t="s">
        <v>54</v>
      </c>
      <c r="E16" s="39" t="s">
        <v>5</v>
      </c>
    </row>
    <row r="17" spans="1:5" ht="51">
      <c r="A17" s="35" t="s">
        <v>55</v>
      </c>
      <c r="E17" s="40" t="s">
        <v>1645</v>
      </c>
    </row>
    <row r="18" spans="1:5" ht="12.75">
      <c r="A18" t="s">
        <v>57</v>
      </c>
      <c r="E18" s="39" t="s">
        <v>602</v>
      </c>
    </row>
    <row r="19" spans="1:16" ht="12.75">
      <c r="A19" t="s">
        <v>49</v>
      </c>
      <c s="34" t="s">
        <v>147</v>
      </c>
      <c s="34" t="s">
        <v>1646</v>
      </c>
      <c s="35" t="s">
        <v>5</v>
      </c>
      <c s="6" t="s">
        <v>1647</v>
      </c>
      <c s="36" t="s">
        <v>446</v>
      </c>
      <c s="37">
        <v>25</v>
      </c>
      <c s="36">
        <v>0</v>
      </c>
      <c s="36">
        <f>ROUND(G19*H19,6)</f>
      </c>
      <c r="L19" s="38">
        <v>0</v>
      </c>
      <c s="32">
        <f>ROUND(ROUND(L19,2)*ROUND(G19,3),2)</f>
      </c>
      <c s="36" t="s">
        <v>601</v>
      </c>
      <c>
        <f>(M19*21)/100</f>
      </c>
      <c t="s">
        <v>27</v>
      </c>
    </row>
    <row r="20" spans="1:5" ht="12.75">
      <c r="A20" s="35" t="s">
        <v>54</v>
      </c>
      <c r="E20" s="39" t="s">
        <v>5</v>
      </c>
    </row>
    <row r="21" spans="1:5" ht="51">
      <c r="A21" s="35" t="s">
        <v>55</v>
      </c>
      <c r="E21" s="40" t="s">
        <v>1645</v>
      </c>
    </row>
    <row r="22" spans="1:5" ht="12.75">
      <c r="A22" t="s">
        <v>57</v>
      </c>
      <c r="E22" s="39" t="s">
        <v>602</v>
      </c>
    </row>
    <row r="23" spans="1:13" ht="12.75">
      <c r="A23" t="s">
        <v>46</v>
      </c>
      <c r="C23" s="31" t="s">
        <v>1346</v>
      </c>
      <c r="E23" s="33" t="s">
        <v>1347</v>
      </c>
      <c r="J23" s="32">
        <f>0</f>
      </c>
      <c s="32">
        <f>0</f>
      </c>
      <c s="32">
        <f>0+L24+L28+L32+L36+L40+L44+L48+L52+L56+L60+L64+L68+L72+L76+L80+L84+L88+L92+L96</f>
      </c>
      <c s="32">
        <f>0+M24+M28+M32+M36+M40+M44+M48+M52+M56+M60+M64+M68+M72+M76+M80+M84+M88+M92+M96</f>
      </c>
    </row>
    <row r="24" spans="1:16" ht="12.75">
      <c r="A24" t="s">
        <v>49</v>
      </c>
      <c s="34" t="s">
        <v>27</v>
      </c>
      <c s="34" t="s">
        <v>1648</v>
      </c>
      <c s="35" t="s">
        <v>5</v>
      </c>
      <c s="6" t="s">
        <v>1649</v>
      </c>
      <c s="36" t="s">
        <v>446</v>
      </c>
      <c s="37">
        <v>40</v>
      </c>
      <c s="36">
        <v>0</v>
      </c>
      <c s="36">
        <f>ROUND(G24*H24,6)</f>
      </c>
      <c r="L24" s="38">
        <v>0</v>
      </c>
      <c s="32">
        <f>ROUND(ROUND(L24,2)*ROUND(G24,3),2)</f>
      </c>
      <c s="36" t="s">
        <v>601</v>
      </c>
      <c>
        <f>(M24*21)/100</f>
      </c>
      <c t="s">
        <v>27</v>
      </c>
    </row>
    <row r="25" spans="1:5" ht="12.75">
      <c r="A25" s="35" t="s">
        <v>54</v>
      </c>
      <c r="E25" s="39" t="s">
        <v>5</v>
      </c>
    </row>
    <row r="26" spans="1:5" ht="12.75">
      <c r="A26" s="35" t="s">
        <v>55</v>
      </c>
      <c r="E26" s="40" t="s">
        <v>1650</v>
      </c>
    </row>
    <row r="27" spans="1:5" ht="12.75">
      <c r="A27" t="s">
        <v>57</v>
      </c>
      <c r="E27" s="39" t="s">
        <v>602</v>
      </c>
    </row>
    <row r="28" spans="1:16" ht="12.75">
      <c r="A28" t="s">
        <v>49</v>
      </c>
      <c s="34" t="s">
        <v>26</v>
      </c>
      <c s="34" t="s">
        <v>1651</v>
      </c>
      <c s="35" t="s">
        <v>5</v>
      </c>
      <c s="6" t="s">
        <v>1652</v>
      </c>
      <c s="36" t="s">
        <v>446</v>
      </c>
      <c s="37">
        <v>36</v>
      </c>
      <c s="36">
        <v>0</v>
      </c>
      <c s="36">
        <f>ROUND(G28*H28,6)</f>
      </c>
      <c r="L28" s="38">
        <v>0</v>
      </c>
      <c s="32">
        <f>ROUND(ROUND(L28,2)*ROUND(G28,3),2)</f>
      </c>
      <c s="36" t="s">
        <v>601</v>
      </c>
      <c>
        <f>(M28*21)/100</f>
      </c>
      <c t="s">
        <v>27</v>
      </c>
    </row>
    <row r="29" spans="1:5" ht="12.75">
      <c r="A29" s="35" t="s">
        <v>54</v>
      </c>
      <c r="E29" s="39" t="s">
        <v>5</v>
      </c>
    </row>
    <row r="30" spans="1:5" ht="12.75">
      <c r="A30" s="35" t="s">
        <v>55</v>
      </c>
      <c r="E30" s="40" t="s">
        <v>1653</v>
      </c>
    </row>
    <row r="31" spans="1:5" ht="12.75">
      <c r="A31" t="s">
        <v>57</v>
      </c>
      <c r="E31" s="39" t="s">
        <v>602</v>
      </c>
    </row>
    <row r="32" spans="1:16" ht="12.75">
      <c r="A32" t="s">
        <v>49</v>
      </c>
      <c s="34" t="s">
        <v>64</v>
      </c>
      <c s="34" t="s">
        <v>1654</v>
      </c>
      <c s="35" t="s">
        <v>5</v>
      </c>
      <c s="6" t="s">
        <v>1655</v>
      </c>
      <c s="36" t="s">
        <v>446</v>
      </c>
      <c s="37">
        <v>1</v>
      </c>
      <c s="36">
        <v>0</v>
      </c>
      <c s="36">
        <f>ROUND(G32*H32,6)</f>
      </c>
      <c r="L32" s="38">
        <v>0</v>
      </c>
      <c s="32">
        <f>ROUND(ROUND(L32,2)*ROUND(G32,3),2)</f>
      </c>
      <c s="36" t="s">
        <v>601</v>
      </c>
      <c>
        <f>(M32*21)/100</f>
      </c>
      <c t="s">
        <v>27</v>
      </c>
    </row>
    <row r="33" spans="1:5" ht="12.75">
      <c r="A33" s="35" t="s">
        <v>54</v>
      </c>
      <c r="E33" s="39" t="s">
        <v>5</v>
      </c>
    </row>
    <row r="34" spans="1:5" ht="12.75">
      <c r="A34" s="35" t="s">
        <v>55</v>
      </c>
      <c r="E34" s="40" t="s">
        <v>1656</v>
      </c>
    </row>
    <row r="35" spans="1:5" ht="12.75">
      <c r="A35" t="s">
        <v>57</v>
      </c>
      <c r="E35" s="39" t="s">
        <v>602</v>
      </c>
    </row>
    <row r="36" spans="1:16" ht="12.75">
      <c r="A36" t="s">
        <v>49</v>
      </c>
      <c s="34" t="s">
        <v>67</v>
      </c>
      <c s="34" t="s">
        <v>1657</v>
      </c>
      <c s="35" t="s">
        <v>5</v>
      </c>
      <c s="6" t="s">
        <v>1658</v>
      </c>
      <c s="36" t="s">
        <v>446</v>
      </c>
      <c s="37">
        <v>1</v>
      </c>
      <c s="36">
        <v>0</v>
      </c>
      <c s="36">
        <f>ROUND(G36*H36,6)</f>
      </c>
      <c r="L36" s="38">
        <v>0</v>
      </c>
      <c s="32">
        <f>ROUND(ROUND(L36,2)*ROUND(G36,3),2)</f>
      </c>
      <c s="36" t="s">
        <v>601</v>
      </c>
      <c>
        <f>(M36*21)/100</f>
      </c>
      <c t="s">
        <v>27</v>
      </c>
    </row>
    <row r="37" spans="1:5" ht="12.75">
      <c r="A37" s="35" t="s">
        <v>54</v>
      </c>
      <c r="E37" s="39" t="s">
        <v>5</v>
      </c>
    </row>
    <row r="38" spans="1:5" ht="12.75">
      <c r="A38" s="35" t="s">
        <v>55</v>
      </c>
      <c r="E38" s="40" t="s">
        <v>1659</v>
      </c>
    </row>
    <row r="39" spans="1:5" ht="12.75">
      <c r="A39" t="s">
        <v>57</v>
      </c>
      <c r="E39" s="39" t="s">
        <v>602</v>
      </c>
    </row>
    <row r="40" spans="1:16" ht="12.75">
      <c r="A40" t="s">
        <v>49</v>
      </c>
      <c s="34" t="s">
        <v>70</v>
      </c>
      <c s="34" t="s">
        <v>1660</v>
      </c>
      <c s="35" t="s">
        <v>5</v>
      </c>
      <c s="6" t="s">
        <v>1661</v>
      </c>
      <c s="36" t="s">
        <v>446</v>
      </c>
      <c s="37">
        <v>3</v>
      </c>
      <c s="36">
        <v>0</v>
      </c>
      <c s="36">
        <f>ROUND(G40*H40,6)</f>
      </c>
      <c r="L40" s="38">
        <v>0</v>
      </c>
      <c s="32">
        <f>ROUND(ROUND(L40,2)*ROUND(G40,3),2)</f>
      </c>
      <c s="36" t="s">
        <v>601</v>
      </c>
      <c>
        <f>(M40*21)/100</f>
      </c>
      <c t="s">
        <v>27</v>
      </c>
    </row>
    <row r="41" spans="1:5" ht="12.75">
      <c r="A41" s="35" t="s">
        <v>54</v>
      </c>
      <c r="E41" s="39" t="s">
        <v>5</v>
      </c>
    </row>
    <row r="42" spans="1:5" ht="12.75">
      <c r="A42" s="35" t="s">
        <v>55</v>
      </c>
      <c r="E42" s="40" t="s">
        <v>1662</v>
      </c>
    </row>
    <row r="43" spans="1:5" ht="12.75">
      <c r="A43" t="s">
        <v>57</v>
      </c>
      <c r="E43" s="39" t="s">
        <v>602</v>
      </c>
    </row>
    <row r="44" spans="1:16" ht="12.75">
      <c r="A44" t="s">
        <v>49</v>
      </c>
      <c s="34" t="s">
        <v>75</v>
      </c>
      <c s="34" t="s">
        <v>1663</v>
      </c>
      <c s="35" t="s">
        <v>5</v>
      </c>
      <c s="6" t="s">
        <v>1664</v>
      </c>
      <c s="36" t="s">
        <v>446</v>
      </c>
      <c s="37">
        <v>12</v>
      </c>
      <c s="36">
        <v>0</v>
      </c>
      <c s="36">
        <f>ROUND(G44*H44,6)</f>
      </c>
      <c r="L44" s="38">
        <v>0</v>
      </c>
      <c s="32">
        <f>ROUND(ROUND(L44,2)*ROUND(G44,3),2)</f>
      </c>
      <c s="36" t="s">
        <v>601</v>
      </c>
      <c>
        <f>(M44*21)/100</f>
      </c>
      <c t="s">
        <v>27</v>
      </c>
    </row>
    <row r="45" spans="1:5" ht="12.75">
      <c r="A45" s="35" t="s">
        <v>54</v>
      </c>
      <c r="E45" s="39" t="s">
        <v>5</v>
      </c>
    </row>
    <row r="46" spans="1:5" ht="25.5">
      <c r="A46" s="35" t="s">
        <v>55</v>
      </c>
      <c r="E46" s="40" t="s">
        <v>1665</v>
      </c>
    </row>
    <row r="47" spans="1:5" ht="12.75">
      <c r="A47" t="s">
        <v>57</v>
      </c>
      <c r="E47" s="39" t="s">
        <v>602</v>
      </c>
    </row>
    <row r="48" spans="1:16" ht="12.75">
      <c r="A48" t="s">
        <v>49</v>
      </c>
      <c s="34" t="s">
        <v>100</v>
      </c>
      <c s="34" t="s">
        <v>1666</v>
      </c>
      <c s="35" t="s">
        <v>5</v>
      </c>
      <c s="6" t="s">
        <v>1667</v>
      </c>
      <c s="36" t="s">
        <v>446</v>
      </c>
      <c s="37">
        <v>2</v>
      </c>
      <c s="36">
        <v>0</v>
      </c>
      <c s="36">
        <f>ROUND(G48*H48,6)</f>
      </c>
      <c r="L48" s="38">
        <v>0</v>
      </c>
      <c s="32">
        <f>ROUND(ROUND(L48,2)*ROUND(G48,3),2)</f>
      </c>
      <c s="36" t="s">
        <v>601</v>
      </c>
      <c>
        <f>(M48*21)/100</f>
      </c>
      <c t="s">
        <v>27</v>
      </c>
    </row>
    <row r="49" spans="1:5" ht="12.75">
      <c r="A49" s="35" t="s">
        <v>54</v>
      </c>
      <c r="E49" s="39" t="s">
        <v>5</v>
      </c>
    </row>
    <row r="50" spans="1:5" ht="12.75">
      <c r="A50" s="35" t="s">
        <v>55</v>
      </c>
      <c r="E50" s="40" t="s">
        <v>1668</v>
      </c>
    </row>
    <row r="51" spans="1:5" ht="12.75">
      <c r="A51" t="s">
        <v>57</v>
      </c>
      <c r="E51" s="39" t="s">
        <v>602</v>
      </c>
    </row>
    <row r="52" spans="1:16" ht="12.75">
      <c r="A52" t="s">
        <v>49</v>
      </c>
      <c s="34" t="s">
        <v>104</v>
      </c>
      <c s="34" t="s">
        <v>1669</v>
      </c>
      <c s="35" t="s">
        <v>5</v>
      </c>
      <c s="6" t="s">
        <v>1670</v>
      </c>
      <c s="36" t="s">
        <v>446</v>
      </c>
      <c s="37">
        <v>8</v>
      </c>
      <c s="36">
        <v>0</v>
      </c>
      <c s="36">
        <f>ROUND(G52*H52,6)</f>
      </c>
      <c r="L52" s="38">
        <v>0</v>
      </c>
      <c s="32">
        <f>ROUND(ROUND(L52,2)*ROUND(G52,3),2)</f>
      </c>
      <c s="36" t="s">
        <v>601</v>
      </c>
      <c>
        <f>(M52*21)/100</f>
      </c>
      <c t="s">
        <v>27</v>
      </c>
    </row>
    <row r="53" spans="1:5" ht="12.75">
      <c r="A53" s="35" t="s">
        <v>54</v>
      </c>
      <c r="E53" s="39" t="s">
        <v>5</v>
      </c>
    </row>
    <row r="54" spans="1:5" ht="12.75">
      <c r="A54" s="35" t="s">
        <v>55</v>
      </c>
      <c r="E54" s="40" t="s">
        <v>1671</v>
      </c>
    </row>
    <row r="55" spans="1:5" ht="12.75">
      <c r="A55" t="s">
        <v>57</v>
      </c>
      <c r="E55" s="39" t="s">
        <v>602</v>
      </c>
    </row>
    <row r="56" spans="1:16" ht="12.75">
      <c r="A56" t="s">
        <v>49</v>
      </c>
      <c s="34" t="s">
        <v>108</v>
      </c>
      <c s="34" t="s">
        <v>1672</v>
      </c>
      <c s="35" t="s">
        <v>5</v>
      </c>
      <c s="6" t="s">
        <v>1673</v>
      </c>
      <c s="36" t="s">
        <v>446</v>
      </c>
      <c s="37">
        <v>8</v>
      </c>
      <c s="36">
        <v>0</v>
      </c>
      <c s="36">
        <f>ROUND(G56*H56,6)</f>
      </c>
      <c r="L56" s="38">
        <v>0</v>
      </c>
      <c s="32">
        <f>ROUND(ROUND(L56,2)*ROUND(G56,3),2)</f>
      </c>
      <c s="36" t="s">
        <v>601</v>
      </c>
      <c>
        <f>(M56*21)/100</f>
      </c>
      <c t="s">
        <v>27</v>
      </c>
    </row>
    <row r="57" spans="1:5" ht="12.75">
      <c r="A57" s="35" t="s">
        <v>54</v>
      </c>
      <c r="E57" s="39" t="s">
        <v>5</v>
      </c>
    </row>
    <row r="58" spans="1:5" ht="12.75">
      <c r="A58" s="35" t="s">
        <v>55</v>
      </c>
      <c r="E58" s="40" t="s">
        <v>1674</v>
      </c>
    </row>
    <row r="59" spans="1:5" ht="12.75">
      <c r="A59" t="s">
        <v>57</v>
      </c>
      <c r="E59" s="39" t="s">
        <v>602</v>
      </c>
    </row>
    <row r="60" spans="1:16" ht="12.75">
      <c r="A60" t="s">
        <v>49</v>
      </c>
      <c s="34" t="s">
        <v>111</v>
      </c>
      <c s="34" t="s">
        <v>1675</v>
      </c>
      <c s="35" t="s">
        <v>5</v>
      </c>
      <c s="6" t="s">
        <v>1676</v>
      </c>
      <c s="36" t="s">
        <v>446</v>
      </c>
      <c s="37">
        <v>9</v>
      </c>
      <c s="36">
        <v>0</v>
      </c>
      <c s="36">
        <f>ROUND(G60*H60,6)</f>
      </c>
      <c r="L60" s="38">
        <v>0</v>
      </c>
      <c s="32">
        <f>ROUND(ROUND(L60,2)*ROUND(G60,3),2)</f>
      </c>
      <c s="36" t="s">
        <v>601</v>
      </c>
      <c>
        <f>(M60*21)/100</f>
      </c>
      <c t="s">
        <v>27</v>
      </c>
    </row>
    <row r="61" spans="1:5" ht="12.75">
      <c r="A61" s="35" t="s">
        <v>54</v>
      </c>
      <c r="E61" s="39" t="s">
        <v>5</v>
      </c>
    </row>
    <row r="62" spans="1:5" ht="25.5">
      <c r="A62" s="35" t="s">
        <v>55</v>
      </c>
      <c r="E62" s="40" t="s">
        <v>1677</v>
      </c>
    </row>
    <row r="63" spans="1:5" ht="12.75">
      <c r="A63" t="s">
        <v>57</v>
      </c>
      <c r="E63" s="39" t="s">
        <v>602</v>
      </c>
    </row>
    <row r="64" spans="1:16" ht="12.75">
      <c r="A64" t="s">
        <v>49</v>
      </c>
      <c s="34" t="s">
        <v>114</v>
      </c>
      <c s="34" t="s">
        <v>1678</v>
      </c>
      <c s="35" t="s">
        <v>5</v>
      </c>
      <c s="6" t="s">
        <v>1679</v>
      </c>
      <c s="36" t="s">
        <v>446</v>
      </c>
      <c s="37">
        <v>5</v>
      </c>
      <c s="36">
        <v>0</v>
      </c>
      <c s="36">
        <f>ROUND(G64*H64,6)</f>
      </c>
      <c r="L64" s="38">
        <v>0</v>
      </c>
      <c s="32">
        <f>ROUND(ROUND(L64,2)*ROUND(G64,3),2)</f>
      </c>
      <c s="36" t="s">
        <v>601</v>
      </c>
      <c>
        <f>(M64*21)/100</f>
      </c>
      <c t="s">
        <v>27</v>
      </c>
    </row>
    <row r="65" spans="1:5" ht="12.75">
      <c r="A65" s="35" t="s">
        <v>54</v>
      </c>
      <c r="E65" s="39" t="s">
        <v>5</v>
      </c>
    </row>
    <row r="66" spans="1:5" ht="25.5">
      <c r="A66" s="35" t="s">
        <v>55</v>
      </c>
      <c r="E66" s="40" t="s">
        <v>1680</v>
      </c>
    </row>
    <row r="67" spans="1:5" ht="12.75">
      <c r="A67" t="s">
        <v>57</v>
      </c>
      <c r="E67" s="39" t="s">
        <v>602</v>
      </c>
    </row>
    <row r="68" spans="1:16" ht="12.75">
      <c r="A68" t="s">
        <v>49</v>
      </c>
      <c s="34" t="s">
        <v>117</v>
      </c>
      <c s="34" t="s">
        <v>1681</v>
      </c>
      <c s="35" t="s">
        <v>5</v>
      </c>
      <c s="6" t="s">
        <v>1682</v>
      </c>
      <c s="36" t="s">
        <v>446</v>
      </c>
      <c s="37">
        <v>8</v>
      </c>
      <c s="36">
        <v>0</v>
      </c>
      <c s="36">
        <f>ROUND(G68*H68,6)</f>
      </c>
      <c r="L68" s="38">
        <v>0</v>
      </c>
      <c s="32">
        <f>ROUND(ROUND(L68,2)*ROUND(G68,3),2)</f>
      </c>
      <c s="36" t="s">
        <v>601</v>
      </c>
      <c>
        <f>(M68*21)/100</f>
      </c>
      <c t="s">
        <v>27</v>
      </c>
    </row>
    <row r="69" spans="1:5" ht="12.75">
      <c r="A69" s="35" t="s">
        <v>54</v>
      </c>
      <c r="E69" s="39" t="s">
        <v>5</v>
      </c>
    </row>
    <row r="70" spans="1:5" ht="12.75">
      <c r="A70" s="35" t="s">
        <v>55</v>
      </c>
      <c r="E70" s="40" t="s">
        <v>1683</v>
      </c>
    </row>
    <row r="71" spans="1:5" ht="12.75">
      <c r="A71" t="s">
        <v>57</v>
      </c>
      <c r="E71" s="39" t="s">
        <v>602</v>
      </c>
    </row>
    <row r="72" spans="1:16" ht="12.75">
      <c r="A72" t="s">
        <v>49</v>
      </c>
      <c s="34" t="s">
        <v>120</v>
      </c>
      <c s="34" t="s">
        <v>1684</v>
      </c>
      <c s="35" t="s">
        <v>5</v>
      </c>
      <c s="6" t="s">
        <v>1685</v>
      </c>
      <c s="36" t="s">
        <v>446</v>
      </c>
      <c s="37">
        <v>138</v>
      </c>
      <c s="36">
        <v>0</v>
      </c>
      <c s="36">
        <f>ROUND(G72*H72,6)</f>
      </c>
      <c r="L72" s="38">
        <v>0</v>
      </c>
      <c s="32">
        <f>ROUND(ROUND(L72,2)*ROUND(G72,3),2)</f>
      </c>
      <c s="36" t="s">
        <v>601</v>
      </c>
      <c>
        <f>(M72*21)/100</f>
      </c>
      <c t="s">
        <v>27</v>
      </c>
    </row>
    <row r="73" spans="1:5" ht="12.75">
      <c r="A73" s="35" t="s">
        <v>54</v>
      </c>
      <c r="E73" s="39" t="s">
        <v>5</v>
      </c>
    </row>
    <row r="74" spans="1:5" ht="12.75">
      <c r="A74" s="35" t="s">
        <v>55</v>
      </c>
      <c r="E74" s="40" t="s">
        <v>1686</v>
      </c>
    </row>
    <row r="75" spans="1:5" ht="12.75">
      <c r="A75" t="s">
        <v>57</v>
      </c>
      <c r="E75" s="39" t="s">
        <v>602</v>
      </c>
    </row>
    <row r="76" spans="1:16" ht="12.75">
      <c r="A76" t="s">
        <v>49</v>
      </c>
      <c s="34" t="s">
        <v>123</v>
      </c>
      <c s="34" t="s">
        <v>1687</v>
      </c>
      <c s="35" t="s">
        <v>5</v>
      </c>
      <c s="6" t="s">
        <v>1688</v>
      </c>
      <c s="36" t="s">
        <v>446</v>
      </c>
      <c s="37">
        <v>50</v>
      </c>
      <c s="36">
        <v>0</v>
      </c>
      <c s="36">
        <f>ROUND(G76*H76,6)</f>
      </c>
      <c r="L76" s="38">
        <v>0</v>
      </c>
      <c s="32">
        <f>ROUND(ROUND(L76,2)*ROUND(G76,3),2)</f>
      </c>
      <c s="36" t="s">
        <v>601</v>
      </c>
      <c>
        <f>(M76*21)/100</f>
      </c>
      <c t="s">
        <v>27</v>
      </c>
    </row>
    <row r="77" spans="1:5" ht="12.75">
      <c r="A77" s="35" t="s">
        <v>54</v>
      </c>
      <c r="E77" s="39" t="s">
        <v>5</v>
      </c>
    </row>
    <row r="78" spans="1:5" ht="12.75">
      <c r="A78" s="35" t="s">
        <v>55</v>
      </c>
      <c r="E78" s="40" t="s">
        <v>1689</v>
      </c>
    </row>
    <row r="79" spans="1:5" ht="12.75">
      <c r="A79" t="s">
        <v>57</v>
      </c>
      <c r="E79" s="39" t="s">
        <v>602</v>
      </c>
    </row>
    <row r="80" spans="1:16" ht="12.75">
      <c r="A80" t="s">
        <v>49</v>
      </c>
      <c s="34" t="s">
        <v>127</v>
      </c>
      <c s="34" t="s">
        <v>1690</v>
      </c>
      <c s="35" t="s">
        <v>5</v>
      </c>
      <c s="6" t="s">
        <v>1691</v>
      </c>
      <c s="36" t="s">
        <v>446</v>
      </c>
      <c s="37">
        <v>2</v>
      </c>
      <c s="36">
        <v>0</v>
      </c>
      <c s="36">
        <f>ROUND(G80*H80,6)</f>
      </c>
      <c r="L80" s="38">
        <v>0</v>
      </c>
      <c s="32">
        <f>ROUND(ROUND(L80,2)*ROUND(G80,3),2)</f>
      </c>
      <c s="36" t="s">
        <v>601</v>
      </c>
      <c>
        <f>(M80*21)/100</f>
      </c>
      <c t="s">
        <v>27</v>
      </c>
    </row>
    <row r="81" spans="1:5" ht="12.75">
      <c r="A81" s="35" t="s">
        <v>54</v>
      </c>
      <c r="E81" s="39" t="s">
        <v>5</v>
      </c>
    </row>
    <row r="82" spans="1:5" ht="12.75">
      <c r="A82" s="35" t="s">
        <v>55</v>
      </c>
      <c r="E82" s="40" t="s">
        <v>1692</v>
      </c>
    </row>
    <row r="83" spans="1:5" ht="12.75">
      <c r="A83" t="s">
        <v>57</v>
      </c>
      <c r="E83" s="39" t="s">
        <v>602</v>
      </c>
    </row>
    <row r="84" spans="1:16" ht="12.75">
      <c r="A84" t="s">
        <v>49</v>
      </c>
      <c s="34" t="s">
        <v>132</v>
      </c>
      <c s="34" t="s">
        <v>1693</v>
      </c>
      <c s="35" t="s">
        <v>5</v>
      </c>
      <c s="6" t="s">
        <v>1694</v>
      </c>
      <c s="36" t="s">
        <v>446</v>
      </c>
      <c s="37">
        <v>11</v>
      </c>
      <c s="36">
        <v>0</v>
      </c>
      <c s="36">
        <f>ROUND(G84*H84,6)</f>
      </c>
      <c r="L84" s="38">
        <v>0</v>
      </c>
      <c s="32">
        <f>ROUND(ROUND(L84,2)*ROUND(G84,3),2)</f>
      </c>
      <c s="36" t="s">
        <v>601</v>
      </c>
      <c>
        <f>(M84*21)/100</f>
      </c>
      <c t="s">
        <v>27</v>
      </c>
    </row>
    <row r="85" spans="1:5" ht="12.75">
      <c r="A85" s="35" t="s">
        <v>54</v>
      </c>
      <c r="E85" s="39" t="s">
        <v>5</v>
      </c>
    </row>
    <row r="86" spans="1:5" ht="12.75">
      <c r="A86" s="35" t="s">
        <v>55</v>
      </c>
      <c r="E86" s="40" t="s">
        <v>1695</v>
      </c>
    </row>
    <row r="87" spans="1:5" ht="12.75">
      <c r="A87" t="s">
        <v>57</v>
      </c>
      <c r="E87" s="39" t="s">
        <v>602</v>
      </c>
    </row>
    <row r="88" spans="1:16" ht="12.75">
      <c r="A88" t="s">
        <v>49</v>
      </c>
      <c s="34" t="s">
        <v>135</v>
      </c>
      <c s="34" t="s">
        <v>1696</v>
      </c>
      <c s="35" t="s">
        <v>5</v>
      </c>
      <c s="6" t="s">
        <v>1697</v>
      </c>
      <c s="36" t="s">
        <v>446</v>
      </c>
      <c s="37">
        <v>260</v>
      </c>
      <c s="36">
        <v>0</v>
      </c>
      <c s="36">
        <f>ROUND(G88*H88,6)</f>
      </c>
      <c r="L88" s="38">
        <v>0</v>
      </c>
      <c s="32">
        <f>ROUND(ROUND(L88,2)*ROUND(G88,3),2)</f>
      </c>
      <c s="36" t="s">
        <v>601</v>
      </c>
      <c>
        <f>(M88*21)/100</f>
      </c>
      <c t="s">
        <v>27</v>
      </c>
    </row>
    <row r="89" spans="1:5" ht="12.75">
      <c r="A89" s="35" t="s">
        <v>54</v>
      </c>
      <c r="E89" s="39" t="s">
        <v>5</v>
      </c>
    </row>
    <row r="90" spans="1:5" ht="12.75">
      <c r="A90" s="35" t="s">
        <v>55</v>
      </c>
      <c r="E90" s="40" t="s">
        <v>1698</v>
      </c>
    </row>
    <row r="91" spans="1:5" ht="12.75">
      <c r="A91" t="s">
        <v>57</v>
      </c>
      <c r="E91" s="39" t="s">
        <v>602</v>
      </c>
    </row>
    <row r="92" spans="1:16" ht="12.75">
      <c r="A92" t="s">
        <v>49</v>
      </c>
      <c s="34" t="s">
        <v>138</v>
      </c>
      <c s="34" t="s">
        <v>1699</v>
      </c>
      <c s="35" t="s">
        <v>5</v>
      </c>
      <c s="6" t="s">
        <v>1700</v>
      </c>
      <c s="36" t="s">
        <v>446</v>
      </c>
      <c s="37">
        <v>80</v>
      </c>
      <c s="36">
        <v>0</v>
      </c>
      <c s="36">
        <f>ROUND(G92*H92,6)</f>
      </c>
      <c r="L92" s="38">
        <v>0</v>
      </c>
      <c s="32">
        <f>ROUND(ROUND(L92,2)*ROUND(G92,3),2)</f>
      </c>
      <c s="36" t="s">
        <v>601</v>
      </c>
      <c>
        <f>(M92*21)/100</f>
      </c>
      <c t="s">
        <v>27</v>
      </c>
    </row>
    <row r="93" spans="1:5" ht="12.75">
      <c r="A93" s="35" t="s">
        <v>54</v>
      </c>
      <c r="E93" s="39" t="s">
        <v>5</v>
      </c>
    </row>
    <row r="94" spans="1:5" ht="12.75">
      <c r="A94" s="35" t="s">
        <v>55</v>
      </c>
      <c r="E94" s="40" t="s">
        <v>1701</v>
      </c>
    </row>
    <row r="95" spans="1:5" ht="12.75">
      <c r="A95" t="s">
        <v>57</v>
      </c>
      <c r="E95" s="39" t="s">
        <v>602</v>
      </c>
    </row>
    <row r="96" spans="1:16" ht="12.75">
      <c r="A96" t="s">
        <v>49</v>
      </c>
      <c s="34" t="s">
        <v>141</v>
      </c>
      <c s="34" t="s">
        <v>1702</v>
      </c>
      <c s="35" t="s">
        <v>5</v>
      </c>
      <c s="6" t="s">
        <v>1703</v>
      </c>
      <c s="36" t="s">
        <v>446</v>
      </c>
      <c s="37">
        <v>8</v>
      </c>
      <c s="36">
        <v>0</v>
      </c>
      <c s="36">
        <f>ROUND(G96*H96,6)</f>
      </c>
      <c r="L96" s="38">
        <v>0</v>
      </c>
      <c s="32">
        <f>ROUND(ROUND(L96,2)*ROUND(G96,3),2)</f>
      </c>
      <c s="36" t="s">
        <v>601</v>
      </c>
      <c>
        <f>(M96*21)/100</f>
      </c>
      <c t="s">
        <v>27</v>
      </c>
    </row>
    <row r="97" spans="1:5" ht="12.75">
      <c r="A97" s="35" t="s">
        <v>54</v>
      </c>
      <c r="E97" s="39" t="s">
        <v>5</v>
      </c>
    </row>
    <row r="98" spans="1:5" ht="12.75">
      <c r="A98" s="35" t="s">
        <v>55</v>
      </c>
      <c r="E98" s="40" t="s">
        <v>1704</v>
      </c>
    </row>
    <row r="99" spans="1:5" ht="12.75">
      <c r="A99" t="s">
        <v>57</v>
      </c>
      <c r="E99" s="39" t="s">
        <v>602</v>
      </c>
    </row>
    <row r="100" spans="1:13" ht="12.75">
      <c r="A100" t="s">
        <v>46</v>
      </c>
      <c r="C100" s="31" t="s">
        <v>1130</v>
      </c>
      <c r="E100" s="33" t="s">
        <v>1363</v>
      </c>
      <c r="J100" s="32">
        <f>0</f>
      </c>
      <c s="32">
        <f>0</f>
      </c>
      <c s="32">
        <f>0+L101+L105+L109+L113+L117+L121+L125+L129</f>
      </c>
      <c s="32">
        <f>0+M101+M105+M109+M113+M117+M121+M125+M129</f>
      </c>
    </row>
    <row r="101" spans="1:16" ht="12.75">
      <c r="A101" t="s">
        <v>49</v>
      </c>
      <c s="34" t="s">
        <v>150</v>
      </c>
      <c s="34" t="s">
        <v>1705</v>
      </c>
      <c s="35" t="s">
        <v>5</v>
      </c>
      <c s="6" t="s">
        <v>1706</v>
      </c>
      <c s="36" t="s">
        <v>446</v>
      </c>
      <c s="37">
        <v>64</v>
      </c>
      <c s="36">
        <v>0</v>
      </c>
      <c s="36">
        <f>ROUND(G101*H101,6)</f>
      </c>
      <c r="L101" s="38">
        <v>0</v>
      </c>
      <c s="32">
        <f>ROUND(ROUND(L101,2)*ROUND(G101,3),2)</f>
      </c>
      <c s="36" t="s">
        <v>601</v>
      </c>
      <c>
        <f>(M101*21)/100</f>
      </c>
      <c t="s">
        <v>27</v>
      </c>
    </row>
    <row r="102" spans="1:5" ht="12.75">
      <c r="A102" s="35" t="s">
        <v>54</v>
      </c>
      <c r="E102" s="39" t="s">
        <v>5</v>
      </c>
    </row>
    <row r="103" spans="1:5" ht="38.25">
      <c r="A103" s="35" t="s">
        <v>55</v>
      </c>
      <c r="E103" s="40" t="s">
        <v>1707</v>
      </c>
    </row>
    <row r="104" spans="1:5" ht="12.75">
      <c r="A104" t="s">
        <v>57</v>
      </c>
      <c r="E104" s="39" t="s">
        <v>602</v>
      </c>
    </row>
    <row r="105" spans="1:16" ht="25.5">
      <c r="A105" t="s">
        <v>49</v>
      </c>
      <c s="34" t="s">
        <v>737</v>
      </c>
      <c s="34" t="s">
        <v>1708</v>
      </c>
      <c s="35" t="s">
        <v>5</v>
      </c>
      <c s="6" t="s">
        <v>1709</v>
      </c>
      <c s="36" t="s">
        <v>1062</v>
      </c>
      <c s="37">
        <v>38.952</v>
      </c>
      <c s="36">
        <v>0</v>
      </c>
      <c s="36">
        <f>ROUND(G105*H105,6)</f>
      </c>
      <c r="L105" s="38">
        <v>0</v>
      </c>
      <c s="32">
        <f>ROUND(ROUND(L105,2)*ROUND(G105,3),2)</f>
      </c>
      <c s="36" t="s">
        <v>601</v>
      </c>
      <c>
        <f>(M105*21)/100</f>
      </c>
      <c t="s">
        <v>27</v>
      </c>
    </row>
    <row r="106" spans="1:5" ht="12.75">
      <c r="A106" s="35" t="s">
        <v>54</v>
      </c>
      <c r="E106" s="39" t="s">
        <v>5</v>
      </c>
    </row>
    <row r="107" spans="1:5" ht="38.25">
      <c r="A107" s="35" t="s">
        <v>55</v>
      </c>
      <c r="E107" s="40" t="s">
        <v>1710</v>
      </c>
    </row>
    <row r="108" spans="1:5" ht="12.75">
      <c r="A108" t="s">
        <v>57</v>
      </c>
      <c r="E108" s="39" t="s">
        <v>602</v>
      </c>
    </row>
    <row r="109" spans="1:16" ht="12.75">
      <c r="A109" t="s">
        <v>49</v>
      </c>
      <c s="34" t="s">
        <v>741</v>
      </c>
      <c s="34" t="s">
        <v>1711</v>
      </c>
      <c s="35" t="s">
        <v>5</v>
      </c>
      <c s="6" t="s">
        <v>1712</v>
      </c>
      <c s="36" t="s">
        <v>446</v>
      </c>
      <c s="37">
        <v>34</v>
      </c>
      <c s="36">
        <v>0</v>
      </c>
      <c s="36">
        <f>ROUND(G109*H109,6)</f>
      </c>
      <c r="L109" s="38">
        <v>0</v>
      </c>
      <c s="32">
        <f>ROUND(ROUND(L109,2)*ROUND(G109,3),2)</f>
      </c>
      <c s="36" t="s">
        <v>601</v>
      </c>
      <c>
        <f>(M109*21)/100</f>
      </c>
      <c t="s">
        <v>27</v>
      </c>
    </row>
    <row r="110" spans="1:5" ht="12.75">
      <c r="A110" s="35" t="s">
        <v>54</v>
      </c>
      <c r="E110" s="39" t="s">
        <v>5</v>
      </c>
    </row>
    <row r="111" spans="1:5" ht="25.5">
      <c r="A111" s="35" t="s">
        <v>55</v>
      </c>
      <c r="E111" s="40" t="s">
        <v>1713</v>
      </c>
    </row>
    <row r="112" spans="1:5" ht="12.75">
      <c r="A112" t="s">
        <v>57</v>
      </c>
      <c r="E112" s="39" t="s">
        <v>602</v>
      </c>
    </row>
    <row r="113" spans="1:16" ht="25.5">
      <c r="A113" t="s">
        <v>49</v>
      </c>
      <c s="34" t="s">
        <v>745</v>
      </c>
      <c s="34" t="s">
        <v>1714</v>
      </c>
      <c s="35" t="s">
        <v>5</v>
      </c>
      <c s="6" t="s">
        <v>1715</v>
      </c>
      <c s="36" t="s">
        <v>1062</v>
      </c>
      <c s="37">
        <v>15.232</v>
      </c>
      <c s="36">
        <v>0</v>
      </c>
      <c s="36">
        <f>ROUND(G113*H113,6)</f>
      </c>
      <c r="L113" s="38">
        <v>0</v>
      </c>
      <c s="32">
        <f>ROUND(ROUND(L113,2)*ROUND(G113,3),2)</f>
      </c>
      <c s="36" t="s">
        <v>601</v>
      </c>
      <c>
        <f>(M113*21)/100</f>
      </c>
      <c t="s">
        <v>27</v>
      </c>
    </row>
    <row r="114" spans="1:5" ht="12.75">
      <c r="A114" s="35" t="s">
        <v>54</v>
      </c>
      <c r="E114" s="39" t="s">
        <v>5</v>
      </c>
    </row>
    <row r="115" spans="1:5" ht="25.5">
      <c r="A115" s="35" t="s">
        <v>55</v>
      </c>
      <c r="E115" s="40" t="s">
        <v>1716</v>
      </c>
    </row>
    <row r="116" spans="1:5" ht="12.75">
      <c r="A116" t="s">
        <v>57</v>
      </c>
      <c r="E116" s="39" t="s">
        <v>602</v>
      </c>
    </row>
    <row r="117" spans="1:16" ht="12.75">
      <c r="A117" t="s">
        <v>49</v>
      </c>
      <c s="34" t="s">
        <v>749</v>
      </c>
      <c s="34" t="s">
        <v>1717</v>
      </c>
      <c s="35" t="s">
        <v>5</v>
      </c>
      <c s="6" t="s">
        <v>1718</v>
      </c>
      <c s="36" t="s">
        <v>446</v>
      </c>
      <c s="37">
        <v>50</v>
      </c>
      <c s="36">
        <v>0</v>
      </c>
      <c s="36">
        <f>ROUND(G117*H117,6)</f>
      </c>
      <c r="L117" s="38">
        <v>0</v>
      </c>
      <c s="32">
        <f>ROUND(ROUND(L117,2)*ROUND(G117,3),2)</f>
      </c>
      <c s="36" t="s">
        <v>601</v>
      </c>
      <c>
        <f>(M117*21)/100</f>
      </c>
      <c t="s">
        <v>27</v>
      </c>
    </row>
    <row r="118" spans="1:5" ht="12.75">
      <c r="A118" s="35" t="s">
        <v>54</v>
      </c>
      <c r="E118" s="39" t="s">
        <v>5</v>
      </c>
    </row>
    <row r="119" spans="1:5" ht="63.75">
      <c r="A119" s="35" t="s">
        <v>55</v>
      </c>
      <c r="E119" s="40" t="s">
        <v>1719</v>
      </c>
    </row>
    <row r="120" spans="1:5" ht="12.75">
      <c r="A120" t="s">
        <v>57</v>
      </c>
      <c r="E120" s="39" t="s">
        <v>602</v>
      </c>
    </row>
    <row r="121" spans="1:16" ht="25.5">
      <c r="A121" t="s">
        <v>49</v>
      </c>
      <c s="34" t="s">
        <v>752</v>
      </c>
      <c s="34" t="s">
        <v>1720</v>
      </c>
      <c s="35" t="s">
        <v>5</v>
      </c>
      <c s="6" t="s">
        <v>1721</v>
      </c>
      <c s="36" t="s">
        <v>1062</v>
      </c>
      <c s="37">
        <v>1.2</v>
      </c>
      <c s="36">
        <v>0</v>
      </c>
      <c s="36">
        <f>ROUND(G121*H121,6)</f>
      </c>
      <c r="L121" s="38">
        <v>0</v>
      </c>
      <c s="32">
        <f>ROUND(ROUND(L121,2)*ROUND(G121,3),2)</f>
      </c>
      <c s="36" t="s">
        <v>601</v>
      </c>
      <c>
        <f>(M121*21)/100</f>
      </c>
      <c t="s">
        <v>27</v>
      </c>
    </row>
    <row r="122" spans="1:5" ht="12.75">
      <c r="A122" s="35" t="s">
        <v>54</v>
      </c>
      <c r="E122" s="39" t="s">
        <v>5</v>
      </c>
    </row>
    <row r="123" spans="1:5" ht="38.25">
      <c r="A123" s="35" t="s">
        <v>55</v>
      </c>
      <c r="E123" s="40" t="s">
        <v>1722</v>
      </c>
    </row>
    <row r="124" spans="1:5" ht="12.75">
      <c r="A124" t="s">
        <v>57</v>
      </c>
      <c r="E124" s="39" t="s">
        <v>602</v>
      </c>
    </row>
    <row r="125" spans="1:16" ht="12.75">
      <c r="A125" t="s">
        <v>49</v>
      </c>
      <c s="34" t="s">
        <v>756</v>
      </c>
      <c s="34" t="s">
        <v>1723</v>
      </c>
      <c s="35" t="s">
        <v>5</v>
      </c>
      <c s="6" t="s">
        <v>1724</v>
      </c>
      <c s="36" t="s">
        <v>446</v>
      </c>
      <c s="37">
        <v>219</v>
      </c>
      <c s="36">
        <v>0</v>
      </c>
      <c s="36">
        <f>ROUND(G125*H125,6)</f>
      </c>
      <c r="L125" s="38">
        <v>0</v>
      </c>
      <c s="32">
        <f>ROUND(ROUND(L125,2)*ROUND(G125,3),2)</f>
      </c>
      <c s="36" t="s">
        <v>601</v>
      </c>
      <c>
        <f>(M125*21)/100</f>
      </c>
      <c t="s">
        <v>27</v>
      </c>
    </row>
    <row r="126" spans="1:5" ht="12.75">
      <c r="A126" s="35" t="s">
        <v>54</v>
      </c>
      <c r="E126" s="39" t="s">
        <v>5</v>
      </c>
    </row>
    <row r="127" spans="1:5" ht="25.5">
      <c r="A127" s="35" t="s">
        <v>55</v>
      </c>
      <c r="E127" s="40" t="s">
        <v>1725</v>
      </c>
    </row>
    <row r="128" spans="1:5" ht="12.75">
      <c r="A128" t="s">
        <v>57</v>
      </c>
      <c r="E128" s="39" t="s">
        <v>602</v>
      </c>
    </row>
    <row r="129" spans="1:16" ht="25.5">
      <c r="A129" t="s">
        <v>49</v>
      </c>
      <c s="34" t="s">
        <v>760</v>
      </c>
      <c s="34" t="s">
        <v>1726</v>
      </c>
      <c s="35" t="s">
        <v>5</v>
      </c>
      <c s="6" t="s">
        <v>1727</v>
      </c>
      <c s="36" t="s">
        <v>1062</v>
      </c>
      <c s="37">
        <v>43.8</v>
      </c>
      <c s="36">
        <v>0</v>
      </c>
      <c s="36">
        <f>ROUND(G129*H129,6)</f>
      </c>
      <c r="L129" s="38">
        <v>0</v>
      </c>
      <c s="32">
        <f>ROUND(ROUND(L129,2)*ROUND(G129,3),2)</f>
      </c>
      <c s="36" t="s">
        <v>601</v>
      </c>
      <c>
        <f>(M129*21)/100</f>
      </c>
      <c t="s">
        <v>27</v>
      </c>
    </row>
    <row r="130" spans="1:5" ht="12.75">
      <c r="A130" s="35" t="s">
        <v>54</v>
      </c>
      <c r="E130" s="39" t="s">
        <v>5</v>
      </c>
    </row>
    <row r="131" spans="1:5" ht="25.5">
      <c r="A131" s="35" t="s">
        <v>55</v>
      </c>
      <c r="E131" s="40" t="s">
        <v>1728</v>
      </c>
    </row>
    <row r="132" spans="1:5" ht="12.75">
      <c r="A132" t="s">
        <v>57</v>
      </c>
      <c r="E132" s="39" t="s">
        <v>602</v>
      </c>
    </row>
    <row r="133" spans="1:13" ht="12.75">
      <c r="A133" t="s">
        <v>46</v>
      </c>
      <c r="C133" s="31" t="s">
        <v>1729</v>
      </c>
      <c r="E133" s="33" t="s">
        <v>1730</v>
      </c>
      <c r="J133" s="32">
        <f>0</f>
      </c>
      <c s="32">
        <f>0</f>
      </c>
      <c s="32">
        <f>0+L134</f>
      </c>
      <c s="32">
        <f>0+M134</f>
      </c>
    </row>
    <row r="134" spans="1:16" ht="12.75">
      <c r="A134" t="s">
        <v>49</v>
      </c>
      <c s="34" t="s">
        <v>764</v>
      </c>
      <c s="34" t="s">
        <v>1731</v>
      </c>
      <c s="35" t="s">
        <v>5</v>
      </c>
      <c s="6" t="s">
        <v>1730</v>
      </c>
      <c s="36" t="s">
        <v>446</v>
      </c>
      <c s="37">
        <v>33</v>
      </c>
      <c s="36">
        <v>0</v>
      </c>
      <c s="36">
        <f>ROUND(G134*H134,6)</f>
      </c>
      <c r="L134" s="38">
        <v>0</v>
      </c>
      <c s="32">
        <f>ROUND(ROUND(L134,2)*ROUND(G134,3),2)</f>
      </c>
      <c s="36" t="s">
        <v>1127</v>
      </c>
      <c>
        <f>(M134*21)/100</f>
      </c>
      <c t="s">
        <v>27</v>
      </c>
    </row>
    <row r="135" spans="1:5" ht="12.75">
      <c r="A135" s="35" t="s">
        <v>54</v>
      </c>
      <c r="E135" s="39" t="s">
        <v>5</v>
      </c>
    </row>
    <row r="136" spans="1:5" ht="12.75">
      <c r="A136" s="35" t="s">
        <v>55</v>
      </c>
      <c r="E136" s="40" t="s">
        <v>1732</v>
      </c>
    </row>
    <row r="137" spans="1:5" ht="409.5">
      <c r="A137" t="s">
        <v>57</v>
      </c>
      <c r="E137" s="39" t="s">
        <v>1733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1734</v>
      </c>
      <c s="41">
        <f>Rekapitulace!C63</f>
      </c>
      <c s="20" t="s">
        <v>0</v>
      </c>
      <c t="s">
        <v>23</v>
      </c>
      <c t="s">
        <v>27</v>
      </c>
    </row>
    <row r="4" spans="1:16" ht="32" customHeight="1">
      <c r="A4" s="24" t="s">
        <v>20</v>
      </c>
      <c s="25" t="s">
        <v>28</v>
      </c>
      <c s="27" t="s">
        <v>1734</v>
      </c>
      <c r="E4" s="26" t="s">
        <v>1735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1738</v>
      </c>
      <c r="E8" s="30" t="s">
        <v>1737</v>
      </c>
      <c r="J8" s="29">
        <f>0+J9+J18+J59+J72+J81+J86</f>
      </c>
      <c s="29">
        <f>0+K9+K18+K59+K72+K81+K86</f>
      </c>
      <c s="29">
        <f>0+L9+L18+L59+L72+L81+L86</f>
      </c>
      <c s="29">
        <f>0+M9+M18+M59+M72+M81+M86</f>
      </c>
    </row>
    <row r="9" spans="1:13" ht="12.75">
      <c r="A9" t="s">
        <v>46</v>
      </c>
      <c r="C9" s="31" t="s">
        <v>1086</v>
      </c>
      <c r="E9" s="33" t="s">
        <v>241</v>
      </c>
      <c r="J9" s="32">
        <f>0</f>
      </c>
      <c s="32">
        <f>0</f>
      </c>
      <c s="32">
        <f>0+L10+L14</f>
      </c>
      <c s="32">
        <f>0+M10+M14</f>
      </c>
    </row>
    <row r="10" spans="1:16" ht="25.5">
      <c r="A10" t="s">
        <v>49</v>
      </c>
      <c s="34" t="s">
        <v>47</v>
      </c>
      <c s="34" t="s">
        <v>1058</v>
      </c>
      <c s="35" t="s">
        <v>5</v>
      </c>
      <c s="6" t="s">
        <v>1739</v>
      </c>
      <c s="36" t="s">
        <v>600</v>
      </c>
      <c s="37">
        <v>173.2</v>
      </c>
      <c s="36">
        <v>0</v>
      </c>
      <c s="36">
        <f>ROUND(G10*H10,6)</f>
      </c>
      <c r="L10" s="38">
        <v>0</v>
      </c>
      <c s="32">
        <f>ROUND(ROUND(L10,2)*ROUND(G10,3),2)</f>
      </c>
      <c s="36" t="s">
        <v>601</v>
      </c>
      <c>
        <f>(M10*21)/100</f>
      </c>
      <c t="s">
        <v>27</v>
      </c>
    </row>
    <row r="11" spans="1:5" ht="12.75">
      <c r="A11" s="35" t="s">
        <v>54</v>
      </c>
      <c r="E11" s="39" t="s">
        <v>5</v>
      </c>
    </row>
    <row r="12" spans="1:5" ht="12.75">
      <c r="A12" s="35" t="s">
        <v>55</v>
      </c>
      <c r="E12" s="40" t="s">
        <v>1740</v>
      </c>
    </row>
    <row r="13" spans="1:5" ht="12.75">
      <c r="A13" t="s">
        <v>57</v>
      </c>
      <c r="E13" s="39" t="s">
        <v>602</v>
      </c>
    </row>
    <row r="14" spans="1:16" ht="25.5">
      <c r="A14" t="s">
        <v>49</v>
      </c>
      <c s="34" t="s">
        <v>27</v>
      </c>
      <c s="34" t="s">
        <v>622</v>
      </c>
      <c s="35" t="s">
        <v>5</v>
      </c>
      <c s="6" t="s">
        <v>1741</v>
      </c>
      <c s="36" t="s">
        <v>600</v>
      </c>
      <c s="37">
        <v>2.2</v>
      </c>
      <c s="36">
        <v>0</v>
      </c>
      <c s="36">
        <f>ROUND(G14*H14,6)</f>
      </c>
      <c r="L14" s="38">
        <v>0</v>
      </c>
      <c s="32">
        <f>ROUND(ROUND(L14,2)*ROUND(G14,3),2)</f>
      </c>
      <c s="36" t="s">
        <v>601</v>
      </c>
      <c>
        <f>(M14*21)/100</f>
      </c>
      <c t="s">
        <v>27</v>
      </c>
    </row>
    <row r="15" spans="1:5" ht="12.75">
      <c r="A15" s="35" t="s">
        <v>54</v>
      </c>
      <c r="E15" s="39" t="s">
        <v>5</v>
      </c>
    </row>
    <row r="16" spans="1:5" ht="12.75">
      <c r="A16" s="35" t="s">
        <v>55</v>
      </c>
      <c r="E16" s="40" t="s">
        <v>1742</v>
      </c>
    </row>
    <row r="17" spans="1:5" ht="12.75">
      <c r="A17" t="s">
        <v>57</v>
      </c>
      <c r="E17" s="39" t="s">
        <v>602</v>
      </c>
    </row>
    <row r="18" spans="1:13" ht="12.75">
      <c r="A18" t="s">
        <v>46</v>
      </c>
      <c r="C18" s="31" t="s">
        <v>108</v>
      </c>
      <c r="E18" s="33" t="s">
        <v>1743</v>
      </c>
      <c r="J18" s="32">
        <f>0</f>
      </c>
      <c s="32">
        <f>0</f>
      </c>
      <c s="32">
        <f>0+L19+L23+L27+L31+L35+L39+L43+L47+L51+L55</f>
      </c>
      <c s="32">
        <f>0+M19+M23+M27+M31+M35+M39+M43+M47+M51+M55</f>
      </c>
    </row>
    <row r="19" spans="1:16" ht="12.75">
      <c r="A19" t="s">
        <v>49</v>
      </c>
      <c s="34" t="s">
        <v>26</v>
      </c>
      <c s="34" t="s">
        <v>1744</v>
      </c>
      <c s="35" t="s">
        <v>5</v>
      </c>
      <c s="6" t="s">
        <v>1745</v>
      </c>
      <c s="36" t="s">
        <v>1040</v>
      </c>
      <c s="37">
        <v>651.07</v>
      </c>
      <c s="36">
        <v>0</v>
      </c>
      <c s="36">
        <f>ROUND(G19*H19,6)</f>
      </c>
      <c r="L19" s="38">
        <v>0</v>
      </c>
      <c s="32">
        <f>ROUND(ROUND(L19,2)*ROUND(G19,3),2)</f>
      </c>
      <c s="36" t="s">
        <v>601</v>
      </c>
      <c>
        <f>(M19*21)/100</f>
      </c>
      <c t="s">
        <v>27</v>
      </c>
    </row>
    <row r="20" spans="1:5" ht="12.75">
      <c r="A20" s="35" t="s">
        <v>54</v>
      </c>
      <c r="E20" s="39" t="s">
        <v>5</v>
      </c>
    </row>
    <row r="21" spans="1:5" ht="12.75">
      <c r="A21" s="35" t="s">
        <v>55</v>
      </c>
      <c r="E21" s="40" t="s">
        <v>1746</v>
      </c>
    </row>
    <row r="22" spans="1:5" ht="12.75">
      <c r="A22" t="s">
        <v>57</v>
      </c>
      <c r="E22" s="39" t="s">
        <v>602</v>
      </c>
    </row>
    <row r="23" spans="1:16" ht="12.75">
      <c r="A23" t="s">
        <v>49</v>
      </c>
      <c s="34" t="s">
        <v>64</v>
      </c>
      <c s="34" t="s">
        <v>1747</v>
      </c>
      <c s="35" t="s">
        <v>5</v>
      </c>
      <c s="6" t="s">
        <v>1748</v>
      </c>
      <c s="36" t="s">
        <v>1040</v>
      </c>
      <c s="37">
        <v>969.52</v>
      </c>
      <c s="36">
        <v>0</v>
      </c>
      <c s="36">
        <f>ROUND(G23*H23,6)</f>
      </c>
      <c r="L23" s="38">
        <v>0</v>
      </c>
      <c s="32">
        <f>ROUND(ROUND(L23,2)*ROUND(G23,3),2)</f>
      </c>
      <c s="36" t="s">
        <v>601</v>
      </c>
      <c>
        <f>(M23*21)/100</f>
      </c>
      <c t="s">
        <v>27</v>
      </c>
    </row>
    <row r="24" spans="1:5" ht="12.75">
      <c r="A24" s="35" t="s">
        <v>54</v>
      </c>
      <c r="E24" s="39" t="s">
        <v>5</v>
      </c>
    </row>
    <row r="25" spans="1:5" ht="12.75">
      <c r="A25" s="35" t="s">
        <v>55</v>
      </c>
      <c r="E25" s="40" t="s">
        <v>1749</v>
      </c>
    </row>
    <row r="26" spans="1:5" ht="12.75">
      <c r="A26" t="s">
        <v>57</v>
      </c>
      <c r="E26" s="39" t="s">
        <v>602</v>
      </c>
    </row>
    <row r="27" spans="1:16" ht="12.75">
      <c r="A27" t="s">
        <v>49</v>
      </c>
      <c s="34" t="s">
        <v>67</v>
      </c>
      <c s="34" t="s">
        <v>1750</v>
      </c>
      <c s="35" t="s">
        <v>5</v>
      </c>
      <c s="6" t="s">
        <v>1751</v>
      </c>
      <c s="36" t="s">
        <v>1040</v>
      </c>
      <c s="37">
        <v>2993.7</v>
      </c>
      <c s="36">
        <v>0</v>
      </c>
      <c s="36">
        <f>ROUND(G27*H27,6)</f>
      </c>
      <c r="L27" s="38">
        <v>0</v>
      </c>
      <c s="32">
        <f>ROUND(ROUND(L27,2)*ROUND(G27,3),2)</f>
      </c>
      <c s="36" t="s">
        <v>601</v>
      </c>
      <c>
        <f>(M27*21)/100</f>
      </c>
      <c t="s">
        <v>27</v>
      </c>
    </row>
    <row r="28" spans="1:5" ht="12.75">
      <c r="A28" s="35" t="s">
        <v>54</v>
      </c>
      <c r="E28" s="39" t="s">
        <v>1752</v>
      </c>
    </row>
    <row r="29" spans="1:5" ht="12.75">
      <c r="A29" s="35" t="s">
        <v>55</v>
      </c>
      <c r="E29" s="40" t="s">
        <v>1753</v>
      </c>
    </row>
    <row r="30" spans="1:5" ht="12.75">
      <c r="A30" t="s">
        <v>57</v>
      </c>
      <c r="E30" s="39" t="s">
        <v>602</v>
      </c>
    </row>
    <row r="31" spans="1:16" ht="12.75">
      <c r="A31" t="s">
        <v>49</v>
      </c>
      <c s="34" t="s">
        <v>70</v>
      </c>
      <c s="34" t="s">
        <v>1754</v>
      </c>
      <c s="35" t="s">
        <v>5</v>
      </c>
      <c s="6" t="s">
        <v>1755</v>
      </c>
      <c s="36" t="s">
        <v>649</v>
      </c>
      <c s="37">
        <v>193.6</v>
      </c>
      <c s="36">
        <v>0</v>
      </c>
      <c s="36">
        <f>ROUND(G31*H31,6)</f>
      </c>
      <c r="L31" s="38">
        <v>0</v>
      </c>
      <c s="32">
        <f>ROUND(ROUND(L31,2)*ROUND(G31,3),2)</f>
      </c>
      <c s="36" t="s">
        <v>601</v>
      </c>
      <c>
        <f>(M31*21)/100</f>
      </c>
      <c t="s">
        <v>27</v>
      </c>
    </row>
    <row r="32" spans="1:5" ht="12.75">
      <c r="A32" s="35" t="s">
        <v>54</v>
      </c>
      <c r="E32" s="39" t="s">
        <v>5</v>
      </c>
    </row>
    <row r="33" spans="1:5" ht="12.75">
      <c r="A33" s="35" t="s">
        <v>55</v>
      </c>
      <c r="E33" s="40" t="s">
        <v>1756</v>
      </c>
    </row>
    <row r="34" spans="1:5" ht="12.75">
      <c r="A34" t="s">
        <v>57</v>
      </c>
      <c r="E34" s="39" t="s">
        <v>602</v>
      </c>
    </row>
    <row r="35" spans="1:16" ht="12.75">
      <c r="A35" t="s">
        <v>49</v>
      </c>
      <c s="34" t="s">
        <v>75</v>
      </c>
      <c s="34" t="s">
        <v>1757</v>
      </c>
      <c s="35" t="s">
        <v>5</v>
      </c>
      <c s="6" t="s">
        <v>1758</v>
      </c>
      <c s="36" t="s">
        <v>1040</v>
      </c>
      <c s="37">
        <v>3022.74</v>
      </c>
      <c s="36">
        <v>0</v>
      </c>
      <c s="36">
        <f>ROUND(G35*H35,6)</f>
      </c>
      <c r="L35" s="38">
        <v>0</v>
      </c>
      <c s="32">
        <f>ROUND(ROUND(L35,2)*ROUND(G35,3),2)</f>
      </c>
      <c s="36" t="s">
        <v>601</v>
      </c>
      <c>
        <f>(M35*21)/100</f>
      </c>
      <c t="s">
        <v>27</v>
      </c>
    </row>
    <row r="36" spans="1:5" ht="12.75">
      <c r="A36" s="35" t="s">
        <v>54</v>
      </c>
      <c r="E36" s="39" t="s">
        <v>5</v>
      </c>
    </row>
    <row r="37" spans="1:5" ht="12.75">
      <c r="A37" s="35" t="s">
        <v>55</v>
      </c>
      <c r="E37" s="40" t="s">
        <v>1759</v>
      </c>
    </row>
    <row r="38" spans="1:5" ht="12.75">
      <c r="A38" t="s">
        <v>57</v>
      </c>
      <c r="E38" s="39" t="s">
        <v>602</v>
      </c>
    </row>
    <row r="39" spans="1:16" ht="12.75">
      <c r="A39" t="s">
        <v>49</v>
      </c>
      <c s="34" t="s">
        <v>100</v>
      </c>
      <c s="34" t="s">
        <v>1760</v>
      </c>
      <c s="35" t="s">
        <v>5</v>
      </c>
      <c s="6" t="s">
        <v>1761</v>
      </c>
      <c s="36" t="s">
        <v>649</v>
      </c>
      <c s="37">
        <v>193.6</v>
      </c>
      <c s="36">
        <v>0</v>
      </c>
      <c s="36">
        <f>ROUND(G39*H39,6)</f>
      </c>
      <c r="L39" s="38">
        <v>0</v>
      </c>
      <c s="32">
        <f>ROUND(ROUND(L39,2)*ROUND(G39,3),2)</f>
      </c>
      <c s="36" t="s">
        <v>601</v>
      </c>
      <c>
        <f>(M39*21)/100</f>
      </c>
      <c t="s">
        <v>27</v>
      </c>
    </row>
    <row r="40" spans="1:5" ht="12.75">
      <c r="A40" s="35" t="s">
        <v>54</v>
      </c>
      <c r="E40" s="39" t="s">
        <v>5</v>
      </c>
    </row>
    <row r="41" spans="1:5" ht="12.75">
      <c r="A41" s="35" t="s">
        <v>55</v>
      </c>
      <c r="E41" s="40" t="s">
        <v>1756</v>
      </c>
    </row>
    <row r="42" spans="1:5" ht="12.75">
      <c r="A42" t="s">
        <v>57</v>
      </c>
      <c r="E42" s="39" t="s">
        <v>602</v>
      </c>
    </row>
    <row r="43" spans="1:16" ht="12.75">
      <c r="A43" t="s">
        <v>49</v>
      </c>
      <c s="34" t="s">
        <v>104</v>
      </c>
      <c s="34" t="s">
        <v>1762</v>
      </c>
      <c s="35" t="s">
        <v>5</v>
      </c>
      <c s="6" t="s">
        <v>1763</v>
      </c>
      <c s="36" t="s">
        <v>649</v>
      </c>
      <c s="37">
        <v>3350.5</v>
      </c>
      <c s="36">
        <v>0</v>
      </c>
      <c s="36">
        <f>ROUND(G43*H43,6)</f>
      </c>
      <c r="L43" s="38">
        <v>0</v>
      </c>
      <c s="32">
        <f>ROUND(ROUND(L43,2)*ROUND(G43,3),2)</f>
      </c>
      <c s="36" t="s">
        <v>601</v>
      </c>
      <c>
        <f>(M43*21)/100</f>
      </c>
      <c t="s">
        <v>27</v>
      </c>
    </row>
    <row r="44" spans="1:5" ht="12.75">
      <c r="A44" s="35" t="s">
        <v>54</v>
      </c>
      <c r="E44" s="39" t="s">
        <v>5</v>
      </c>
    </row>
    <row r="45" spans="1:5" ht="12.75">
      <c r="A45" s="35" t="s">
        <v>55</v>
      </c>
      <c r="E45" s="40" t="s">
        <v>1764</v>
      </c>
    </row>
    <row r="46" spans="1:5" ht="12.75">
      <c r="A46" t="s">
        <v>57</v>
      </c>
      <c r="E46" s="39" t="s">
        <v>602</v>
      </c>
    </row>
    <row r="47" spans="1:16" ht="12.75">
      <c r="A47" t="s">
        <v>49</v>
      </c>
      <c s="34" t="s">
        <v>108</v>
      </c>
      <c s="34" t="s">
        <v>1765</v>
      </c>
      <c s="35" t="s">
        <v>5</v>
      </c>
      <c s="6" t="s">
        <v>1766</v>
      </c>
      <c s="36" t="s">
        <v>649</v>
      </c>
      <c s="37">
        <v>338.1</v>
      </c>
      <c s="36">
        <v>0</v>
      </c>
      <c s="36">
        <f>ROUND(G47*H47,6)</f>
      </c>
      <c r="L47" s="38">
        <v>0</v>
      </c>
      <c s="32">
        <f>ROUND(ROUND(L47,2)*ROUND(G47,3),2)</f>
      </c>
      <c s="36" t="s">
        <v>601</v>
      </c>
      <c>
        <f>(M47*21)/100</f>
      </c>
      <c t="s">
        <v>27</v>
      </c>
    </row>
    <row r="48" spans="1:5" ht="12.75">
      <c r="A48" s="35" t="s">
        <v>54</v>
      </c>
      <c r="E48" s="39" t="s">
        <v>5</v>
      </c>
    </row>
    <row r="49" spans="1:5" ht="12.75">
      <c r="A49" s="35" t="s">
        <v>55</v>
      </c>
      <c r="E49" s="40" t="s">
        <v>1767</v>
      </c>
    </row>
    <row r="50" spans="1:5" ht="12.75">
      <c r="A50" t="s">
        <v>57</v>
      </c>
      <c r="E50" s="39" t="s">
        <v>602</v>
      </c>
    </row>
    <row r="51" spans="1:16" ht="12.75">
      <c r="A51" t="s">
        <v>49</v>
      </c>
      <c s="34" t="s">
        <v>111</v>
      </c>
      <c s="34" t="s">
        <v>1768</v>
      </c>
      <c s="35" t="s">
        <v>5</v>
      </c>
      <c s="6" t="s">
        <v>1769</v>
      </c>
      <c s="36" t="s">
        <v>1040</v>
      </c>
      <c s="37">
        <v>2548</v>
      </c>
      <c s="36">
        <v>0</v>
      </c>
      <c s="36">
        <f>ROUND(G51*H51,6)</f>
      </c>
      <c r="L51" s="38">
        <v>0</v>
      </c>
      <c s="32">
        <f>ROUND(ROUND(L51,2)*ROUND(G51,3),2)</f>
      </c>
      <c s="36" t="s">
        <v>601</v>
      </c>
      <c>
        <f>(M51*21)/100</f>
      </c>
      <c t="s">
        <v>27</v>
      </c>
    </row>
    <row r="52" spans="1:5" ht="12.75">
      <c r="A52" s="35" t="s">
        <v>54</v>
      </c>
      <c r="E52" s="39" t="s">
        <v>5</v>
      </c>
    </row>
    <row r="53" spans="1:5" ht="12.75">
      <c r="A53" s="35" t="s">
        <v>55</v>
      </c>
      <c r="E53" s="40" t="s">
        <v>1770</v>
      </c>
    </row>
    <row r="54" spans="1:5" ht="12.75">
      <c r="A54" t="s">
        <v>57</v>
      </c>
      <c r="E54" s="39" t="s">
        <v>602</v>
      </c>
    </row>
    <row r="55" spans="1:16" ht="12.75">
      <c r="A55" t="s">
        <v>49</v>
      </c>
      <c s="34" t="s">
        <v>944</v>
      </c>
      <c s="34" t="s">
        <v>1771</v>
      </c>
      <c s="35" t="s">
        <v>5</v>
      </c>
      <c s="6" t="s">
        <v>1772</v>
      </c>
      <c s="36" t="s">
        <v>1040</v>
      </c>
      <c s="37">
        <v>578.3</v>
      </c>
      <c s="36">
        <v>0</v>
      </c>
      <c s="36">
        <f>ROUND(G55*H55,6)</f>
      </c>
      <c r="L55" s="38">
        <v>0</v>
      </c>
      <c s="32">
        <f>ROUND(ROUND(L55,2)*ROUND(G55,3),2)</f>
      </c>
      <c s="36" t="s">
        <v>601</v>
      </c>
      <c>
        <f>(M55*21)/100</f>
      </c>
      <c t="s">
        <v>27</v>
      </c>
    </row>
    <row r="56" spans="1:5" ht="12.75">
      <c r="A56" s="35" t="s">
        <v>54</v>
      </c>
      <c r="E56" s="39" t="s">
        <v>5</v>
      </c>
    </row>
    <row r="57" spans="1:5" ht="12.75">
      <c r="A57" s="35" t="s">
        <v>55</v>
      </c>
      <c r="E57" s="40" t="s">
        <v>1773</v>
      </c>
    </row>
    <row r="58" spans="1:5" ht="12.75">
      <c r="A58" t="s">
        <v>57</v>
      </c>
      <c r="E58" s="39" t="s">
        <v>602</v>
      </c>
    </row>
    <row r="59" spans="1:13" ht="12.75">
      <c r="A59" t="s">
        <v>46</v>
      </c>
      <c r="C59" s="31" t="s">
        <v>141</v>
      </c>
      <c r="E59" s="33" t="s">
        <v>1774</v>
      </c>
      <c r="J59" s="32">
        <f>0</f>
      </c>
      <c s="32">
        <f>0</f>
      </c>
      <c s="32">
        <f>0+L60+L64+L68</f>
      </c>
      <c s="32">
        <f>0+M60+M64+M68</f>
      </c>
    </row>
    <row r="60" spans="1:16" ht="12.75">
      <c r="A60" t="s">
        <v>49</v>
      </c>
      <c s="34" t="s">
        <v>114</v>
      </c>
      <c s="34" t="s">
        <v>1775</v>
      </c>
      <c s="35" t="s">
        <v>5</v>
      </c>
      <c s="6" t="s">
        <v>1776</v>
      </c>
      <c s="36" t="s">
        <v>644</v>
      </c>
      <c s="37">
        <v>571.4</v>
      </c>
      <c s="36">
        <v>0</v>
      </c>
      <c s="36">
        <f>ROUND(G60*H60,6)</f>
      </c>
      <c r="L60" s="38">
        <v>0</v>
      </c>
      <c s="32">
        <f>ROUND(ROUND(L60,2)*ROUND(G60,3),2)</f>
      </c>
      <c s="36" t="s">
        <v>601</v>
      </c>
      <c>
        <f>(M60*21)/100</f>
      </c>
      <c t="s">
        <v>27</v>
      </c>
    </row>
    <row r="61" spans="1:5" ht="12.75">
      <c r="A61" s="35" t="s">
        <v>54</v>
      </c>
      <c r="E61" s="39" t="s">
        <v>5</v>
      </c>
    </row>
    <row r="62" spans="1:5" ht="25.5">
      <c r="A62" s="35" t="s">
        <v>55</v>
      </c>
      <c r="E62" s="40" t="s">
        <v>1777</v>
      </c>
    </row>
    <row r="63" spans="1:5" ht="12.75">
      <c r="A63" t="s">
        <v>57</v>
      </c>
      <c r="E63" s="39" t="s">
        <v>602</v>
      </c>
    </row>
    <row r="64" spans="1:16" ht="12.75">
      <c r="A64" t="s">
        <v>49</v>
      </c>
      <c s="34" t="s">
        <v>117</v>
      </c>
      <c s="34" t="s">
        <v>1778</v>
      </c>
      <c s="35" t="s">
        <v>5</v>
      </c>
      <c s="6" t="s">
        <v>1779</v>
      </c>
      <c s="36" t="s">
        <v>649</v>
      </c>
      <c s="37">
        <v>1985.8</v>
      </c>
      <c s="36">
        <v>0</v>
      </c>
      <c s="36">
        <f>ROUND(G64*H64,6)</f>
      </c>
      <c r="L64" s="38">
        <v>0</v>
      </c>
      <c s="32">
        <f>ROUND(ROUND(L64,2)*ROUND(G64,3),2)</f>
      </c>
      <c s="36" t="s">
        <v>601</v>
      </c>
      <c>
        <f>(M64*21)/100</f>
      </c>
      <c t="s">
        <v>27</v>
      </c>
    </row>
    <row r="65" spans="1:5" ht="12.75">
      <c r="A65" s="35" t="s">
        <v>54</v>
      </c>
      <c r="E65" s="39" t="s">
        <v>5</v>
      </c>
    </row>
    <row r="66" spans="1:5" ht="12.75">
      <c r="A66" s="35" t="s">
        <v>55</v>
      </c>
      <c r="E66" s="40" t="s">
        <v>1780</v>
      </c>
    </row>
    <row r="67" spans="1:5" ht="12.75">
      <c r="A67" t="s">
        <v>57</v>
      </c>
      <c r="E67" s="39" t="s">
        <v>602</v>
      </c>
    </row>
    <row r="68" spans="1:16" ht="12.75">
      <c r="A68" t="s">
        <v>49</v>
      </c>
      <c s="34" t="s">
        <v>120</v>
      </c>
      <c s="34" t="s">
        <v>1781</v>
      </c>
      <c s="35" t="s">
        <v>5</v>
      </c>
      <c s="6" t="s">
        <v>1782</v>
      </c>
      <c s="36" t="s">
        <v>644</v>
      </c>
      <c s="37">
        <v>9.5</v>
      </c>
      <c s="36">
        <v>0</v>
      </c>
      <c s="36">
        <f>ROUND(G68*H68,6)</f>
      </c>
      <c r="L68" s="38">
        <v>0</v>
      </c>
      <c s="32">
        <f>ROUND(ROUND(L68,2)*ROUND(G68,3),2)</f>
      </c>
      <c s="36" t="s">
        <v>601</v>
      </c>
      <c>
        <f>(M68*21)/100</f>
      </c>
      <c t="s">
        <v>27</v>
      </c>
    </row>
    <row r="69" spans="1:5" ht="12.75">
      <c r="A69" s="35" t="s">
        <v>54</v>
      </c>
      <c r="E69" s="39" t="s">
        <v>5</v>
      </c>
    </row>
    <row r="70" spans="1:5" ht="25.5">
      <c r="A70" s="35" t="s">
        <v>55</v>
      </c>
      <c r="E70" s="40" t="s">
        <v>1783</v>
      </c>
    </row>
    <row r="71" spans="1:5" ht="12.75">
      <c r="A71" t="s">
        <v>57</v>
      </c>
      <c r="E71" s="39" t="s">
        <v>602</v>
      </c>
    </row>
    <row r="72" spans="1:13" ht="12.75">
      <c r="A72" t="s">
        <v>46</v>
      </c>
      <c r="C72" s="31" t="s">
        <v>831</v>
      </c>
      <c r="E72" s="33" t="s">
        <v>1099</v>
      </c>
      <c r="J72" s="32">
        <f>0</f>
      </c>
      <c s="32">
        <f>0</f>
      </c>
      <c s="32">
        <f>0+L73+L77</f>
      </c>
      <c s="32">
        <f>0+M73+M77</f>
      </c>
    </row>
    <row r="73" spans="1:16" ht="25.5">
      <c r="A73" t="s">
        <v>49</v>
      </c>
      <c s="34" t="s">
        <v>123</v>
      </c>
      <c s="34" t="s">
        <v>1784</v>
      </c>
      <c s="35" t="s">
        <v>5</v>
      </c>
      <c s="6" t="s">
        <v>1785</v>
      </c>
      <c s="36" t="s">
        <v>1040</v>
      </c>
      <c s="37">
        <v>1124.1</v>
      </c>
      <c s="36">
        <v>0</v>
      </c>
      <c s="36">
        <f>ROUND(G73*H73,6)</f>
      </c>
      <c r="L73" s="38">
        <v>0</v>
      </c>
      <c s="32">
        <f>ROUND(ROUND(L73,2)*ROUND(G73,3),2)</f>
      </c>
      <c s="36" t="s">
        <v>601</v>
      </c>
      <c>
        <f>(M73*21)/100</f>
      </c>
      <c t="s">
        <v>27</v>
      </c>
    </row>
    <row r="74" spans="1:5" ht="12.75">
      <c r="A74" s="35" t="s">
        <v>54</v>
      </c>
      <c r="E74" s="39" t="s">
        <v>5</v>
      </c>
    </row>
    <row r="75" spans="1:5" ht="12.75">
      <c r="A75" s="35" t="s">
        <v>55</v>
      </c>
      <c r="E75" s="40" t="s">
        <v>1786</v>
      </c>
    </row>
    <row r="76" spans="1:5" ht="12.75">
      <c r="A76" t="s">
        <v>57</v>
      </c>
      <c r="E76" s="39" t="s">
        <v>602</v>
      </c>
    </row>
    <row r="77" spans="1:16" ht="25.5">
      <c r="A77" t="s">
        <v>49</v>
      </c>
      <c s="34" t="s">
        <v>127</v>
      </c>
      <c s="34" t="s">
        <v>1787</v>
      </c>
      <c s="35" t="s">
        <v>5</v>
      </c>
      <c s="6" t="s">
        <v>1788</v>
      </c>
      <c s="36" t="s">
        <v>1040</v>
      </c>
      <c s="37">
        <v>134.8</v>
      </c>
      <c s="36">
        <v>0</v>
      </c>
      <c s="36">
        <f>ROUND(G77*H77,6)</f>
      </c>
      <c r="L77" s="38">
        <v>0</v>
      </c>
      <c s="32">
        <f>ROUND(ROUND(L77,2)*ROUND(G77,3),2)</f>
      </c>
      <c s="36" t="s">
        <v>601</v>
      </c>
      <c>
        <f>(M77*21)/100</f>
      </c>
      <c t="s">
        <v>27</v>
      </c>
    </row>
    <row r="78" spans="1:5" ht="12.75">
      <c r="A78" s="35" t="s">
        <v>54</v>
      </c>
      <c r="E78" s="39" t="s">
        <v>5</v>
      </c>
    </row>
    <row r="79" spans="1:5" ht="12.75">
      <c r="A79" s="35" t="s">
        <v>55</v>
      </c>
      <c r="E79" s="40" t="s">
        <v>1789</v>
      </c>
    </row>
    <row r="80" spans="1:5" ht="12.75">
      <c r="A80" t="s">
        <v>57</v>
      </c>
      <c r="E80" s="39" t="s">
        <v>602</v>
      </c>
    </row>
    <row r="81" spans="1:13" ht="12.75">
      <c r="A81" t="s">
        <v>46</v>
      </c>
      <c r="C81" s="31" t="s">
        <v>930</v>
      </c>
      <c r="E81" s="33" t="s">
        <v>1790</v>
      </c>
      <c r="J81" s="32">
        <f>0</f>
      </c>
      <c s="32">
        <f>0</f>
      </c>
      <c s="32">
        <f>0+L82</f>
      </c>
      <c s="32">
        <f>0+M82</f>
      </c>
    </row>
    <row r="82" spans="1:16" ht="12.75">
      <c r="A82" t="s">
        <v>49</v>
      </c>
      <c s="34" t="s">
        <v>132</v>
      </c>
      <c s="34" t="s">
        <v>1791</v>
      </c>
      <c s="35" t="s">
        <v>5</v>
      </c>
      <c s="6" t="s">
        <v>1792</v>
      </c>
      <c s="36" t="s">
        <v>446</v>
      </c>
      <c s="37">
        <v>16</v>
      </c>
      <c s="36">
        <v>0</v>
      </c>
      <c s="36">
        <f>ROUND(G82*H82,6)</f>
      </c>
      <c r="L82" s="38">
        <v>0</v>
      </c>
      <c s="32">
        <f>ROUND(ROUND(L82,2)*ROUND(G82,3),2)</f>
      </c>
      <c s="36" t="s">
        <v>601</v>
      </c>
      <c>
        <f>(M82*21)/100</f>
      </c>
      <c t="s">
        <v>27</v>
      </c>
    </row>
    <row r="83" spans="1:5" ht="12.75">
      <c r="A83" s="35" t="s">
        <v>54</v>
      </c>
      <c r="E83" s="39" t="s">
        <v>5</v>
      </c>
    </row>
    <row r="84" spans="1:5" ht="12.75">
      <c r="A84" s="35" t="s">
        <v>55</v>
      </c>
      <c r="E84" s="40" t="s">
        <v>1793</v>
      </c>
    </row>
    <row r="85" spans="1:5" ht="12.75">
      <c r="A85" t="s">
        <v>57</v>
      </c>
      <c r="E85" s="39" t="s">
        <v>602</v>
      </c>
    </row>
    <row r="86" spans="1:13" ht="12.75">
      <c r="A86" t="s">
        <v>46</v>
      </c>
      <c r="C86" s="31" t="s">
        <v>1123</v>
      </c>
      <c r="E86" s="33" t="s">
        <v>1124</v>
      </c>
      <c r="J86" s="32">
        <f>0</f>
      </c>
      <c s="32">
        <f>0</f>
      </c>
      <c s="32">
        <f>0+L87</f>
      </c>
      <c s="32">
        <f>0+M87</f>
      </c>
    </row>
    <row r="87" spans="1:16" ht="12.75">
      <c r="A87" t="s">
        <v>49</v>
      </c>
      <c s="34" t="s">
        <v>135</v>
      </c>
      <c s="34" t="s">
        <v>1794</v>
      </c>
      <c s="35" t="s">
        <v>5</v>
      </c>
      <c s="6" t="s">
        <v>1795</v>
      </c>
      <c s="36" t="s">
        <v>1040</v>
      </c>
      <c s="37">
        <v>1</v>
      </c>
      <c s="36">
        <v>0</v>
      </c>
      <c s="36">
        <f>ROUND(G87*H87,6)</f>
      </c>
      <c r="L87" s="38">
        <v>0</v>
      </c>
      <c s="32">
        <f>ROUND(ROUND(L87,2)*ROUND(G87,3),2)</f>
      </c>
      <c s="36" t="s">
        <v>601</v>
      </c>
      <c>
        <f>(M87*21)/100</f>
      </c>
      <c t="s">
        <v>27</v>
      </c>
    </row>
    <row r="88" spans="1:5" ht="12.75">
      <c r="A88" s="35" t="s">
        <v>54</v>
      </c>
      <c r="E88" s="39" t="s">
        <v>5</v>
      </c>
    </row>
    <row r="89" spans="1:5" ht="12.75">
      <c r="A89" s="35" t="s">
        <v>55</v>
      </c>
      <c r="E89" s="40" t="s">
        <v>1796</v>
      </c>
    </row>
    <row r="90" spans="1:5" ht="12.75">
      <c r="A90" t="s">
        <v>57</v>
      </c>
      <c r="E9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1734</v>
      </c>
      <c s="41">
        <f>Rekapitulace!C63</f>
      </c>
      <c s="20" t="s">
        <v>0</v>
      </c>
      <c t="s">
        <v>23</v>
      </c>
      <c t="s">
        <v>27</v>
      </c>
    </row>
    <row r="4" spans="1:16" ht="32" customHeight="1">
      <c r="A4" s="24" t="s">
        <v>20</v>
      </c>
      <c s="25" t="s">
        <v>28</v>
      </c>
      <c s="27" t="s">
        <v>1734</v>
      </c>
      <c r="E4" s="26" t="s">
        <v>1735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1799</v>
      </c>
      <c r="E8" s="30" t="s">
        <v>1798</v>
      </c>
      <c r="J8" s="29">
        <f>0+J9+J30+J67+J76+J105+J134+J171+J196+J233+J238+J259+J264+J273+J282</f>
      </c>
      <c s="29">
        <f>0+K9+K30+K67+K76+K105+K134+K171+K196+K233+K238+K259+K264+K273+K282</f>
      </c>
      <c s="29">
        <f>0+L9+L30+L67+L76+L105+L134+L171+L196+L233+L238+L259+L264+L273+L282</f>
      </c>
      <c s="29">
        <f>0+M9+M30+M67+M76+M105+M134+M171+M196+M233+M238+M259+M264+M273+M282</f>
      </c>
    </row>
    <row r="9" spans="1:13" ht="12.75">
      <c r="A9" t="s">
        <v>46</v>
      </c>
      <c r="C9" s="31" t="s">
        <v>595</v>
      </c>
      <c r="E9" s="33" t="s">
        <v>1167</v>
      </c>
      <c r="J9" s="32">
        <f>0</f>
      </c>
      <c s="32">
        <f>0</f>
      </c>
      <c s="32">
        <f>0+L10+L14+L18+L22+L26</f>
      </c>
      <c s="32">
        <f>0+M10+M14+M18+M22+M26</f>
      </c>
    </row>
    <row r="10" spans="1:16" ht="25.5">
      <c r="A10" t="s">
        <v>49</v>
      </c>
      <c s="34" t="s">
        <v>47</v>
      </c>
      <c s="34" t="s">
        <v>1058</v>
      </c>
      <c s="35" t="s">
        <v>5</v>
      </c>
      <c s="6" t="s">
        <v>1800</v>
      </c>
      <c s="36" t="s">
        <v>600</v>
      </c>
      <c s="37">
        <v>8266.95</v>
      </c>
      <c s="36">
        <v>0</v>
      </c>
      <c s="36">
        <f>ROUND(G10*H10,6)</f>
      </c>
      <c r="L10" s="38">
        <v>0</v>
      </c>
      <c s="32">
        <f>ROUND(ROUND(L10,2)*ROUND(G10,3),2)</f>
      </c>
      <c s="36" t="s">
        <v>601</v>
      </c>
      <c>
        <f>(M10*21)/100</f>
      </c>
      <c t="s">
        <v>27</v>
      </c>
    </row>
    <row r="11" spans="1:5" ht="12.75">
      <c r="A11" s="35" t="s">
        <v>54</v>
      </c>
      <c r="E11" s="39" t="s">
        <v>5</v>
      </c>
    </row>
    <row r="12" spans="1:5" ht="38.25">
      <c r="A12" s="35" t="s">
        <v>55</v>
      </c>
      <c r="E12" s="40" t="s">
        <v>1801</v>
      </c>
    </row>
    <row r="13" spans="1:5" ht="12.75">
      <c r="A13" t="s">
        <v>57</v>
      </c>
      <c r="E13" s="39" t="s">
        <v>602</v>
      </c>
    </row>
    <row r="14" spans="1:16" ht="25.5">
      <c r="A14" t="s">
        <v>49</v>
      </c>
      <c s="34" t="s">
        <v>27</v>
      </c>
      <c s="34" t="s">
        <v>1058</v>
      </c>
      <c s="35" t="s">
        <v>47</v>
      </c>
      <c s="6" t="s">
        <v>1800</v>
      </c>
      <c s="36" t="s">
        <v>600</v>
      </c>
      <c s="37">
        <v>5846.927</v>
      </c>
      <c s="36">
        <v>0</v>
      </c>
      <c s="36">
        <f>ROUND(G14*H14,6)</f>
      </c>
      <c r="L14" s="38">
        <v>0</v>
      </c>
      <c s="32">
        <f>ROUND(ROUND(L14,2)*ROUND(G14,3),2)</f>
      </c>
      <c s="36" t="s">
        <v>601</v>
      </c>
      <c>
        <f>(M14*21)/100</f>
      </c>
      <c t="s">
        <v>27</v>
      </c>
    </row>
    <row r="15" spans="1:5" ht="12.75">
      <c r="A15" s="35" t="s">
        <v>54</v>
      </c>
      <c r="E15" s="39" t="s">
        <v>5</v>
      </c>
    </row>
    <row r="16" spans="1:5" ht="38.25">
      <c r="A16" s="35" t="s">
        <v>55</v>
      </c>
      <c r="E16" s="40" t="s">
        <v>1802</v>
      </c>
    </row>
    <row r="17" spans="1:5" ht="12.75">
      <c r="A17" t="s">
        <v>57</v>
      </c>
      <c r="E17" s="39" t="s">
        <v>602</v>
      </c>
    </row>
    <row r="18" spans="1:16" ht="25.5">
      <c r="A18" t="s">
        <v>49</v>
      </c>
      <c s="34" t="s">
        <v>26</v>
      </c>
      <c s="34" t="s">
        <v>1803</v>
      </c>
      <c s="35" t="s">
        <v>5</v>
      </c>
      <c s="6" t="s">
        <v>1804</v>
      </c>
      <c s="36" t="s">
        <v>600</v>
      </c>
      <c s="37">
        <v>15.12</v>
      </c>
      <c s="36">
        <v>0</v>
      </c>
      <c s="36">
        <f>ROUND(G18*H18,6)</f>
      </c>
      <c r="L18" s="38">
        <v>0</v>
      </c>
      <c s="32">
        <f>ROUND(ROUND(L18,2)*ROUND(G18,3),2)</f>
      </c>
      <c s="36" t="s">
        <v>601</v>
      </c>
      <c>
        <f>(M18*21)/100</f>
      </c>
      <c t="s">
        <v>27</v>
      </c>
    </row>
    <row r="19" spans="1:5" ht="12.75">
      <c r="A19" s="35" t="s">
        <v>54</v>
      </c>
      <c r="E19" s="39" t="s">
        <v>5</v>
      </c>
    </row>
    <row r="20" spans="1:5" ht="25.5">
      <c r="A20" s="35" t="s">
        <v>55</v>
      </c>
      <c r="E20" s="40" t="s">
        <v>1805</v>
      </c>
    </row>
    <row r="21" spans="1:5" ht="12.75">
      <c r="A21" t="s">
        <v>57</v>
      </c>
      <c r="E21" s="39" t="s">
        <v>602</v>
      </c>
    </row>
    <row r="22" spans="1:16" ht="25.5">
      <c r="A22" t="s">
        <v>49</v>
      </c>
      <c s="34" t="s">
        <v>64</v>
      </c>
      <c s="34" t="s">
        <v>1168</v>
      </c>
      <c s="35" t="s">
        <v>5</v>
      </c>
      <c s="6" t="s">
        <v>1169</v>
      </c>
      <c s="36" t="s">
        <v>600</v>
      </c>
      <c s="37">
        <v>1701.09</v>
      </c>
      <c s="36">
        <v>0</v>
      </c>
      <c s="36">
        <f>ROUND(G22*H22,6)</f>
      </c>
      <c r="L22" s="38">
        <v>0</v>
      </c>
      <c s="32">
        <f>ROUND(ROUND(L22,2)*ROUND(G22,3),2)</f>
      </c>
      <c s="36" t="s">
        <v>601</v>
      </c>
      <c>
        <f>(M22*21)/100</f>
      </c>
      <c t="s">
        <v>27</v>
      </c>
    </row>
    <row r="23" spans="1:5" ht="12.75">
      <c r="A23" s="35" t="s">
        <v>54</v>
      </c>
      <c r="E23" s="39" t="s">
        <v>5</v>
      </c>
    </row>
    <row r="24" spans="1:5" ht="38.25">
      <c r="A24" s="35" t="s">
        <v>55</v>
      </c>
      <c r="E24" s="40" t="s">
        <v>1806</v>
      </c>
    </row>
    <row r="25" spans="1:5" ht="12.75">
      <c r="A25" t="s">
        <v>57</v>
      </c>
      <c r="E25" s="39" t="s">
        <v>602</v>
      </c>
    </row>
    <row r="26" spans="1:16" ht="25.5">
      <c r="A26" t="s">
        <v>49</v>
      </c>
      <c s="34" t="s">
        <v>67</v>
      </c>
      <c s="34" t="s">
        <v>622</v>
      </c>
      <c s="35" t="s">
        <v>5</v>
      </c>
      <c s="6" t="s">
        <v>623</v>
      </c>
      <c s="36" t="s">
        <v>600</v>
      </c>
      <c s="37">
        <v>100</v>
      </c>
      <c s="36">
        <v>0</v>
      </c>
      <c s="36">
        <f>ROUND(G26*H26,6)</f>
      </c>
      <c r="L26" s="38">
        <v>0</v>
      </c>
      <c s="32">
        <f>ROUND(ROUND(L26,2)*ROUND(G26,3),2)</f>
      </c>
      <c s="36" t="s">
        <v>601</v>
      </c>
      <c>
        <f>(M26*21)/100</f>
      </c>
      <c t="s">
        <v>27</v>
      </c>
    </row>
    <row r="27" spans="1:5" ht="12.75">
      <c r="A27" s="35" t="s">
        <v>54</v>
      </c>
      <c r="E27" s="39" t="s">
        <v>5</v>
      </c>
    </row>
    <row r="28" spans="1:5" ht="25.5">
      <c r="A28" s="35" t="s">
        <v>55</v>
      </c>
      <c r="E28" s="40" t="s">
        <v>1807</v>
      </c>
    </row>
    <row r="29" spans="1:5" ht="12.75">
      <c r="A29" t="s">
        <v>57</v>
      </c>
      <c r="E29" s="39" t="s">
        <v>602</v>
      </c>
    </row>
    <row r="30" spans="1:13" ht="12.75">
      <c r="A30" t="s">
        <v>46</v>
      </c>
      <c r="C30" s="31" t="s">
        <v>114</v>
      </c>
      <c r="E30" s="33" t="s">
        <v>1808</v>
      </c>
      <c r="J30" s="32">
        <f>0</f>
      </c>
      <c s="32">
        <f>0</f>
      </c>
      <c s="32">
        <f>0+L31+L35+L39+L43+L47+L51+L55+L59+L63</f>
      </c>
      <c s="32">
        <f>0+M31+M35+M39+M43+M47+M51+M55+M59+M63</f>
      </c>
    </row>
    <row r="31" spans="1:16" ht="12.75">
      <c r="A31" t="s">
        <v>49</v>
      </c>
      <c s="34" t="s">
        <v>70</v>
      </c>
      <c s="34" t="s">
        <v>1809</v>
      </c>
      <c s="35" t="s">
        <v>5</v>
      </c>
      <c s="6" t="s">
        <v>1810</v>
      </c>
      <c s="36" t="s">
        <v>1040</v>
      </c>
      <c s="37">
        <v>2372.63</v>
      </c>
      <c s="36">
        <v>0</v>
      </c>
      <c s="36">
        <f>ROUND(G31*H31,6)</f>
      </c>
      <c r="L31" s="38">
        <v>0</v>
      </c>
      <c s="32">
        <f>ROUND(ROUND(L31,2)*ROUND(G31,3),2)</f>
      </c>
      <c s="36" t="s">
        <v>601</v>
      </c>
      <c>
        <f>(M31*21)/100</f>
      </c>
      <c t="s">
        <v>27</v>
      </c>
    </row>
    <row r="32" spans="1:5" ht="12.75">
      <c r="A32" s="35" t="s">
        <v>54</v>
      </c>
      <c r="E32" s="39" t="s">
        <v>5</v>
      </c>
    </row>
    <row r="33" spans="1:5" ht="38.25">
      <c r="A33" s="35" t="s">
        <v>55</v>
      </c>
      <c r="E33" s="40" t="s">
        <v>1811</v>
      </c>
    </row>
    <row r="34" spans="1:5" ht="12.75">
      <c r="A34" t="s">
        <v>57</v>
      </c>
      <c r="E34" s="39" t="s">
        <v>602</v>
      </c>
    </row>
    <row r="35" spans="1:16" ht="12.75">
      <c r="A35" t="s">
        <v>49</v>
      </c>
      <c s="34" t="s">
        <v>75</v>
      </c>
      <c s="34" t="s">
        <v>1812</v>
      </c>
      <c s="35" t="s">
        <v>5</v>
      </c>
      <c s="6" t="s">
        <v>1813</v>
      </c>
      <c s="36" t="s">
        <v>1040</v>
      </c>
      <c s="37">
        <v>644.241</v>
      </c>
      <c s="36">
        <v>0</v>
      </c>
      <c s="36">
        <f>ROUND(G35*H35,6)</f>
      </c>
      <c r="L35" s="38">
        <v>0</v>
      </c>
      <c s="32">
        <f>ROUND(ROUND(L35,2)*ROUND(G35,3),2)</f>
      </c>
      <c s="36" t="s">
        <v>601</v>
      </c>
      <c>
        <f>(M35*21)/100</f>
      </c>
      <c t="s">
        <v>27</v>
      </c>
    </row>
    <row r="36" spans="1:5" ht="12.75">
      <c r="A36" s="35" t="s">
        <v>54</v>
      </c>
      <c r="E36" s="39" t="s">
        <v>5</v>
      </c>
    </row>
    <row r="37" spans="1:5" ht="25.5">
      <c r="A37" s="35" t="s">
        <v>55</v>
      </c>
      <c r="E37" s="40" t="s">
        <v>1814</v>
      </c>
    </row>
    <row r="38" spans="1:5" ht="12.75">
      <c r="A38" t="s">
        <v>57</v>
      </c>
      <c r="E38" s="39" t="s">
        <v>602</v>
      </c>
    </row>
    <row r="39" spans="1:16" ht="12.75">
      <c r="A39" t="s">
        <v>49</v>
      </c>
      <c s="34" t="s">
        <v>100</v>
      </c>
      <c s="34" t="s">
        <v>1815</v>
      </c>
      <c s="35" t="s">
        <v>5</v>
      </c>
      <c s="6" t="s">
        <v>1816</v>
      </c>
      <c s="36" t="s">
        <v>1040</v>
      </c>
      <c s="37">
        <v>13698.778</v>
      </c>
      <c s="36">
        <v>0</v>
      </c>
      <c s="36">
        <f>ROUND(G39*H39,6)</f>
      </c>
      <c r="L39" s="38">
        <v>0</v>
      </c>
      <c s="32">
        <f>ROUND(ROUND(L39,2)*ROUND(G39,3),2)</f>
      </c>
      <c s="36" t="s">
        <v>601</v>
      </c>
      <c>
        <f>(M39*21)/100</f>
      </c>
      <c t="s">
        <v>27</v>
      </c>
    </row>
    <row r="40" spans="1:5" ht="12.75">
      <c r="A40" s="35" t="s">
        <v>54</v>
      </c>
      <c r="E40" s="39" t="s">
        <v>5</v>
      </c>
    </row>
    <row r="41" spans="1:5" ht="51">
      <c r="A41" s="35" t="s">
        <v>55</v>
      </c>
      <c r="E41" s="40" t="s">
        <v>1817</v>
      </c>
    </row>
    <row r="42" spans="1:5" ht="12.75">
      <c r="A42" t="s">
        <v>57</v>
      </c>
      <c r="E42" s="39" t="s">
        <v>602</v>
      </c>
    </row>
    <row r="43" spans="1:16" ht="12.75">
      <c r="A43" t="s">
        <v>49</v>
      </c>
      <c s="34" t="s">
        <v>104</v>
      </c>
      <c s="34" t="s">
        <v>1744</v>
      </c>
      <c s="35" t="s">
        <v>5</v>
      </c>
      <c s="6" t="s">
        <v>1745</v>
      </c>
      <c s="36" t="s">
        <v>1040</v>
      </c>
      <c s="37">
        <v>4592.75</v>
      </c>
      <c s="36">
        <v>0</v>
      </c>
      <c s="36">
        <f>ROUND(G43*H43,6)</f>
      </c>
      <c r="L43" s="38">
        <v>0</v>
      </c>
      <c s="32">
        <f>ROUND(ROUND(L43,2)*ROUND(G43,3),2)</f>
      </c>
      <c s="36" t="s">
        <v>601</v>
      </c>
      <c>
        <f>(M43*21)/100</f>
      </c>
      <c t="s">
        <v>27</v>
      </c>
    </row>
    <row r="44" spans="1:5" ht="12.75">
      <c r="A44" s="35" t="s">
        <v>54</v>
      </c>
      <c r="E44" s="39" t="s">
        <v>5</v>
      </c>
    </row>
    <row r="45" spans="1:5" ht="25.5">
      <c r="A45" s="35" t="s">
        <v>55</v>
      </c>
      <c r="E45" s="40" t="s">
        <v>1818</v>
      </c>
    </row>
    <row r="46" spans="1:5" ht="12.75">
      <c r="A46" t="s">
        <v>57</v>
      </c>
      <c r="E46" s="39" t="s">
        <v>602</v>
      </c>
    </row>
    <row r="47" spans="1:16" ht="12.75">
      <c r="A47" t="s">
        <v>49</v>
      </c>
      <c s="34" t="s">
        <v>108</v>
      </c>
      <c s="34" t="s">
        <v>1819</v>
      </c>
      <c s="35" t="s">
        <v>5</v>
      </c>
      <c s="6" t="s">
        <v>1820</v>
      </c>
      <c s="36" t="s">
        <v>1040</v>
      </c>
      <c s="37">
        <v>4193.343</v>
      </c>
      <c s="36">
        <v>0</v>
      </c>
      <c s="36">
        <f>ROUND(G47*H47,6)</f>
      </c>
      <c r="L47" s="38">
        <v>0</v>
      </c>
      <c s="32">
        <f>ROUND(ROUND(L47,2)*ROUND(G47,3),2)</f>
      </c>
      <c s="36" t="s">
        <v>601</v>
      </c>
      <c>
        <f>(M47*21)/100</f>
      </c>
      <c t="s">
        <v>27</v>
      </c>
    </row>
    <row r="48" spans="1:5" ht="12.75">
      <c r="A48" s="35" t="s">
        <v>54</v>
      </c>
      <c r="E48" s="39" t="s">
        <v>5</v>
      </c>
    </row>
    <row r="49" spans="1:5" ht="76.5">
      <c r="A49" s="35" t="s">
        <v>55</v>
      </c>
      <c r="E49" s="40" t="s">
        <v>1821</v>
      </c>
    </row>
    <row r="50" spans="1:5" ht="12.75">
      <c r="A50" t="s">
        <v>57</v>
      </c>
      <c r="E50" s="39" t="s">
        <v>602</v>
      </c>
    </row>
    <row r="51" spans="1:16" ht="12.75">
      <c r="A51" t="s">
        <v>49</v>
      </c>
      <c s="34" t="s">
        <v>111</v>
      </c>
      <c s="34" t="s">
        <v>1822</v>
      </c>
      <c s="35" t="s">
        <v>5</v>
      </c>
      <c s="6" t="s">
        <v>1769</v>
      </c>
      <c s="36" t="s">
        <v>1040</v>
      </c>
      <c s="37">
        <v>81857.996</v>
      </c>
      <c s="36">
        <v>0</v>
      </c>
      <c s="36">
        <f>ROUND(G51*H51,6)</f>
      </c>
      <c r="L51" s="38">
        <v>0</v>
      </c>
      <c s="32">
        <f>ROUND(ROUND(L51,2)*ROUND(G51,3),2)</f>
      </c>
      <c s="36" t="s">
        <v>601</v>
      </c>
      <c>
        <f>(M51*21)/100</f>
      </c>
      <c t="s">
        <v>27</v>
      </c>
    </row>
    <row r="52" spans="1:5" ht="12.75">
      <c r="A52" s="35" t="s">
        <v>54</v>
      </c>
      <c r="E52" s="39" t="s">
        <v>5</v>
      </c>
    </row>
    <row r="53" spans="1:5" ht="51">
      <c r="A53" s="35" t="s">
        <v>55</v>
      </c>
      <c r="E53" s="40" t="s">
        <v>1823</v>
      </c>
    </row>
    <row r="54" spans="1:5" ht="25.5">
      <c r="A54" t="s">
        <v>57</v>
      </c>
      <c r="E54" s="39" t="s">
        <v>1824</v>
      </c>
    </row>
    <row r="55" spans="1:16" ht="12.75">
      <c r="A55" t="s">
        <v>49</v>
      </c>
      <c s="34" t="s">
        <v>114</v>
      </c>
      <c s="34" t="s">
        <v>1825</v>
      </c>
      <c s="35" t="s">
        <v>5</v>
      </c>
      <c s="6" t="s">
        <v>1826</v>
      </c>
      <c s="36" t="s">
        <v>1040</v>
      </c>
      <c s="37">
        <v>25484.338</v>
      </c>
      <c s="36">
        <v>0</v>
      </c>
      <c s="36">
        <f>ROUND(G55*H55,6)</f>
      </c>
      <c r="L55" s="38">
        <v>0</v>
      </c>
      <c s="32">
        <f>ROUND(ROUND(L55,2)*ROUND(G55,3),2)</f>
      </c>
      <c s="36" t="s">
        <v>601</v>
      </c>
      <c>
        <f>(M55*21)/100</f>
      </c>
      <c t="s">
        <v>27</v>
      </c>
    </row>
    <row r="56" spans="1:5" ht="12.75">
      <c r="A56" s="35" t="s">
        <v>54</v>
      </c>
      <c r="E56" s="39" t="s">
        <v>5</v>
      </c>
    </row>
    <row r="57" spans="1:5" ht="63.75">
      <c r="A57" s="35" t="s">
        <v>55</v>
      </c>
      <c r="E57" s="40" t="s">
        <v>1827</v>
      </c>
    </row>
    <row r="58" spans="1:5" ht="12.75">
      <c r="A58" t="s">
        <v>57</v>
      </c>
      <c r="E58" s="39" t="s">
        <v>602</v>
      </c>
    </row>
    <row r="59" spans="1:16" ht="12.75">
      <c r="A59" t="s">
        <v>49</v>
      </c>
      <c s="34" t="s">
        <v>117</v>
      </c>
      <c s="34" t="s">
        <v>1828</v>
      </c>
      <c s="35" t="s">
        <v>5</v>
      </c>
      <c s="6" t="s">
        <v>1829</v>
      </c>
      <c s="36" t="s">
        <v>1040</v>
      </c>
      <c s="37">
        <v>2368.75</v>
      </c>
      <c s="36">
        <v>0</v>
      </c>
      <c s="36">
        <f>ROUND(G59*H59,6)</f>
      </c>
      <c r="L59" s="38">
        <v>0</v>
      </c>
      <c s="32">
        <f>ROUND(ROUND(L59,2)*ROUND(G59,3),2)</f>
      </c>
      <c s="36" t="s">
        <v>601</v>
      </c>
      <c>
        <f>(M59*21)/100</f>
      </c>
      <c t="s">
        <v>27</v>
      </c>
    </row>
    <row r="60" spans="1:5" ht="12.75">
      <c r="A60" s="35" t="s">
        <v>54</v>
      </c>
      <c r="E60" s="39" t="s">
        <v>5</v>
      </c>
    </row>
    <row r="61" spans="1:5" ht="25.5">
      <c r="A61" s="35" t="s">
        <v>55</v>
      </c>
      <c r="E61" s="40" t="s">
        <v>1830</v>
      </c>
    </row>
    <row r="62" spans="1:5" ht="12.75">
      <c r="A62" t="s">
        <v>57</v>
      </c>
      <c r="E62" s="39" t="s">
        <v>602</v>
      </c>
    </row>
    <row r="63" spans="1:16" ht="12.75">
      <c r="A63" t="s">
        <v>49</v>
      </c>
      <c s="34" t="s">
        <v>120</v>
      </c>
      <c s="34" t="s">
        <v>1831</v>
      </c>
      <c s="35" t="s">
        <v>5</v>
      </c>
      <c s="6" t="s">
        <v>1832</v>
      </c>
      <c s="36" t="s">
        <v>644</v>
      </c>
      <c s="37">
        <v>66</v>
      </c>
      <c s="36">
        <v>0</v>
      </c>
      <c s="36">
        <f>ROUND(G63*H63,6)</f>
      </c>
      <c r="L63" s="38">
        <v>0</v>
      </c>
      <c s="32">
        <f>ROUND(ROUND(L63,2)*ROUND(G63,3),2)</f>
      </c>
      <c s="36" t="s">
        <v>601</v>
      </c>
      <c>
        <f>(M63*21)/100</f>
      </c>
      <c t="s">
        <v>27</v>
      </c>
    </row>
    <row r="64" spans="1:5" ht="12.75">
      <c r="A64" s="35" t="s">
        <v>54</v>
      </c>
      <c r="E64" s="39" t="s">
        <v>5</v>
      </c>
    </row>
    <row r="65" spans="1:5" ht="12.75">
      <c r="A65" s="35" t="s">
        <v>55</v>
      </c>
      <c r="E65" s="40" t="s">
        <v>1833</v>
      </c>
    </row>
    <row r="66" spans="1:5" ht="12.75">
      <c r="A66" t="s">
        <v>57</v>
      </c>
      <c r="E66" s="39" t="s">
        <v>602</v>
      </c>
    </row>
    <row r="67" spans="1:13" ht="12.75">
      <c r="A67" t="s">
        <v>46</v>
      </c>
      <c r="C67" s="31" t="s">
        <v>117</v>
      </c>
      <c r="E67" s="33" t="s">
        <v>1834</v>
      </c>
      <c r="J67" s="32">
        <f>0</f>
      </c>
      <c s="32">
        <f>0</f>
      </c>
      <c s="32">
        <f>0+L68+L72</f>
      </c>
      <c s="32">
        <f>0+M68+M72</f>
      </c>
    </row>
    <row r="68" spans="1:16" ht="12.75">
      <c r="A68" t="s">
        <v>49</v>
      </c>
      <c s="34" t="s">
        <v>123</v>
      </c>
      <c s="34" t="s">
        <v>1835</v>
      </c>
      <c s="35" t="s">
        <v>5</v>
      </c>
      <c s="6" t="s">
        <v>1836</v>
      </c>
      <c s="36" t="s">
        <v>1040</v>
      </c>
      <c s="37">
        <v>1556.096</v>
      </c>
      <c s="36">
        <v>0</v>
      </c>
      <c s="36">
        <f>ROUND(G68*H68,6)</f>
      </c>
      <c r="L68" s="38">
        <v>0</v>
      </c>
      <c s="32">
        <f>ROUND(ROUND(L68,2)*ROUND(G68,3),2)</f>
      </c>
      <c s="36" t="s">
        <v>601</v>
      </c>
      <c>
        <f>(M68*21)/100</f>
      </c>
      <c t="s">
        <v>27</v>
      </c>
    </row>
    <row r="69" spans="1:5" ht="12.75">
      <c r="A69" s="35" t="s">
        <v>54</v>
      </c>
      <c r="E69" s="39" t="s">
        <v>5</v>
      </c>
    </row>
    <row r="70" spans="1:5" ht="38.25">
      <c r="A70" s="35" t="s">
        <v>55</v>
      </c>
      <c r="E70" s="40" t="s">
        <v>1837</v>
      </c>
    </row>
    <row r="71" spans="1:5" ht="12.75">
      <c r="A71" t="s">
        <v>57</v>
      </c>
      <c r="E71" s="39" t="s">
        <v>602</v>
      </c>
    </row>
    <row r="72" spans="1:16" ht="12.75">
      <c r="A72" t="s">
        <v>49</v>
      </c>
      <c s="34" t="s">
        <v>127</v>
      </c>
      <c s="34" t="s">
        <v>1838</v>
      </c>
      <c s="35" t="s">
        <v>5</v>
      </c>
      <c s="6" t="s">
        <v>1839</v>
      </c>
      <c s="36" t="s">
        <v>1040</v>
      </c>
      <c s="37">
        <v>41.529</v>
      </c>
      <c s="36">
        <v>0</v>
      </c>
      <c s="36">
        <f>ROUND(G72*H72,6)</f>
      </c>
      <c r="L72" s="38">
        <v>0</v>
      </c>
      <c s="32">
        <f>ROUND(ROUND(L72,2)*ROUND(G72,3),2)</f>
      </c>
      <c s="36" t="s">
        <v>601</v>
      </c>
      <c>
        <f>(M72*21)/100</f>
      </c>
      <c t="s">
        <v>27</v>
      </c>
    </row>
    <row r="73" spans="1:5" ht="12.75">
      <c r="A73" s="35" t="s">
        <v>54</v>
      </c>
      <c r="E73" s="39" t="s">
        <v>5</v>
      </c>
    </row>
    <row r="74" spans="1:5" ht="25.5">
      <c r="A74" s="35" t="s">
        <v>55</v>
      </c>
      <c r="E74" s="40" t="s">
        <v>1840</v>
      </c>
    </row>
    <row r="75" spans="1:5" ht="12.75">
      <c r="A75" t="s">
        <v>57</v>
      </c>
      <c r="E75" s="39" t="s">
        <v>602</v>
      </c>
    </row>
    <row r="76" spans="1:13" ht="12.75">
      <c r="A76" t="s">
        <v>46</v>
      </c>
      <c r="C76" s="31" t="s">
        <v>132</v>
      </c>
      <c r="E76" s="33" t="s">
        <v>1841</v>
      </c>
      <c r="J76" s="32">
        <f>0</f>
      </c>
      <c s="32">
        <f>0</f>
      </c>
      <c s="32">
        <f>0+L77+L81+L85+L89+L93+L97+L101</f>
      </c>
      <c s="32">
        <f>0+M77+M81+M85+M89+M93+M97+M101</f>
      </c>
    </row>
    <row r="77" spans="1:16" ht="12.75">
      <c r="A77" t="s">
        <v>49</v>
      </c>
      <c s="34" t="s">
        <v>132</v>
      </c>
      <c s="34" t="s">
        <v>1747</v>
      </c>
      <c s="35" t="s">
        <v>5</v>
      </c>
      <c s="6" t="s">
        <v>1748</v>
      </c>
      <c s="36" t="s">
        <v>1040</v>
      </c>
      <c s="37">
        <v>17665.153</v>
      </c>
      <c s="36">
        <v>0</v>
      </c>
      <c s="36">
        <f>ROUND(G77*H77,6)</f>
      </c>
      <c r="L77" s="38">
        <v>0</v>
      </c>
      <c s="32">
        <f>ROUND(ROUND(L77,2)*ROUND(G77,3),2)</f>
      </c>
      <c s="36" t="s">
        <v>601</v>
      </c>
      <c>
        <f>(M77*21)/100</f>
      </c>
      <c t="s">
        <v>27</v>
      </c>
    </row>
    <row r="78" spans="1:5" ht="12.75">
      <c r="A78" s="35" t="s">
        <v>54</v>
      </c>
      <c r="E78" s="39" t="s">
        <v>5</v>
      </c>
    </row>
    <row r="79" spans="1:5" ht="51">
      <c r="A79" s="35" t="s">
        <v>55</v>
      </c>
      <c r="E79" s="40" t="s">
        <v>1842</v>
      </c>
    </row>
    <row r="80" spans="1:5" ht="12.75">
      <c r="A80" t="s">
        <v>57</v>
      </c>
      <c r="E80" s="39" t="s">
        <v>602</v>
      </c>
    </row>
    <row r="81" spans="1:16" ht="12.75">
      <c r="A81" t="s">
        <v>49</v>
      </c>
      <c s="34" t="s">
        <v>135</v>
      </c>
      <c s="34" t="s">
        <v>1750</v>
      </c>
      <c s="35" t="s">
        <v>5</v>
      </c>
      <c s="6" t="s">
        <v>1751</v>
      </c>
      <c s="36" t="s">
        <v>1040</v>
      </c>
      <c s="37">
        <v>20268.03</v>
      </c>
      <c s="36">
        <v>0</v>
      </c>
      <c s="36">
        <f>ROUND(G81*H81,6)</f>
      </c>
      <c r="L81" s="38">
        <v>0</v>
      </c>
      <c s="32">
        <f>ROUND(ROUND(L81,2)*ROUND(G81,3),2)</f>
      </c>
      <c s="36" t="s">
        <v>601</v>
      </c>
      <c>
        <f>(M81*21)/100</f>
      </c>
      <c t="s">
        <v>27</v>
      </c>
    </row>
    <row r="82" spans="1:5" ht="12.75">
      <c r="A82" s="35" t="s">
        <v>54</v>
      </c>
      <c r="E82" s="39" t="s">
        <v>5</v>
      </c>
    </row>
    <row r="83" spans="1:5" ht="25.5">
      <c r="A83" s="35" t="s">
        <v>55</v>
      </c>
      <c r="E83" s="40" t="s">
        <v>1843</v>
      </c>
    </row>
    <row r="84" spans="1:5" ht="12.75">
      <c r="A84" t="s">
        <v>57</v>
      </c>
      <c r="E84" s="39" t="s">
        <v>602</v>
      </c>
    </row>
    <row r="85" spans="1:16" ht="12.75">
      <c r="A85" t="s">
        <v>49</v>
      </c>
      <c s="34" t="s">
        <v>138</v>
      </c>
      <c s="34" t="s">
        <v>1844</v>
      </c>
      <c s="35" t="s">
        <v>5</v>
      </c>
      <c s="6" t="s">
        <v>1845</v>
      </c>
      <c s="36" t="s">
        <v>1040</v>
      </c>
      <c s="37">
        <v>2477.9</v>
      </c>
      <c s="36">
        <v>0</v>
      </c>
      <c s="36">
        <f>ROUND(G85*H85,6)</f>
      </c>
      <c r="L85" s="38">
        <v>0</v>
      </c>
      <c s="32">
        <f>ROUND(ROUND(L85,2)*ROUND(G85,3),2)</f>
      </c>
      <c s="36" t="s">
        <v>601</v>
      </c>
      <c>
        <f>(M85*21)/100</f>
      </c>
      <c t="s">
        <v>27</v>
      </c>
    </row>
    <row r="86" spans="1:5" ht="12.75">
      <c r="A86" s="35" t="s">
        <v>54</v>
      </c>
      <c r="E86" s="39" t="s">
        <v>5</v>
      </c>
    </row>
    <row r="87" spans="1:5" ht="25.5">
      <c r="A87" s="35" t="s">
        <v>55</v>
      </c>
      <c r="E87" s="40" t="s">
        <v>1846</v>
      </c>
    </row>
    <row r="88" spans="1:5" ht="12.75">
      <c r="A88" t="s">
        <v>57</v>
      </c>
      <c r="E88" s="39" t="s">
        <v>602</v>
      </c>
    </row>
    <row r="89" spans="1:16" ht="12.75">
      <c r="A89" t="s">
        <v>49</v>
      </c>
      <c s="34" t="s">
        <v>141</v>
      </c>
      <c s="34" t="s">
        <v>1847</v>
      </c>
      <c s="35" t="s">
        <v>5</v>
      </c>
      <c s="6" t="s">
        <v>1848</v>
      </c>
      <c s="36" t="s">
        <v>1040</v>
      </c>
      <c s="37">
        <v>2038.326</v>
      </c>
      <c s="36">
        <v>0</v>
      </c>
      <c s="36">
        <f>ROUND(G89*H89,6)</f>
      </c>
      <c r="L89" s="38">
        <v>0</v>
      </c>
      <c s="32">
        <f>ROUND(ROUND(L89,2)*ROUND(G89,3),2)</f>
      </c>
      <c s="36" t="s">
        <v>601</v>
      </c>
      <c>
        <f>(M89*21)/100</f>
      </c>
      <c t="s">
        <v>27</v>
      </c>
    </row>
    <row r="90" spans="1:5" ht="12.75">
      <c r="A90" s="35" t="s">
        <v>54</v>
      </c>
      <c r="E90" s="39" t="s">
        <v>5</v>
      </c>
    </row>
    <row r="91" spans="1:5" ht="38.25">
      <c r="A91" s="35" t="s">
        <v>55</v>
      </c>
      <c r="E91" s="40" t="s">
        <v>1849</v>
      </c>
    </row>
    <row r="92" spans="1:5" ht="12.75">
      <c r="A92" t="s">
        <v>57</v>
      </c>
      <c r="E92" s="39" t="s">
        <v>602</v>
      </c>
    </row>
    <row r="93" spans="1:16" ht="12.75">
      <c r="A93" t="s">
        <v>49</v>
      </c>
      <c s="34" t="s">
        <v>144</v>
      </c>
      <c s="34" t="s">
        <v>1771</v>
      </c>
      <c s="35" t="s">
        <v>5</v>
      </c>
      <c s="6" t="s">
        <v>1772</v>
      </c>
      <c s="36" t="s">
        <v>1040</v>
      </c>
      <c s="37">
        <v>5080.116</v>
      </c>
      <c s="36">
        <v>0</v>
      </c>
      <c s="36">
        <f>ROUND(G93*H93,6)</f>
      </c>
      <c r="L93" s="38">
        <v>0</v>
      </c>
      <c s="32">
        <f>ROUND(ROUND(L93,2)*ROUND(G93,3),2)</f>
      </c>
      <c s="36" t="s">
        <v>601</v>
      </c>
      <c>
        <f>(M93*21)/100</f>
      </c>
      <c t="s">
        <v>27</v>
      </c>
    </row>
    <row r="94" spans="1:5" ht="12.75">
      <c r="A94" s="35" t="s">
        <v>54</v>
      </c>
      <c r="E94" s="39" t="s">
        <v>5</v>
      </c>
    </row>
    <row r="95" spans="1:5" ht="12.75">
      <c r="A95" s="35" t="s">
        <v>55</v>
      </c>
      <c r="E95" s="40" t="s">
        <v>1850</v>
      </c>
    </row>
    <row r="96" spans="1:5" ht="12.75">
      <c r="A96" t="s">
        <v>57</v>
      </c>
      <c r="E96" s="39" t="s">
        <v>602</v>
      </c>
    </row>
    <row r="97" spans="1:16" ht="12.75">
      <c r="A97" t="s">
        <v>49</v>
      </c>
      <c s="34" t="s">
        <v>147</v>
      </c>
      <c s="34" t="s">
        <v>1038</v>
      </c>
      <c s="35" t="s">
        <v>5</v>
      </c>
      <c s="6" t="s">
        <v>1039</v>
      </c>
      <c s="36" t="s">
        <v>1040</v>
      </c>
      <c s="37">
        <v>1424.572</v>
      </c>
      <c s="36">
        <v>0</v>
      </c>
      <c s="36">
        <f>ROUND(G97*H97,6)</f>
      </c>
      <c r="L97" s="38">
        <v>0</v>
      </c>
      <c s="32">
        <f>ROUND(ROUND(L97,2)*ROUND(G97,3),2)</f>
      </c>
      <c s="36" t="s">
        <v>601</v>
      </c>
      <c>
        <f>(M97*21)/100</f>
      </c>
      <c t="s">
        <v>27</v>
      </c>
    </row>
    <row r="98" spans="1:5" ht="12.75">
      <c r="A98" s="35" t="s">
        <v>54</v>
      </c>
      <c r="E98" s="39" t="s">
        <v>5</v>
      </c>
    </row>
    <row r="99" spans="1:5" ht="63.75">
      <c r="A99" s="35" t="s">
        <v>55</v>
      </c>
      <c r="E99" s="40" t="s">
        <v>1851</v>
      </c>
    </row>
    <row r="100" spans="1:5" ht="12.75">
      <c r="A100" t="s">
        <v>57</v>
      </c>
      <c r="E100" s="39" t="s">
        <v>602</v>
      </c>
    </row>
    <row r="101" spans="1:16" ht="12.75">
      <c r="A101" t="s">
        <v>49</v>
      </c>
      <c s="34" t="s">
        <v>150</v>
      </c>
      <c s="34" t="s">
        <v>1852</v>
      </c>
      <c s="35" t="s">
        <v>5</v>
      </c>
      <c s="6" t="s">
        <v>1853</v>
      </c>
      <c s="36" t="s">
        <v>1040</v>
      </c>
      <c s="37">
        <v>25.021</v>
      </c>
      <c s="36">
        <v>0</v>
      </c>
      <c s="36">
        <f>ROUND(G101*H101,6)</f>
      </c>
      <c r="L101" s="38">
        <v>0</v>
      </c>
      <c s="32">
        <f>ROUND(ROUND(L101,2)*ROUND(G101,3),2)</f>
      </c>
      <c s="36" t="s">
        <v>601</v>
      </c>
      <c>
        <f>(M101*21)/100</f>
      </c>
      <c t="s">
        <v>27</v>
      </c>
    </row>
    <row r="102" spans="1:5" ht="12.75">
      <c r="A102" s="35" t="s">
        <v>54</v>
      </c>
      <c r="E102" s="39" t="s">
        <v>5</v>
      </c>
    </row>
    <row r="103" spans="1:5" ht="12.75">
      <c r="A103" s="35" t="s">
        <v>55</v>
      </c>
      <c r="E103" s="40" t="s">
        <v>1854</v>
      </c>
    </row>
    <row r="104" spans="1:5" ht="12.75">
      <c r="A104" t="s">
        <v>57</v>
      </c>
      <c r="E104" s="39" t="s">
        <v>602</v>
      </c>
    </row>
    <row r="105" spans="1:13" ht="12.75">
      <c r="A105" t="s">
        <v>46</v>
      </c>
      <c r="C105" s="31" t="s">
        <v>135</v>
      </c>
      <c r="E105" s="33" t="s">
        <v>1855</v>
      </c>
      <c r="J105" s="32">
        <f>0</f>
      </c>
      <c s="32">
        <f>0</f>
      </c>
      <c s="32">
        <f>0+L106+L110+L114+L118+L122+L126+L130</f>
      </c>
      <c s="32">
        <f>0+M106+M110+M114+M118+M122+M126+M130</f>
      </c>
    </row>
    <row r="106" spans="1:16" ht="12.75">
      <c r="A106" t="s">
        <v>49</v>
      </c>
      <c s="34" t="s">
        <v>737</v>
      </c>
      <c s="34" t="s">
        <v>1762</v>
      </c>
      <c s="35" t="s">
        <v>5</v>
      </c>
      <c s="6" t="s">
        <v>1763</v>
      </c>
      <c s="36" t="s">
        <v>649</v>
      </c>
      <c s="37">
        <v>40925.051</v>
      </c>
      <c s="36">
        <v>0</v>
      </c>
      <c s="36">
        <f>ROUND(G106*H106,6)</f>
      </c>
      <c r="L106" s="38">
        <v>0</v>
      </c>
      <c s="32">
        <f>ROUND(ROUND(L106,2)*ROUND(G106,3),2)</f>
      </c>
      <c s="36" t="s">
        <v>601</v>
      </c>
      <c>
        <f>(M106*21)/100</f>
      </c>
      <c t="s">
        <v>27</v>
      </c>
    </row>
    <row r="107" spans="1:5" ht="12.75">
      <c r="A107" s="35" t="s">
        <v>54</v>
      </c>
      <c r="E107" s="39" t="s">
        <v>5</v>
      </c>
    </row>
    <row r="108" spans="1:5" ht="25.5">
      <c r="A108" s="35" t="s">
        <v>55</v>
      </c>
      <c r="E108" s="40" t="s">
        <v>1856</v>
      </c>
    </row>
    <row r="109" spans="1:5" ht="12.75">
      <c r="A109" t="s">
        <v>57</v>
      </c>
      <c r="E109" s="39" t="s">
        <v>602</v>
      </c>
    </row>
    <row r="110" spans="1:16" ht="12.75">
      <c r="A110" t="s">
        <v>49</v>
      </c>
      <c s="34" t="s">
        <v>741</v>
      </c>
      <c s="34" t="s">
        <v>1765</v>
      </c>
      <c s="35" t="s">
        <v>5</v>
      </c>
      <c s="6" t="s">
        <v>1766</v>
      </c>
      <c s="36" t="s">
        <v>649</v>
      </c>
      <c s="37">
        <v>18994.849</v>
      </c>
      <c s="36">
        <v>0</v>
      </c>
      <c s="36">
        <f>ROUND(G110*H110,6)</f>
      </c>
      <c r="L110" s="38">
        <v>0</v>
      </c>
      <c s="32">
        <f>ROUND(ROUND(L110,2)*ROUND(G110,3),2)</f>
      </c>
      <c s="36" t="s">
        <v>601</v>
      </c>
      <c>
        <f>(M110*21)/100</f>
      </c>
      <c t="s">
        <v>27</v>
      </c>
    </row>
    <row r="111" spans="1:5" ht="12.75">
      <c r="A111" s="35" t="s">
        <v>54</v>
      </c>
      <c r="E111" s="39" t="s">
        <v>5</v>
      </c>
    </row>
    <row r="112" spans="1:5" ht="25.5">
      <c r="A112" s="35" t="s">
        <v>55</v>
      </c>
      <c r="E112" s="40" t="s">
        <v>1857</v>
      </c>
    </row>
    <row r="113" spans="1:5" ht="12.75">
      <c r="A113" t="s">
        <v>57</v>
      </c>
      <c r="E113" s="39" t="s">
        <v>602</v>
      </c>
    </row>
    <row r="114" spans="1:16" ht="12.75">
      <c r="A114" t="s">
        <v>49</v>
      </c>
      <c s="34" t="s">
        <v>745</v>
      </c>
      <c s="34" t="s">
        <v>1858</v>
      </c>
      <c s="35" t="s">
        <v>5</v>
      </c>
      <c s="6" t="s">
        <v>1859</v>
      </c>
      <c s="36" t="s">
        <v>649</v>
      </c>
      <c s="37">
        <v>2106.25</v>
      </c>
      <c s="36">
        <v>0</v>
      </c>
      <c s="36">
        <f>ROUND(G114*H114,6)</f>
      </c>
      <c r="L114" s="38">
        <v>0</v>
      </c>
      <c s="32">
        <f>ROUND(ROUND(L114,2)*ROUND(G114,3),2)</f>
      </c>
      <c s="36" t="s">
        <v>601</v>
      </c>
      <c>
        <f>(M114*21)/100</f>
      </c>
      <c t="s">
        <v>27</v>
      </c>
    </row>
    <row r="115" spans="1:5" ht="12.75">
      <c r="A115" s="35" t="s">
        <v>54</v>
      </c>
      <c r="E115" s="39" t="s">
        <v>5</v>
      </c>
    </row>
    <row r="116" spans="1:5" ht="25.5">
      <c r="A116" s="35" t="s">
        <v>55</v>
      </c>
      <c r="E116" s="40" t="s">
        <v>1860</v>
      </c>
    </row>
    <row r="117" spans="1:5" ht="12.75">
      <c r="A117" t="s">
        <v>57</v>
      </c>
      <c r="E117" s="39" t="s">
        <v>602</v>
      </c>
    </row>
    <row r="118" spans="1:16" ht="12.75">
      <c r="A118" t="s">
        <v>49</v>
      </c>
      <c s="34" t="s">
        <v>749</v>
      </c>
      <c s="34" t="s">
        <v>1861</v>
      </c>
      <c s="35" t="s">
        <v>5</v>
      </c>
      <c s="6" t="s">
        <v>1862</v>
      </c>
      <c s="36" t="s">
        <v>1040</v>
      </c>
      <c s="37">
        <v>1728.389</v>
      </c>
      <c s="36">
        <v>0</v>
      </c>
      <c s="36">
        <f>ROUND(G118*H118,6)</f>
      </c>
      <c r="L118" s="38">
        <v>0</v>
      </c>
      <c s="32">
        <f>ROUND(ROUND(L118,2)*ROUND(G118,3),2)</f>
      </c>
      <c s="36" t="s">
        <v>601</v>
      </c>
      <c>
        <f>(M118*21)/100</f>
      </c>
      <c t="s">
        <v>27</v>
      </c>
    </row>
    <row r="119" spans="1:5" ht="12.75">
      <c r="A119" s="35" t="s">
        <v>54</v>
      </c>
      <c r="E119" s="39" t="s">
        <v>5</v>
      </c>
    </row>
    <row r="120" spans="1:5" ht="51">
      <c r="A120" s="35" t="s">
        <v>55</v>
      </c>
      <c r="E120" s="40" t="s">
        <v>1863</v>
      </c>
    </row>
    <row r="121" spans="1:5" ht="12.75">
      <c r="A121" t="s">
        <v>57</v>
      </c>
      <c r="E121" s="39" t="s">
        <v>602</v>
      </c>
    </row>
    <row r="122" spans="1:16" ht="12.75">
      <c r="A122" t="s">
        <v>49</v>
      </c>
      <c s="34" t="s">
        <v>752</v>
      </c>
      <c s="34" t="s">
        <v>1760</v>
      </c>
      <c s="35" t="s">
        <v>5</v>
      </c>
      <c s="6" t="s">
        <v>1761</v>
      </c>
      <c s="36" t="s">
        <v>649</v>
      </c>
      <c s="37">
        <v>10464.59</v>
      </c>
      <c s="36">
        <v>0</v>
      </c>
      <c s="36">
        <f>ROUND(G122*H122,6)</f>
      </c>
      <c r="L122" s="38">
        <v>0</v>
      </c>
      <c s="32">
        <f>ROUND(ROUND(L122,2)*ROUND(G122,3),2)</f>
      </c>
      <c s="36" t="s">
        <v>601</v>
      </c>
      <c>
        <f>(M122*21)/100</f>
      </c>
      <c t="s">
        <v>27</v>
      </c>
    </row>
    <row r="123" spans="1:5" ht="12.75">
      <c r="A123" s="35" t="s">
        <v>54</v>
      </c>
      <c r="E123" s="39" t="s">
        <v>5</v>
      </c>
    </row>
    <row r="124" spans="1:5" ht="12.75">
      <c r="A124" s="35" t="s">
        <v>55</v>
      </c>
      <c r="E124" s="40" t="s">
        <v>1864</v>
      </c>
    </row>
    <row r="125" spans="1:5" ht="12.75">
      <c r="A125" t="s">
        <v>57</v>
      </c>
      <c r="E125" s="39" t="s">
        <v>602</v>
      </c>
    </row>
    <row r="126" spans="1:16" ht="12.75">
      <c r="A126" t="s">
        <v>49</v>
      </c>
      <c s="34" t="s">
        <v>756</v>
      </c>
      <c s="34" t="s">
        <v>1865</v>
      </c>
      <c s="35" t="s">
        <v>5</v>
      </c>
      <c s="6" t="s">
        <v>1866</v>
      </c>
      <c s="36" t="s">
        <v>649</v>
      </c>
      <c s="37">
        <v>10464.59</v>
      </c>
      <c s="36">
        <v>0</v>
      </c>
      <c s="36">
        <f>ROUND(G126*H126,6)</f>
      </c>
      <c r="L126" s="38">
        <v>0</v>
      </c>
      <c s="32">
        <f>ROUND(ROUND(L126,2)*ROUND(G126,3),2)</f>
      </c>
      <c s="36" t="s">
        <v>601</v>
      </c>
      <c>
        <f>(M126*21)/100</f>
      </c>
      <c t="s">
        <v>27</v>
      </c>
    </row>
    <row r="127" spans="1:5" ht="12.75">
      <c r="A127" s="35" t="s">
        <v>54</v>
      </c>
      <c r="E127" s="39" t="s">
        <v>5</v>
      </c>
    </row>
    <row r="128" spans="1:5" ht="12.75">
      <c r="A128" s="35" t="s">
        <v>55</v>
      </c>
      <c r="E128" s="40" t="s">
        <v>1867</v>
      </c>
    </row>
    <row r="129" spans="1:5" ht="12.75">
      <c r="A129" t="s">
        <v>57</v>
      </c>
      <c r="E129" s="39" t="s">
        <v>602</v>
      </c>
    </row>
    <row r="130" spans="1:16" ht="12.75">
      <c r="A130" t="s">
        <v>49</v>
      </c>
      <c s="34" t="s">
        <v>760</v>
      </c>
      <c s="34" t="s">
        <v>1868</v>
      </c>
      <c s="35" t="s">
        <v>5</v>
      </c>
      <c s="6" t="s">
        <v>1869</v>
      </c>
      <c s="36" t="s">
        <v>1040</v>
      </c>
      <c s="37">
        <v>313.938</v>
      </c>
      <c s="36">
        <v>0</v>
      </c>
      <c s="36">
        <f>ROUND(G130*H130,6)</f>
      </c>
      <c r="L130" s="38">
        <v>0</v>
      </c>
      <c s="32">
        <f>ROUND(ROUND(L130,2)*ROUND(G130,3),2)</f>
      </c>
      <c s="36" t="s">
        <v>601</v>
      </c>
      <c>
        <f>(M130*21)/100</f>
      </c>
      <c t="s">
        <v>27</v>
      </c>
    </row>
    <row r="131" spans="1:5" ht="12.75">
      <c r="A131" s="35" t="s">
        <v>54</v>
      </c>
      <c r="E131" s="39" t="s">
        <v>5</v>
      </c>
    </row>
    <row r="132" spans="1:5" ht="12.75">
      <c r="A132" s="35" t="s">
        <v>55</v>
      </c>
      <c r="E132" s="40" t="s">
        <v>1870</v>
      </c>
    </row>
    <row r="133" spans="1:5" ht="12.75">
      <c r="A133" t="s">
        <v>57</v>
      </c>
      <c r="E133" s="39" t="s">
        <v>602</v>
      </c>
    </row>
    <row r="134" spans="1:13" ht="12.75">
      <c r="A134" t="s">
        <v>46</v>
      </c>
      <c r="C134" s="31" t="s">
        <v>27</v>
      </c>
      <c r="E134" s="33" t="s">
        <v>1774</v>
      </c>
      <c r="J134" s="32">
        <f>0</f>
      </c>
      <c s="32">
        <f>0</f>
      </c>
      <c s="32">
        <f>0+L135+L139+L143+L147+L151+L155+L159+L163+L167</f>
      </c>
      <c s="32">
        <f>0+M135+M139+M143+M147+M151+M155+M159+M163+M167</f>
      </c>
    </row>
    <row r="135" spans="1:16" ht="12.75">
      <c r="A135" t="s">
        <v>49</v>
      </c>
      <c s="34" t="s">
        <v>764</v>
      </c>
      <c s="34" t="s">
        <v>1871</v>
      </c>
      <c s="35" t="s">
        <v>5</v>
      </c>
      <c s="6" t="s">
        <v>1872</v>
      </c>
      <c s="36" t="s">
        <v>1040</v>
      </c>
      <c s="37">
        <v>1210.08</v>
      </c>
      <c s="36">
        <v>0</v>
      </c>
      <c s="36">
        <f>ROUND(G135*H135,6)</f>
      </c>
      <c r="L135" s="38">
        <v>0</v>
      </c>
      <c s="32">
        <f>ROUND(ROUND(L135,2)*ROUND(G135,3),2)</f>
      </c>
      <c s="36" t="s">
        <v>601</v>
      </c>
      <c>
        <f>(M135*21)/100</f>
      </c>
      <c t="s">
        <v>27</v>
      </c>
    </row>
    <row r="136" spans="1:5" ht="12.75">
      <c r="A136" s="35" t="s">
        <v>54</v>
      </c>
      <c r="E136" s="39" t="s">
        <v>5</v>
      </c>
    </row>
    <row r="137" spans="1:5" ht="12.75">
      <c r="A137" s="35" t="s">
        <v>55</v>
      </c>
      <c r="E137" s="40" t="s">
        <v>1873</v>
      </c>
    </row>
    <row r="138" spans="1:5" ht="12.75">
      <c r="A138" t="s">
        <v>57</v>
      </c>
      <c r="E138" s="39" t="s">
        <v>602</v>
      </c>
    </row>
    <row r="139" spans="1:16" ht="12.75">
      <c r="A139" t="s">
        <v>49</v>
      </c>
      <c s="34" t="s">
        <v>768</v>
      </c>
      <c s="34" t="s">
        <v>1874</v>
      </c>
      <c s="35" t="s">
        <v>5</v>
      </c>
      <c s="6" t="s">
        <v>1875</v>
      </c>
      <c s="36" t="s">
        <v>1040</v>
      </c>
      <c s="37">
        <v>2477.9</v>
      </c>
      <c s="36">
        <v>0</v>
      </c>
      <c s="36">
        <f>ROUND(G139*H139,6)</f>
      </c>
      <c r="L139" s="38">
        <v>0</v>
      </c>
      <c s="32">
        <f>ROUND(ROUND(L139,2)*ROUND(G139,3),2)</f>
      </c>
      <c s="36" t="s">
        <v>601</v>
      </c>
      <c>
        <f>(M139*21)/100</f>
      </c>
      <c t="s">
        <v>27</v>
      </c>
    </row>
    <row r="140" spans="1:5" ht="12.75">
      <c r="A140" s="35" t="s">
        <v>54</v>
      </c>
      <c r="E140" s="39" t="s">
        <v>5</v>
      </c>
    </row>
    <row r="141" spans="1:5" ht="38.25">
      <c r="A141" s="35" t="s">
        <v>55</v>
      </c>
      <c r="E141" s="40" t="s">
        <v>1876</v>
      </c>
    </row>
    <row r="142" spans="1:5" ht="12.75">
      <c r="A142" t="s">
        <v>57</v>
      </c>
      <c r="E142" s="39" t="s">
        <v>602</v>
      </c>
    </row>
    <row r="143" spans="1:16" ht="12.75">
      <c r="A143" t="s">
        <v>49</v>
      </c>
      <c s="34" t="s">
        <v>772</v>
      </c>
      <c s="34" t="s">
        <v>1877</v>
      </c>
      <c s="35" t="s">
        <v>5</v>
      </c>
      <c s="6" t="s">
        <v>1878</v>
      </c>
      <c s="36" t="s">
        <v>649</v>
      </c>
      <c s="37">
        <v>6527.5</v>
      </c>
      <c s="36">
        <v>0</v>
      </c>
      <c s="36">
        <f>ROUND(G143*H143,6)</f>
      </c>
      <c r="L143" s="38">
        <v>0</v>
      </c>
      <c s="32">
        <f>ROUND(ROUND(L143,2)*ROUND(G143,3),2)</f>
      </c>
      <c s="36" t="s">
        <v>601</v>
      </c>
      <c>
        <f>(M143*21)/100</f>
      </c>
      <c t="s">
        <v>27</v>
      </c>
    </row>
    <row r="144" spans="1:5" ht="12.75">
      <c r="A144" s="35" t="s">
        <v>54</v>
      </c>
      <c r="E144" s="39" t="s">
        <v>5</v>
      </c>
    </row>
    <row r="145" spans="1:5" ht="12.75">
      <c r="A145" s="35" t="s">
        <v>55</v>
      </c>
      <c r="E145" s="40" t="s">
        <v>1879</v>
      </c>
    </row>
    <row r="146" spans="1:5" ht="12.75">
      <c r="A146" t="s">
        <v>57</v>
      </c>
      <c r="E146" s="39" t="s">
        <v>602</v>
      </c>
    </row>
    <row r="147" spans="1:16" ht="12.75">
      <c r="A147" t="s">
        <v>49</v>
      </c>
      <c s="34" t="s">
        <v>776</v>
      </c>
      <c s="34" t="s">
        <v>1880</v>
      </c>
      <c s="35" t="s">
        <v>5</v>
      </c>
      <c s="6" t="s">
        <v>1881</v>
      </c>
      <c s="36" t="s">
        <v>649</v>
      </c>
      <c s="37">
        <v>10035.268</v>
      </c>
      <c s="36">
        <v>0</v>
      </c>
      <c s="36">
        <f>ROUND(G147*H147,6)</f>
      </c>
      <c r="L147" s="38">
        <v>0</v>
      </c>
      <c s="32">
        <f>ROUND(ROUND(L147,2)*ROUND(G147,3),2)</f>
      </c>
      <c s="36" t="s">
        <v>601</v>
      </c>
      <c>
        <f>(M147*21)/100</f>
      </c>
      <c t="s">
        <v>27</v>
      </c>
    </row>
    <row r="148" spans="1:5" ht="12.75">
      <c r="A148" s="35" t="s">
        <v>54</v>
      </c>
      <c r="E148" s="39" t="s">
        <v>5</v>
      </c>
    </row>
    <row r="149" spans="1:5" ht="25.5">
      <c r="A149" s="35" t="s">
        <v>55</v>
      </c>
      <c r="E149" s="40" t="s">
        <v>1882</v>
      </c>
    </row>
    <row r="150" spans="1:5" ht="12.75">
      <c r="A150" t="s">
        <v>57</v>
      </c>
      <c r="E150" s="39" t="s">
        <v>602</v>
      </c>
    </row>
    <row r="151" spans="1:16" ht="12.75">
      <c r="A151" t="s">
        <v>49</v>
      </c>
      <c s="34" t="s">
        <v>779</v>
      </c>
      <c s="34" t="s">
        <v>1775</v>
      </c>
      <c s="35" t="s">
        <v>5</v>
      </c>
      <c s="6" t="s">
        <v>1776</v>
      </c>
      <c s="36" t="s">
        <v>644</v>
      </c>
      <c s="37">
        <v>663</v>
      </c>
      <c s="36">
        <v>0</v>
      </c>
      <c s="36">
        <f>ROUND(G151*H151,6)</f>
      </c>
      <c r="L151" s="38">
        <v>0</v>
      </c>
      <c s="32">
        <f>ROUND(ROUND(L151,2)*ROUND(G151,3),2)</f>
      </c>
      <c s="36" t="s">
        <v>601</v>
      </c>
      <c>
        <f>(M151*21)/100</f>
      </c>
      <c t="s">
        <v>27</v>
      </c>
    </row>
    <row r="152" spans="1:5" ht="12.75">
      <c r="A152" s="35" t="s">
        <v>54</v>
      </c>
      <c r="E152" s="39" t="s">
        <v>5</v>
      </c>
    </row>
    <row r="153" spans="1:5" ht="25.5">
      <c r="A153" s="35" t="s">
        <v>55</v>
      </c>
      <c r="E153" s="40" t="s">
        <v>1883</v>
      </c>
    </row>
    <row r="154" spans="1:5" ht="12.75">
      <c r="A154" t="s">
        <v>57</v>
      </c>
      <c r="E154" s="39" t="s">
        <v>602</v>
      </c>
    </row>
    <row r="155" spans="1:16" ht="12.75">
      <c r="A155" t="s">
        <v>49</v>
      </c>
      <c s="34" t="s">
        <v>782</v>
      </c>
      <c s="34" t="s">
        <v>1884</v>
      </c>
      <c s="35" t="s">
        <v>5</v>
      </c>
      <c s="6" t="s">
        <v>1885</v>
      </c>
      <c s="36" t="s">
        <v>644</v>
      </c>
      <c s="37">
        <v>972</v>
      </c>
      <c s="36">
        <v>0</v>
      </c>
      <c s="36">
        <f>ROUND(G155*H155,6)</f>
      </c>
      <c r="L155" s="38">
        <v>0</v>
      </c>
      <c s="32">
        <f>ROUND(ROUND(L155,2)*ROUND(G155,3),2)</f>
      </c>
      <c s="36" t="s">
        <v>601</v>
      </c>
      <c>
        <f>(M155*21)/100</f>
      </c>
      <c t="s">
        <v>27</v>
      </c>
    </row>
    <row r="156" spans="1:5" ht="12.75">
      <c r="A156" s="35" t="s">
        <v>54</v>
      </c>
      <c r="E156" s="39" t="s">
        <v>5</v>
      </c>
    </row>
    <row r="157" spans="1:5" ht="12.75">
      <c r="A157" s="35" t="s">
        <v>55</v>
      </c>
      <c r="E157" s="40" t="s">
        <v>1886</v>
      </c>
    </row>
    <row r="158" spans="1:5" ht="12.75">
      <c r="A158" t="s">
        <v>57</v>
      </c>
      <c r="E158" s="39" t="s">
        <v>602</v>
      </c>
    </row>
    <row r="159" spans="1:16" ht="12.75">
      <c r="A159" t="s">
        <v>49</v>
      </c>
      <c s="34" t="s">
        <v>785</v>
      </c>
      <c s="34" t="s">
        <v>1887</v>
      </c>
      <c s="35" t="s">
        <v>5</v>
      </c>
      <c s="6" t="s">
        <v>1888</v>
      </c>
      <c s="36" t="s">
        <v>600</v>
      </c>
      <c s="37">
        <v>41.407</v>
      </c>
      <c s="36">
        <v>0</v>
      </c>
      <c s="36">
        <f>ROUND(G159*H159,6)</f>
      </c>
      <c r="L159" s="38">
        <v>0</v>
      </c>
      <c s="32">
        <f>ROUND(ROUND(L159,2)*ROUND(G159,3),2)</f>
      </c>
      <c s="36" t="s">
        <v>601</v>
      </c>
      <c>
        <f>(M159*21)/100</f>
      </c>
      <c t="s">
        <v>27</v>
      </c>
    </row>
    <row r="160" spans="1:5" ht="12.75">
      <c r="A160" s="35" t="s">
        <v>54</v>
      </c>
      <c r="E160" s="39" t="s">
        <v>5</v>
      </c>
    </row>
    <row r="161" spans="1:5" ht="12.75">
      <c r="A161" s="35" t="s">
        <v>55</v>
      </c>
      <c r="E161" s="40" t="s">
        <v>1889</v>
      </c>
    </row>
    <row r="162" spans="1:5" ht="12.75">
      <c r="A162" t="s">
        <v>57</v>
      </c>
      <c r="E162" s="39" t="s">
        <v>602</v>
      </c>
    </row>
    <row r="163" spans="1:16" ht="12.75">
      <c r="A163" t="s">
        <v>49</v>
      </c>
      <c s="34" t="s">
        <v>788</v>
      </c>
      <c s="34" t="s">
        <v>1890</v>
      </c>
      <c s="35" t="s">
        <v>5</v>
      </c>
      <c s="6" t="s">
        <v>1891</v>
      </c>
      <c s="36" t="s">
        <v>649</v>
      </c>
      <c s="37">
        <v>960</v>
      </c>
      <c s="36">
        <v>0</v>
      </c>
      <c s="36">
        <f>ROUND(G163*H163,6)</f>
      </c>
      <c r="L163" s="38">
        <v>0</v>
      </c>
      <c s="32">
        <f>ROUND(ROUND(L163,2)*ROUND(G163,3),2)</f>
      </c>
      <c s="36" t="s">
        <v>601</v>
      </c>
      <c>
        <f>(M163*21)/100</f>
      </c>
      <c t="s">
        <v>27</v>
      </c>
    </row>
    <row r="164" spans="1:5" ht="12.75">
      <c r="A164" s="35" t="s">
        <v>54</v>
      </c>
      <c r="E164" s="39" t="s">
        <v>5</v>
      </c>
    </row>
    <row r="165" spans="1:5" ht="12.75">
      <c r="A165" s="35" t="s">
        <v>55</v>
      </c>
      <c r="E165" s="40" t="s">
        <v>1892</v>
      </c>
    </row>
    <row r="166" spans="1:5" ht="12.75">
      <c r="A166" t="s">
        <v>57</v>
      </c>
      <c r="E166" s="39" t="s">
        <v>602</v>
      </c>
    </row>
    <row r="167" spans="1:16" ht="12.75">
      <c r="A167" t="s">
        <v>49</v>
      </c>
      <c s="34" t="s">
        <v>791</v>
      </c>
      <c s="34" t="s">
        <v>1893</v>
      </c>
      <c s="35" t="s">
        <v>5</v>
      </c>
      <c s="6" t="s">
        <v>1894</v>
      </c>
      <c s="36" t="s">
        <v>446</v>
      </c>
      <c s="37">
        <v>162</v>
      </c>
      <c s="36">
        <v>0</v>
      </c>
      <c s="36">
        <f>ROUND(G167*H167,6)</f>
      </c>
      <c r="L167" s="38">
        <v>0</v>
      </c>
      <c s="32">
        <f>ROUND(ROUND(L167,2)*ROUND(G167,3),2)</f>
      </c>
      <c s="36" t="s">
        <v>601</v>
      </c>
      <c>
        <f>(M167*21)/100</f>
      </c>
      <c t="s">
        <v>27</v>
      </c>
    </row>
    <row r="168" spans="1:5" ht="12.75">
      <c r="A168" s="35" t="s">
        <v>54</v>
      </c>
      <c r="E168" s="39" t="s">
        <v>5</v>
      </c>
    </row>
    <row r="169" spans="1:5" ht="12.75">
      <c r="A169" s="35" t="s">
        <v>55</v>
      </c>
      <c r="E169" s="40" t="s">
        <v>1895</v>
      </c>
    </row>
    <row r="170" spans="1:5" ht="12.75">
      <c r="A170" t="s">
        <v>57</v>
      </c>
      <c r="E170" s="39" t="s">
        <v>602</v>
      </c>
    </row>
    <row r="171" spans="1:13" ht="12.75">
      <c r="A171" t="s">
        <v>46</v>
      </c>
      <c r="C171" s="31" t="s">
        <v>64</v>
      </c>
      <c r="E171" s="33" t="s">
        <v>1896</v>
      </c>
      <c r="J171" s="32">
        <f>0</f>
      </c>
      <c s="32">
        <f>0</f>
      </c>
      <c s="32">
        <f>0+L172+L176+L180+L184+L188+L192</f>
      </c>
      <c s="32">
        <f>0+M172+M176+M180+M184+M188+M192</f>
      </c>
    </row>
    <row r="172" spans="1:16" ht="12.75">
      <c r="A172" t="s">
        <v>49</v>
      </c>
      <c s="34" t="s">
        <v>794</v>
      </c>
      <c s="34" t="s">
        <v>1897</v>
      </c>
      <c s="35" t="s">
        <v>5</v>
      </c>
      <c s="6" t="s">
        <v>1898</v>
      </c>
      <c s="36" t="s">
        <v>1040</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1899</v>
      </c>
    </row>
    <row r="175" spans="1:5" ht="12.75">
      <c r="A175" t="s">
        <v>57</v>
      </c>
      <c r="E175" s="39" t="s">
        <v>602</v>
      </c>
    </row>
    <row r="176" spans="1:16" ht="12.75">
      <c r="A176" t="s">
        <v>49</v>
      </c>
      <c s="34" t="s">
        <v>797</v>
      </c>
      <c s="34" t="s">
        <v>1900</v>
      </c>
      <c s="35" t="s">
        <v>5</v>
      </c>
      <c s="6" t="s">
        <v>1901</v>
      </c>
      <c s="36" t="s">
        <v>1040</v>
      </c>
      <c s="37">
        <v>6.208</v>
      </c>
      <c s="36">
        <v>0</v>
      </c>
      <c s="36">
        <f>ROUND(G176*H176,6)</f>
      </c>
      <c r="L176" s="38">
        <v>0</v>
      </c>
      <c s="32">
        <f>ROUND(ROUND(L176,2)*ROUND(G176,3),2)</f>
      </c>
      <c s="36" t="s">
        <v>601</v>
      </c>
      <c>
        <f>(M176*21)/100</f>
      </c>
      <c t="s">
        <v>27</v>
      </c>
    </row>
    <row r="177" spans="1:5" ht="12.75">
      <c r="A177" s="35" t="s">
        <v>54</v>
      </c>
      <c r="E177" s="39" t="s">
        <v>5</v>
      </c>
    </row>
    <row r="178" spans="1:5" ht="12.75">
      <c r="A178" s="35" t="s">
        <v>55</v>
      </c>
      <c r="E178" s="40" t="s">
        <v>1902</v>
      </c>
    </row>
    <row r="179" spans="1:5" ht="12.75">
      <c r="A179" t="s">
        <v>57</v>
      </c>
      <c r="E179" s="39" t="s">
        <v>602</v>
      </c>
    </row>
    <row r="180" spans="1:16" ht="12.75">
      <c r="A180" t="s">
        <v>49</v>
      </c>
      <c s="34" t="s">
        <v>800</v>
      </c>
      <c s="34" t="s">
        <v>1903</v>
      </c>
      <c s="35" t="s">
        <v>5</v>
      </c>
      <c s="6" t="s">
        <v>1904</v>
      </c>
      <c s="36" t="s">
        <v>1040</v>
      </c>
      <c s="37">
        <v>172.988</v>
      </c>
      <c s="36">
        <v>0</v>
      </c>
      <c s="36">
        <f>ROUND(G180*H180,6)</f>
      </c>
      <c r="L180" s="38">
        <v>0</v>
      </c>
      <c s="32">
        <f>ROUND(ROUND(L180,2)*ROUND(G180,3),2)</f>
      </c>
      <c s="36" t="s">
        <v>601</v>
      </c>
      <c>
        <f>(M180*21)/100</f>
      </c>
      <c t="s">
        <v>27</v>
      </c>
    </row>
    <row r="181" spans="1:5" ht="12.75">
      <c r="A181" s="35" t="s">
        <v>54</v>
      </c>
      <c r="E181" s="39" t="s">
        <v>5</v>
      </c>
    </row>
    <row r="182" spans="1:5" ht="25.5">
      <c r="A182" s="35" t="s">
        <v>55</v>
      </c>
      <c r="E182" s="40" t="s">
        <v>1905</v>
      </c>
    </row>
    <row r="183" spans="1:5" ht="12.75">
      <c r="A183" t="s">
        <v>57</v>
      </c>
      <c r="E183" s="39" t="s">
        <v>602</v>
      </c>
    </row>
    <row r="184" spans="1:16" ht="12.75">
      <c r="A184" t="s">
        <v>49</v>
      </c>
      <c s="34" t="s">
        <v>803</v>
      </c>
      <c s="34" t="s">
        <v>1906</v>
      </c>
      <c s="35" t="s">
        <v>5</v>
      </c>
      <c s="6" t="s">
        <v>1907</v>
      </c>
      <c s="36" t="s">
        <v>1040</v>
      </c>
      <c s="37">
        <v>634.288</v>
      </c>
      <c s="36">
        <v>0</v>
      </c>
      <c s="36">
        <f>ROUND(G184*H184,6)</f>
      </c>
      <c r="L184" s="38">
        <v>0</v>
      </c>
      <c s="32">
        <f>ROUND(ROUND(L184,2)*ROUND(G184,3),2)</f>
      </c>
      <c s="36" t="s">
        <v>601</v>
      </c>
      <c>
        <f>(M184*21)/100</f>
      </c>
      <c t="s">
        <v>27</v>
      </c>
    </row>
    <row r="185" spans="1:5" ht="12.75">
      <c r="A185" s="35" t="s">
        <v>54</v>
      </c>
      <c r="E185" s="39" t="s">
        <v>5</v>
      </c>
    </row>
    <row r="186" spans="1:5" ht="25.5">
      <c r="A186" s="35" t="s">
        <v>55</v>
      </c>
      <c r="E186" s="40" t="s">
        <v>1908</v>
      </c>
    </row>
    <row r="187" spans="1:5" ht="12.75">
      <c r="A187" t="s">
        <v>57</v>
      </c>
      <c r="E187" s="39" t="s">
        <v>602</v>
      </c>
    </row>
    <row r="188" spans="1:16" ht="12.75">
      <c r="A188" t="s">
        <v>49</v>
      </c>
      <c s="34" t="s">
        <v>807</v>
      </c>
      <c s="34" t="s">
        <v>1909</v>
      </c>
      <c s="35" t="s">
        <v>5</v>
      </c>
      <c s="6" t="s">
        <v>1910</v>
      </c>
      <c s="36" t="s">
        <v>1040</v>
      </c>
      <c s="37">
        <v>2.5</v>
      </c>
      <c s="36">
        <v>0</v>
      </c>
      <c s="36">
        <f>ROUND(G188*H188,6)</f>
      </c>
      <c r="L188" s="38">
        <v>0</v>
      </c>
      <c s="32">
        <f>ROUND(ROUND(L188,2)*ROUND(G188,3),2)</f>
      </c>
      <c s="36" t="s">
        <v>601</v>
      </c>
      <c>
        <f>(M188*21)/100</f>
      </c>
      <c t="s">
        <v>27</v>
      </c>
    </row>
    <row r="189" spans="1:5" ht="12.75">
      <c r="A189" s="35" t="s">
        <v>54</v>
      </c>
      <c r="E189" s="39" t="s">
        <v>5</v>
      </c>
    </row>
    <row r="190" spans="1:5" ht="12.75">
      <c r="A190" s="35" t="s">
        <v>55</v>
      </c>
      <c r="E190" s="40" t="s">
        <v>1911</v>
      </c>
    </row>
    <row r="191" spans="1:5" ht="12.75">
      <c r="A191" t="s">
        <v>57</v>
      </c>
      <c r="E191" s="39" t="s">
        <v>602</v>
      </c>
    </row>
    <row r="192" spans="1:16" ht="12.75">
      <c r="A192" t="s">
        <v>49</v>
      </c>
      <c s="34" t="s">
        <v>811</v>
      </c>
      <c s="34" t="s">
        <v>1912</v>
      </c>
      <c s="35" t="s">
        <v>5</v>
      </c>
      <c s="6" t="s">
        <v>1913</v>
      </c>
      <c s="36" t="s">
        <v>649</v>
      </c>
      <c s="37">
        <v>400</v>
      </c>
      <c s="36">
        <v>0</v>
      </c>
      <c s="36">
        <f>ROUND(G192*H192,6)</f>
      </c>
      <c r="L192" s="38">
        <v>0</v>
      </c>
      <c s="32">
        <f>ROUND(ROUND(L192,2)*ROUND(G192,3),2)</f>
      </c>
      <c s="36" t="s">
        <v>601</v>
      </c>
      <c>
        <f>(M192*21)/100</f>
      </c>
      <c t="s">
        <v>27</v>
      </c>
    </row>
    <row r="193" spans="1:5" ht="12.75">
      <c r="A193" s="35" t="s">
        <v>54</v>
      </c>
      <c r="E193" s="39" t="s">
        <v>5</v>
      </c>
    </row>
    <row r="194" spans="1:5" ht="12.75">
      <c r="A194" s="35" t="s">
        <v>55</v>
      </c>
      <c r="E194" s="40" t="s">
        <v>1914</v>
      </c>
    </row>
    <row r="195" spans="1:5" ht="12.75">
      <c r="A195" t="s">
        <v>57</v>
      </c>
      <c r="E195" s="39" t="s">
        <v>602</v>
      </c>
    </row>
    <row r="196" spans="1:13" ht="12.75">
      <c r="A196" t="s">
        <v>46</v>
      </c>
      <c r="C196" s="31" t="s">
        <v>831</v>
      </c>
      <c r="E196" s="33" t="s">
        <v>1915</v>
      </c>
      <c r="J196" s="32">
        <f>0</f>
      </c>
      <c s="32">
        <f>0</f>
      </c>
      <c s="32">
        <f>0+L197+L201+L205+L209+L213+L217+L221+L225+L229</f>
      </c>
      <c s="32">
        <f>0+M197+M201+M205+M209+M213+M217+M221+M225+M229</f>
      </c>
    </row>
    <row r="197" spans="1:16" ht="25.5">
      <c r="A197" t="s">
        <v>49</v>
      </c>
      <c s="34" t="s">
        <v>815</v>
      </c>
      <c s="34" t="s">
        <v>1784</v>
      </c>
      <c s="35" t="s">
        <v>5</v>
      </c>
      <c s="6" t="s">
        <v>1785</v>
      </c>
      <c s="36" t="s">
        <v>1040</v>
      </c>
      <c s="37">
        <v>10723.122</v>
      </c>
      <c s="36">
        <v>0</v>
      </c>
      <c s="36">
        <f>ROUND(G197*H197,6)</f>
      </c>
      <c r="L197" s="38">
        <v>0</v>
      </c>
      <c s="32">
        <f>ROUND(ROUND(L197,2)*ROUND(G197,3),2)</f>
      </c>
      <c s="36" t="s">
        <v>601</v>
      </c>
      <c>
        <f>(M197*21)/100</f>
      </c>
      <c t="s">
        <v>27</v>
      </c>
    </row>
    <row r="198" spans="1:5" ht="12.75">
      <c r="A198" s="35" t="s">
        <v>54</v>
      </c>
      <c r="E198" s="39" t="s">
        <v>5</v>
      </c>
    </row>
    <row r="199" spans="1:5" ht="25.5">
      <c r="A199" s="35" t="s">
        <v>55</v>
      </c>
      <c r="E199" s="40" t="s">
        <v>1916</v>
      </c>
    </row>
    <row r="200" spans="1:5" ht="12.75">
      <c r="A200" t="s">
        <v>57</v>
      </c>
      <c r="E200" s="39" t="s">
        <v>602</v>
      </c>
    </row>
    <row r="201" spans="1:16" ht="25.5">
      <c r="A201" t="s">
        <v>49</v>
      </c>
      <c s="34" t="s">
        <v>819</v>
      </c>
      <c s="34" t="s">
        <v>1787</v>
      </c>
      <c s="35" t="s">
        <v>5</v>
      </c>
      <c s="6" t="s">
        <v>1788</v>
      </c>
      <c s="36" t="s">
        <v>1040</v>
      </c>
      <c s="37">
        <v>3410.47</v>
      </c>
      <c s="36">
        <v>0</v>
      </c>
      <c s="36">
        <f>ROUND(G201*H201,6)</f>
      </c>
      <c r="L201" s="38">
        <v>0</v>
      </c>
      <c s="32">
        <f>ROUND(ROUND(L201,2)*ROUND(G201,3),2)</f>
      </c>
      <c s="36" t="s">
        <v>601</v>
      </c>
      <c>
        <f>(M201*21)/100</f>
      </c>
      <c t="s">
        <v>27</v>
      </c>
    </row>
    <row r="202" spans="1:5" ht="12.75">
      <c r="A202" s="35" t="s">
        <v>54</v>
      </c>
      <c r="E202" s="39" t="s">
        <v>5</v>
      </c>
    </row>
    <row r="203" spans="1:5" ht="12.75">
      <c r="A203" s="35" t="s">
        <v>55</v>
      </c>
      <c r="E203" s="40" t="s">
        <v>1917</v>
      </c>
    </row>
    <row r="204" spans="1:5" ht="12.75">
      <c r="A204" t="s">
        <v>57</v>
      </c>
      <c r="E204" s="39" t="s">
        <v>602</v>
      </c>
    </row>
    <row r="205" spans="1:16" ht="25.5">
      <c r="A205" t="s">
        <v>49</v>
      </c>
      <c s="34" t="s">
        <v>823</v>
      </c>
      <c s="34" t="s">
        <v>1918</v>
      </c>
      <c s="35" t="s">
        <v>5</v>
      </c>
      <c s="6" t="s">
        <v>1919</v>
      </c>
      <c s="36" t="s">
        <v>1040</v>
      </c>
      <c s="37">
        <v>238.68</v>
      </c>
      <c s="36">
        <v>0</v>
      </c>
      <c s="36">
        <f>ROUND(G205*H205,6)</f>
      </c>
      <c r="L205" s="38">
        <v>0</v>
      </c>
      <c s="32">
        <f>ROUND(ROUND(L205,2)*ROUND(G205,3),2)</f>
      </c>
      <c s="36" t="s">
        <v>601</v>
      </c>
      <c>
        <f>(M205*21)/100</f>
      </c>
      <c t="s">
        <v>27</v>
      </c>
    </row>
    <row r="206" spans="1:5" ht="12.75">
      <c r="A206" s="35" t="s">
        <v>54</v>
      </c>
      <c r="E206" s="39" t="s">
        <v>5</v>
      </c>
    </row>
    <row r="207" spans="1:5" ht="12.75">
      <c r="A207" s="35" t="s">
        <v>55</v>
      </c>
      <c r="E207" s="40" t="s">
        <v>1920</v>
      </c>
    </row>
    <row r="208" spans="1:5" ht="12.75">
      <c r="A208" t="s">
        <v>57</v>
      </c>
      <c r="E208" s="39" t="s">
        <v>602</v>
      </c>
    </row>
    <row r="209" spans="1:16" ht="25.5">
      <c r="A209" t="s">
        <v>49</v>
      </c>
      <c s="34" t="s">
        <v>827</v>
      </c>
      <c s="34" t="s">
        <v>1921</v>
      </c>
      <c s="35" t="s">
        <v>5</v>
      </c>
      <c s="6" t="s">
        <v>1922</v>
      </c>
      <c s="36" t="s">
        <v>1040</v>
      </c>
      <c s="37">
        <v>2902.5</v>
      </c>
      <c s="36">
        <v>0</v>
      </c>
      <c s="36">
        <f>ROUND(G209*H209,6)</f>
      </c>
      <c r="L209" s="38">
        <v>0</v>
      </c>
      <c s="32">
        <f>ROUND(ROUND(L209,2)*ROUND(G209,3),2)</f>
      </c>
      <c s="36" t="s">
        <v>601</v>
      </c>
      <c>
        <f>(M209*21)/100</f>
      </c>
      <c t="s">
        <v>27</v>
      </c>
    </row>
    <row r="210" spans="1:5" ht="12.75">
      <c r="A210" s="35" t="s">
        <v>54</v>
      </c>
      <c r="E210" s="39" t="s">
        <v>5</v>
      </c>
    </row>
    <row r="211" spans="1:5" ht="25.5">
      <c r="A211" s="35" t="s">
        <v>55</v>
      </c>
      <c r="E211" s="40" t="s">
        <v>1923</v>
      </c>
    </row>
    <row r="212" spans="1:5" ht="12.75">
      <c r="A212" t="s">
        <v>57</v>
      </c>
      <c r="E212" s="39" t="s">
        <v>602</v>
      </c>
    </row>
    <row r="213" spans="1:16" ht="25.5">
      <c r="A213" t="s">
        <v>49</v>
      </c>
      <c s="34" t="s">
        <v>831</v>
      </c>
      <c s="34" t="s">
        <v>1924</v>
      </c>
      <c s="35" t="s">
        <v>5</v>
      </c>
      <c s="6" t="s">
        <v>1925</v>
      </c>
      <c s="36" t="s">
        <v>1040</v>
      </c>
      <c s="37">
        <v>1211.5</v>
      </c>
      <c s="36">
        <v>0</v>
      </c>
      <c s="36">
        <f>ROUND(G213*H213,6)</f>
      </c>
      <c r="L213" s="38">
        <v>0</v>
      </c>
      <c s="32">
        <f>ROUND(ROUND(L213,2)*ROUND(G213,3),2)</f>
      </c>
      <c s="36" t="s">
        <v>601</v>
      </c>
      <c>
        <f>(M213*21)/100</f>
      </c>
      <c t="s">
        <v>27</v>
      </c>
    </row>
    <row r="214" spans="1:5" ht="12.75">
      <c r="A214" s="35" t="s">
        <v>54</v>
      </c>
      <c r="E214" s="39" t="s">
        <v>5</v>
      </c>
    </row>
    <row r="215" spans="1:5" ht="12.75">
      <c r="A215" s="35" t="s">
        <v>55</v>
      </c>
      <c r="E215" s="40" t="s">
        <v>1926</v>
      </c>
    </row>
    <row r="216" spans="1:5" ht="12.75">
      <c r="A216" t="s">
        <v>57</v>
      </c>
      <c r="E216" s="39" t="s">
        <v>602</v>
      </c>
    </row>
    <row r="217" spans="1:16" ht="25.5">
      <c r="A217" t="s">
        <v>49</v>
      </c>
      <c s="34" t="s">
        <v>834</v>
      </c>
      <c s="34" t="s">
        <v>1927</v>
      </c>
      <c s="35" t="s">
        <v>5</v>
      </c>
      <c s="6" t="s">
        <v>1928</v>
      </c>
      <c s="36" t="s">
        <v>1040</v>
      </c>
      <c s="37">
        <v>1387.158</v>
      </c>
      <c s="36">
        <v>0</v>
      </c>
      <c s="36">
        <f>ROUND(G217*H217,6)</f>
      </c>
      <c r="L217" s="38">
        <v>0</v>
      </c>
      <c s="32">
        <f>ROUND(ROUND(L217,2)*ROUND(G217,3),2)</f>
      </c>
      <c s="36" t="s">
        <v>601</v>
      </c>
      <c>
        <f>(M217*21)/100</f>
      </c>
      <c t="s">
        <v>27</v>
      </c>
    </row>
    <row r="218" spans="1:5" ht="12.75">
      <c r="A218" s="35" t="s">
        <v>54</v>
      </c>
      <c r="E218" s="39" t="s">
        <v>5</v>
      </c>
    </row>
    <row r="219" spans="1:5" ht="12.75">
      <c r="A219" s="35" t="s">
        <v>55</v>
      </c>
      <c r="E219" s="40" t="s">
        <v>1929</v>
      </c>
    </row>
    <row r="220" spans="1:5" ht="12.75">
      <c r="A220" t="s">
        <v>57</v>
      </c>
      <c r="E220" s="39" t="s">
        <v>602</v>
      </c>
    </row>
    <row r="221" spans="1:16" ht="25.5">
      <c r="A221" t="s">
        <v>49</v>
      </c>
      <c s="34" t="s">
        <v>837</v>
      </c>
      <c s="34" t="s">
        <v>1930</v>
      </c>
      <c s="35" t="s">
        <v>5</v>
      </c>
      <c s="6" t="s">
        <v>1931</v>
      </c>
      <c s="36" t="s">
        <v>649</v>
      </c>
      <c s="37">
        <v>6527.5</v>
      </c>
      <c s="36">
        <v>0</v>
      </c>
      <c s="36">
        <f>ROUND(G221*H221,6)</f>
      </c>
      <c r="L221" s="38">
        <v>0</v>
      </c>
      <c s="32">
        <f>ROUND(ROUND(L221,2)*ROUND(G221,3),2)</f>
      </c>
      <c s="36" t="s">
        <v>601</v>
      </c>
      <c>
        <f>(M221*21)/100</f>
      </c>
      <c t="s">
        <v>27</v>
      </c>
    </row>
    <row r="222" spans="1:5" ht="12.75">
      <c r="A222" s="35" t="s">
        <v>54</v>
      </c>
      <c r="E222" s="39" t="s">
        <v>5</v>
      </c>
    </row>
    <row r="223" spans="1:5" ht="12.75">
      <c r="A223" s="35" t="s">
        <v>55</v>
      </c>
      <c r="E223" s="40" t="s">
        <v>1932</v>
      </c>
    </row>
    <row r="224" spans="1:5" ht="12.75">
      <c r="A224" t="s">
        <v>57</v>
      </c>
      <c r="E224" s="39" t="s">
        <v>602</v>
      </c>
    </row>
    <row r="225" spans="1:16" ht="25.5">
      <c r="A225" t="s">
        <v>49</v>
      </c>
      <c s="34" t="s">
        <v>840</v>
      </c>
      <c s="34" t="s">
        <v>1918</v>
      </c>
      <c s="35" t="s">
        <v>47</v>
      </c>
      <c s="6" t="s">
        <v>1919</v>
      </c>
      <c s="36" t="s">
        <v>1040</v>
      </c>
      <c s="37">
        <v>375</v>
      </c>
      <c s="36">
        <v>0</v>
      </c>
      <c s="36">
        <f>ROUND(G225*H225,6)</f>
      </c>
      <c r="L225" s="38">
        <v>0</v>
      </c>
      <c s="32">
        <f>ROUND(ROUND(L225,2)*ROUND(G225,3),2)</f>
      </c>
      <c s="36" t="s">
        <v>601</v>
      </c>
      <c>
        <f>(M225*21)/100</f>
      </c>
      <c t="s">
        <v>27</v>
      </c>
    </row>
    <row r="226" spans="1:5" ht="12.75">
      <c r="A226" s="35" t="s">
        <v>54</v>
      </c>
      <c r="E226" s="39" t="s">
        <v>5</v>
      </c>
    </row>
    <row r="227" spans="1:5" ht="12.75">
      <c r="A227" s="35" t="s">
        <v>55</v>
      </c>
      <c r="E227" s="40" t="s">
        <v>1933</v>
      </c>
    </row>
    <row r="228" spans="1:5" ht="12.75">
      <c r="A228" t="s">
        <v>57</v>
      </c>
      <c r="E228" s="39" t="s">
        <v>602</v>
      </c>
    </row>
    <row r="229" spans="1:16" ht="25.5">
      <c r="A229" t="s">
        <v>49</v>
      </c>
      <c s="34" t="s">
        <v>843</v>
      </c>
      <c s="34" t="s">
        <v>1934</v>
      </c>
      <c s="35" t="s">
        <v>5</v>
      </c>
      <c s="6" t="s">
        <v>1935</v>
      </c>
      <c s="36" t="s">
        <v>1040</v>
      </c>
      <c s="37">
        <v>90</v>
      </c>
      <c s="36">
        <v>0</v>
      </c>
      <c s="36">
        <f>ROUND(G229*H229,6)</f>
      </c>
      <c r="L229" s="38">
        <v>0</v>
      </c>
      <c s="32">
        <f>ROUND(ROUND(L229,2)*ROUND(G229,3),2)</f>
      </c>
      <c s="36" t="s">
        <v>601</v>
      </c>
      <c>
        <f>(M229*21)/100</f>
      </c>
      <c t="s">
        <v>27</v>
      </c>
    </row>
    <row r="230" spans="1:5" ht="12.75">
      <c r="A230" s="35" t="s">
        <v>54</v>
      </c>
      <c r="E230" s="39" t="s">
        <v>5</v>
      </c>
    </row>
    <row r="231" spans="1:5" ht="12.75">
      <c r="A231" s="35" t="s">
        <v>55</v>
      </c>
      <c r="E231" s="40" t="s">
        <v>1936</v>
      </c>
    </row>
    <row r="232" spans="1:5" ht="12.75">
      <c r="A232" t="s">
        <v>57</v>
      </c>
      <c r="E232" s="39" t="s">
        <v>602</v>
      </c>
    </row>
    <row r="233" spans="1:13" ht="12.75">
      <c r="A233" t="s">
        <v>46</v>
      </c>
      <c r="C233" s="31" t="s">
        <v>1937</v>
      </c>
      <c r="E233" s="33" t="s">
        <v>1938</v>
      </c>
      <c r="J233" s="32">
        <f>0</f>
      </c>
      <c s="32">
        <f>0</f>
      </c>
      <c s="32">
        <f>0+L234</f>
      </c>
      <c s="32">
        <f>0+M234</f>
      </c>
    </row>
    <row r="234" spans="1:16" ht="25.5">
      <c r="A234" t="s">
        <v>49</v>
      </c>
      <c s="34" t="s">
        <v>847</v>
      </c>
      <c s="34" t="s">
        <v>1939</v>
      </c>
      <c s="35" t="s">
        <v>5</v>
      </c>
      <c s="6" t="s">
        <v>1940</v>
      </c>
      <c s="36" t="s">
        <v>649</v>
      </c>
      <c s="37">
        <v>45.049</v>
      </c>
      <c s="36">
        <v>0</v>
      </c>
      <c s="36">
        <f>ROUND(G234*H234,6)</f>
      </c>
      <c r="L234" s="38">
        <v>0</v>
      </c>
      <c s="32">
        <f>ROUND(ROUND(L234,2)*ROUND(G234,3),2)</f>
      </c>
      <c s="36" t="s">
        <v>601</v>
      </c>
      <c>
        <f>(M234*21)/100</f>
      </c>
      <c t="s">
        <v>27</v>
      </c>
    </row>
    <row r="235" spans="1:5" ht="12.75">
      <c r="A235" s="35" t="s">
        <v>54</v>
      </c>
      <c r="E235" s="39" t="s">
        <v>5</v>
      </c>
    </row>
    <row r="236" spans="1:5" ht="12.75">
      <c r="A236" s="35" t="s">
        <v>55</v>
      </c>
      <c r="E236" s="40" t="s">
        <v>1941</v>
      </c>
    </row>
    <row r="237" spans="1:5" ht="12.75">
      <c r="A237" t="s">
        <v>57</v>
      </c>
      <c r="E237" s="39" t="s">
        <v>602</v>
      </c>
    </row>
    <row r="238" spans="1:13" ht="12.75">
      <c r="A238" t="s">
        <v>46</v>
      </c>
      <c r="C238" s="31" t="s">
        <v>930</v>
      </c>
      <c r="E238" s="33" t="s">
        <v>1942</v>
      </c>
      <c r="J238" s="32">
        <f>0</f>
      </c>
      <c s="32">
        <f>0</f>
      </c>
      <c s="32">
        <f>0+L239+L243+L247+L251+L255</f>
      </c>
      <c s="32">
        <f>0+M239+M243+M247+M251+M255</f>
      </c>
    </row>
    <row r="239" spans="1:16" ht="12.75">
      <c r="A239" t="s">
        <v>49</v>
      </c>
      <c s="34" t="s">
        <v>851</v>
      </c>
      <c s="34" t="s">
        <v>1943</v>
      </c>
      <c s="35" t="s">
        <v>5</v>
      </c>
      <c s="6" t="s">
        <v>1944</v>
      </c>
      <c s="36" t="s">
        <v>644</v>
      </c>
      <c s="37">
        <v>91</v>
      </c>
      <c s="36">
        <v>0</v>
      </c>
      <c s="36">
        <f>ROUND(G239*H239,6)</f>
      </c>
      <c r="L239" s="38">
        <v>0</v>
      </c>
      <c s="32">
        <f>ROUND(ROUND(L239,2)*ROUND(G239,3),2)</f>
      </c>
      <c s="36" t="s">
        <v>601</v>
      </c>
      <c>
        <f>(M239*21)/100</f>
      </c>
      <c t="s">
        <v>27</v>
      </c>
    </row>
    <row r="240" spans="1:5" ht="12.75">
      <c r="A240" s="35" t="s">
        <v>54</v>
      </c>
      <c r="E240" s="39" t="s">
        <v>5</v>
      </c>
    </row>
    <row r="241" spans="1:5" ht="12.75">
      <c r="A241" s="35" t="s">
        <v>55</v>
      </c>
      <c r="E241" s="40" t="s">
        <v>1945</v>
      </c>
    </row>
    <row r="242" spans="1:5" ht="12.75">
      <c r="A242" t="s">
        <v>57</v>
      </c>
      <c r="E242" s="39" t="s">
        <v>602</v>
      </c>
    </row>
    <row r="243" spans="1:16" ht="12.75">
      <c r="A243" t="s">
        <v>49</v>
      </c>
      <c s="34" t="s">
        <v>855</v>
      </c>
      <c s="34" t="s">
        <v>1946</v>
      </c>
      <c s="35" t="s">
        <v>5</v>
      </c>
      <c s="6" t="s">
        <v>1947</v>
      </c>
      <c s="36" t="s">
        <v>644</v>
      </c>
      <c s="37">
        <v>50</v>
      </c>
      <c s="36">
        <v>0</v>
      </c>
      <c s="36">
        <f>ROUND(G243*H243,6)</f>
      </c>
      <c r="L243" s="38">
        <v>0</v>
      </c>
      <c s="32">
        <f>ROUND(ROUND(L243,2)*ROUND(G243,3),2)</f>
      </c>
      <c s="36" t="s">
        <v>601</v>
      </c>
      <c>
        <f>(M243*21)/100</f>
      </c>
      <c t="s">
        <v>27</v>
      </c>
    </row>
    <row r="244" spans="1:5" ht="12.75">
      <c r="A244" s="35" t="s">
        <v>54</v>
      </c>
      <c r="E244" s="39" t="s">
        <v>5</v>
      </c>
    </row>
    <row r="245" spans="1:5" ht="12.75">
      <c r="A245" s="35" t="s">
        <v>55</v>
      </c>
      <c r="E245" s="40" t="s">
        <v>1948</v>
      </c>
    </row>
    <row r="246" spans="1:5" ht="12.75">
      <c r="A246" t="s">
        <v>57</v>
      </c>
      <c r="E246" s="39" t="s">
        <v>602</v>
      </c>
    </row>
    <row r="247" spans="1:16" ht="12.75">
      <c r="A247" t="s">
        <v>49</v>
      </c>
      <c s="34" t="s">
        <v>859</v>
      </c>
      <c s="34" t="s">
        <v>1949</v>
      </c>
      <c s="35" t="s">
        <v>5</v>
      </c>
      <c s="6" t="s">
        <v>1950</v>
      </c>
      <c s="36" t="s">
        <v>446</v>
      </c>
      <c s="37">
        <v>9</v>
      </c>
      <c s="36">
        <v>0</v>
      </c>
      <c s="36">
        <f>ROUND(G247*H247,6)</f>
      </c>
      <c r="L247" s="38">
        <v>0</v>
      </c>
      <c s="32">
        <f>ROUND(ROUND(L247,2)*ROUND(G247,3),2)</f>
      </c>
      <c s="36" t="s">
        <v>601</v>
      </c>
      <c>
        <f>(M247*21)/100</f>
      </c>
      <c t="s">
        <v>27</v>
      </c>
    </row>
    <row r="248" spans="1:5" ht="12.75">
      <c r="A248" s="35" t="s">
        <v>54</v>
      </c>
      <c r="E248" s="39" t="s">
        <v>5</v>
      </c>
    </row>
    <row r="249" spans="1:5" ht="12.75">
      <c r="A249" s="35" t="s">
        <v>55</v>
      </c>
      <c r="E249" s="40" t="s">
        <v>1951</v>
      </c>
    </row>
    <row r="250" spans="1:5" ht="12.75">
      <c r="A250" t="s">
        <v>57</v>
      </c>
      <c r="E250" s="39" t="s">
        <v>602</v>
      </c>
    </row>
    <row r="251" spans="1:16" ht="12.75">
      <c r="A251" t="s">
        <v>49</v>
      </c>
      <c s="34" t="s">
        <v>862</v>
      </c>
      <c s="34" t="s">
        <v>1791</v>
      </c>
      <c s="35" t="s">
        <v>5</v>
      </c>
      <c s="6" t="s">
        <v>1792</v>
      </c>
      <c s="36" t="s">
        <v>446</v>
      </c>
      <c s="37">
        <v>14</v>
      </c>
      <c s="36">
        <v>0</v>
      </c>
      <c s="36">
        <f>ROUND(G251*H251,6)</f>
      </c>
      <c r="L251" s="38">
        <v>0</v>
      </c>
      <c s="32">
        <f>ROUND(ROUND(L251,2)*ROUND(G251,3),2)</f>
      </c>
      <c s="36" t="s">
        <v>601</v>
      </c>
      <c>
        <f>(M251*21)/100</f>
      </c>
      <c t="s">
        <v>27</v>
      </c>
    </row>
    <row r="252" spans="1:5" ht="12.75">
      <c r="A252" s="35" t="s">
        <v>54</v>
      </c>
      <c r="E252" s="39" t="s">
        <v>5</v>
      </c>
    </row>
    <row r="253" spans="1:5" ht="25.5">
      <c r="A253" s="35" t="s">
        <v>55</v>
      </c>
      <c r="E253" s="40" t="s">
        <v>1952</v>
      </c>
    </row>
    <row r="254" spans="1:5" ht="12.75">
      <c r="A254" t="s">
        <v>57</v>
      </c>
      <c r="E254" s="39" t="s">
        <v>602</v>
      </c>
    </row>
    <row r="255" spans="1:16" ht="12.75">
      <c r="A255" t="s">
        <v>49</v>
      </c>
      <c s="34" t="s">
        <v>865</v>
      </c>
      <c s="34" t="s">
        <v>1953</v>
      </c>
      <c s="35" t="s">
        <v>5</v>
      </c>
      <c s="6" t="s">
        <v>1954</v>
      </c>
      <c s="36" t="s">
        <v>1040</v>
      </c>
      <c s="37">
        <v>17.185</v>
      </c>
      <c s="36">
        <v>0</v>
      </c>
      <c s="36">
        <f>ROUND(G255*H255,6)</f>
      </c>
      <c r="L255" s="38">
        <v>0</v>
      </c>
      <c s="32">
        <f>ROUND(ROUND(L255,2)*ROUND(G255,3),2)</f>
      </c>
      <c s="36" t="s">
        <v>601</v>
      </c>
      <c>
        <f>(M255*21)/100</f>
      </c>
      <c t="s">
        <v>27</v>
      </c>
    </row>
    <row r="256" spans="1:5" ht="12.75">
      <c r="A256" s="35" t="s">
        <v>54</v>
      </c>
      <c r="E256" s="39" t="s">
        <v>5</v>
      </c>
    </row>
    <row r="257" spans="1:5" ht="12.75">
      <c r="A257" s="35" t="s">
        <v>55</v>
      </c>
      <c r="E257" s="40" t="s">
        <v>1955</v>
      </c>
    </row>
    <row r="258" spans="1:5" ht="12.75">
      <c r="A258" t="s">
        <v>57</v>
      </c>
      <c r="E258" s="39" t="s">
        <v>602</v>
      </c>
    </row>
    <row r="259" spans="1:13" ht="12.75">
      <c r="A259" t="s">
        <v>46</v>
      </c>
      <c r="C259" s="31" t="s">
        <v>1426</v>
      </c>
      <c r="E259" s="33" t="s">
        <v>1956</v>
      </c>
      <c r="J259" s="32">
        <f>0</f>
      </c>
      <c s="32">
        <f>0</f>
      </c>
      <c s="32">
        <f>0+L260</f>
      </c>
      <c s="32">
        <f>0+M260</f>
      </c>
    </row>
    <row r="260" spans="1:16" ht="12.75">
      <c r="A260" t="s">
        <v>49</v>
      </c>
      <c s="34" t="s">
        <v>868</v>
      </c>
      <c s="34" t="s">
        <v>1957</v>
      </c>
      <c s="35" t="s">
        <v>5</v>
      </c>
      <c s="6" t="s">
        <v>1958</v>
      </c>
      <c s="36" t="s">
        <v>644</v>
      </c>
      <c s="37">
        <v>64</v>
      </c>
      <c s="36">
        <v>0</v>
      </c>
      <c s="36">
        <f>ROUND(G260*H260,6)</f>
      </c>
      <c r="L260" s="38">
        <v>0</v>
      </c>
      <c s="32">
        <f>ROUND(ROUND(L260,2)*ROUND(G260,3),2)</f>
      </c>
      <c s="36" t="s">
        <v>601</v>
      </c>
      <c>
        <f>(M260*21)/100</f>
      </c>
      <c t="s">
        <v>27</v>
      </c>
    </row>
    <row r="261" spans="1:5" ht="12.75">
      <c r="A261" s="35" t="s">
        <v>54</v>
      </c>
      <c r="E261" s="39" t="s">
        <v>5</v>
      </c>
    </row>
    <row r="262" spans="1:5" ht="12.75">
      <c r="A262" s="35" t="s">
        <v>55</v>
      </c>
      <c r="E262" s="40" t="s">
        <v>1959</v>
      </c>
    </row>
    <row r="263" spans="1:5" ht="12.75">
      <c r="A263" t="s">
        <v>57</v>
      </c>
      <c r="E263" s="39" t="s">
        <v>602</v>
      </c>
    </row>
    <row r="264" spans="1:13" ht="12.75">
      <c r="A264" t="s">
        <v>46</v>
      </c>
      <c r="C264" s="31" t="s">
        <v>1431</v>
      </c>
      <c r="E264" s="33" t="s">
        <v>1960</v>
      </c>
      <c r="J264" s="32">
        <f>0</f>
      </c>
      <c s="32">
        <f>0</f>
      </c>
      <c s="32">
        <f>0+L265+L269</f>
      </c>
      <c s="32">
        <f>0+M265+M269</f>
      </c>
    </row>
    <row r="265" spans="1:16" ht="12.75">
      <c r="A265" t="s">
        <v>49</v>
      </c>
      <c s="34" t="s">
        <v>871</v>
      </c>
      <c s="34" t="s">
        <v>1961</v>
      </c>
      <c s="35" t="s">
        <v>5</v>
      </c>
      <c s="6" t="s">
        <v>1962</v>
      </c>
      <c s="36" t="s">
        <v>644</v>
      </c>
      <c s="37">
        <v>62</v>
      </c>
      <c s="36">
        <v>0</v>
      </c>
      <c s="36">
        <f>ROUND(G265*H265,6)</f>
      </c>
      <c r="L265" s="38">
        <v>0</v>
      </c>
      <c s="32">
        <f>ROUND(ROUND(L265,2)*ROUND(G265,3),2)</f>
      </c>
      <c s="36" t="s">
        <v>601</v>
      </c>
      <c>
        <f>(M265*21)/100</f>
      </c>
      <c t="s">
        <v>27</v>
      </c>
    </row>
    <row r="266" spans="1:5" ht="12.75">
      <c r="A266" s="35" t="s">
        <v>54</v>
      </c>
      <c r="E266" s="39" t="s">
        <v>5</v>
      </c>
    </row>
    <row r="267" spans="1:5" ht="12.75">
      <c r="A267" s="35" t="s">
        <v>55</v>
      </c>
      <c r="E267" s="40" t="s">
        <v>1963</v>
      </c>
    </row>
    <row r="268" spans="1:5" ht="12.75">
      <c r="A268" t="s">
        <v>57</v>
      </c>
      <c r="E268" s="39" t="s">
        <v>602</v>
      </c>
    </row>
    <row r="269" spans="1:16" ht="12.75">
      <c r="A269" t="s">
        <v>49</v>
      </c>
      <c s="34" t="s">
        <v>874</v>
      </c>
      <c s="34" t="s">
        <v>1964</v>
      </c>
      <c s="35" t="s">
        <v>5</v>
      </c>
      <c s="6" t="s">
        <v>1965</v>
      </c>
      <c s="36" t="s">
        <v>644</v>
      </c>
      <c s="37">
        <v>230</v>
      </c>
      <c s="36">
        <v>0</v>
      </c>
      <c s="36">
        <f>ROUND(G269*H269,6)</f>
      </c>
      <c r="L269" s="38">
        <v>0</v>
      </c>
      <c s="32">
        <f>ROUND(ROUND(L269,2)*ROUND(G269,3),2)</f>
      </c>
      <c s="36" t="s">
        <v>601</v>
      </c>
      <c>
        <f>(M269*21)/100</f>
      </c>
      <c t="s">
        <v>27</v>
      </c>
    </row>
    <row r="270" spans="1:5" ht="12.75">
      <c r="A270" s="35" t="s">
        <v>54</v>
      </c>
      <c r="E270" s="39" t="s">
        <v>5</v>
      </c>
    </row>
    <row r="271" spans="1:5" ht="12.75">
      <c r="A271" s="35" t="s">
        <v>55</v>
      </c>
      <c r="E271" s="40" t="s">
        <v>1966</v>
      </c>
    </row>
    <row r="272" spans="1:5" ht="12.75">
      <c r="A272" t="s">
        <v>57</v>
      </c>
      <c r="E272" s="39" t="s">
        <v>602</v>
      </c>
    </row>
    <row r="273" spans="1:13" ht="12.75">
      <c r="A273" t="s">
        <v>46</v>
      </c>
      <c r="C273" s="31" t="s">
        <v>1130</v>
      </c>
      <c r="E273" s="33" t="s">
        <v>1363</v>
      </c>
      <c r="J273" s="32">
        <f>0</f>
      </c>
      <c s="32">
        <f>0</f>
      </c>
      <c s="32">
        <f>0+L274+L278</f>
      </c>
      <c s="32">
        <f>0+M274+M278</f>
      </c>
    </row>
    <row r="274" spans="1:16" ht="12.75">
      <c r="A274" t="s">
        <v>49</v>
      </c>
      <c s="34" t="s">
        <v>877</v>
      </c>
      <c s="34" t="s">
        <v>1967</v>
      </c>
      <c s="35" t="s">
        <v>5</v>
      </c>
      <c s="6" t="s">
        <v>1968</v>
      </c>
      <c s="36" t="s">
        <v>1040</v>
      </c>
      <c s="37">
        <v>20</v>
      </c>
      <c s="36">
        <v>0</v>
      </c>
      <c s="36">
        <f>ROUND(G274*H274,6)</f>
      </c>
      <c r="L274" s="38">
        <v>0</v>
      </c>
      <c s="32">
        <f>ROUND(ROUND(L274,2)*ROUND(G274,3),2)</f>
      </c>
      <c s="36" t="s">
        <v>601</v>
      </c>
      <c>
        <f>(M274*21)/100</f>
      </c>
      <c t="s">
        <v>27</v>
      </c>
    </row>
    <row r="275" spans="1:5" ht="12.75">
      <c r="A275" s="35" t="s">
        <v>54</v>
      </c>
      <c r="E275" s="39" t="s">
        <v>5</v>
      </c>
    </row>
    <row r="276" spans="1:5" ht="38.25">
      <c r="A276" s="35" t="s">
        <v>55</v>
      </c>
      <c r="E276" s="40" t="s">
        <v>1969</v>
      </c>
    </row>
    <row r="277" spans="1:5" ht="12.75">
      <c r="A277" t="s">
        <v>57</v>
      </c>
      <c r="E277" s="39" t="s">
        <v>602</v>
      </c>
    </row>
    <row r="278" spans="1:16" ht="12.75">
      <c r="A278" t="s">
        <v>49</v>
      </c>
      <c s="34" t="s">
        <v>881</v>
      </c>
      <c s="34" t="s">
        <v>1970</v>
      </c>
      <c s="35" t="s">
        <v>5</v>
      </c>
      <c s="6" t="s">
        <v>1971</v>
      </c>
      <c s="36" t="s">
        <v>1040</v>
      </c>
      <c s="37">
        <v>20</v>
      </c>
      <c s="36">
        <v>0</v>
      </c>
      <c s="36">
        <f>ROUND(G278*H278,6)</f>
      </c>
      <c r="L278" s="38">
        <v>0</v>
      </c>
      <c s="32">
        <f>ROUND(ROUND(L278,2)*ROUND(G278,3),2)</f>
      </c>
      <c s="36" t="s">
        <v>601</v>
      </c>
      <c>
        <f>(M278*21)/100</f>
      </c>
      <c t="s">
        <v>27</v>
      </c>
    </row>
    <row r="279" spans="1:5" ht="12.75">
      <c r="A279" s="35" t="s">
        <v>54</v>
      </c>
      <c r="E279" s="39" t="s">
        <v>5</v>
      </c>
    </row>
    <row r="280" spans="1:5" ht="25.5">
      <c r="A280" s="35" t="s">
        <v>55</v>
      </c>
      <c r="E280" s="40" t="s">
        <v>1972</v>
      </c>
    </row>
    <row r="281" spans="1:5" ht="12.75">
      <c r="A281" t="s">
        <v>57</v>
      </c>
      <c r="E281" s="39" t="s">
        <v>602</v>
      </c>
    </row>
    <row r="282" spans="1:13" ht="12.75">
      <c r="A282" t="s">
        <v>46</v>
      </c>
      <c r="C282" s="31" t="s">
        <v>1729</v>
      </c>
      <c r="E282" s="33" t="s">
        <v>1973</v>
      </c>
      <c r="J282" s="32">
        <f>0</f>
      </c>
      <c s="32">
        <f>0</f>
      </c>
      <c s="32">
        <f>0+L283</f>
      </c>
      <c s="32">
        <f>0+M283</f>
      </c>
    </row>
    <row r="283" spans="1:16" ht="12.75">
      <c r="A283" t="s">
        <v>49</v>
      </c>
      <c s="34" t="s">
        <v>884</v>
      </c>
      <c s="34" t="s">
        <v>1974</v>
      </c>
      <c s="35" t="s">
        <v>5</v>
      </c>
      <c s="6" t="s">
        <v>1975</v>
      </c>
      <c s="36" t="s">
        <v>636</v>
      </c>
      <c s="37">
        <v>1</v>
      </c>
      <c s="36">
        <v>0</v>
      </c>
      <c s="36">
        <f>ROUND(G283*H283,6)</f>
      </c>
      <c r="L283" s="38">
        <v>0</v>
      </c>
      <c s="32">
        <f>ROUND(ROUND(L283,2)*ROUND(G283,3),2)</f>
      </c>
      <c s="36" t="s">
        <v>1322</v>
      </c>
      <c>
        <f>(M283*21)/100</f>
      </c>
      <c t="s">
        <v>27</v>
      </c>
    </row>
    <row r="284" spans="1:5" ht="12.75">
      <c r="A284" s="35" t="s">
        <v>54</v>
      </c>
      <c r="E284" s="39" t="s">
        <v>5</v>
      </c>
    </row>
    <row r="285" spans="1:5" ht="25.5">
      <c r="A285" s="35" t="s">
        <v>55</v>
      </c>
      <c r="E285" s="40" t="s">
        <v>1976</v>
      </c>
    </row>
    <row r="286" spans="1:5" ht="63.75">
      <c r="A286" t="s">
        <v>57</v>
      </c>
      <c r="E286" s="39" t="s">
        <v>1977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1734</v>
      </c>
      <c s="41">
        <f>Rekapitulace!C63</f>
      </c>
      <c s="20" t="s">
        <v>0</v>
      </c>
      <c t="s">
        <v>23</v>
      </c>
      <c t="s">
        <v>27</v>
      </c>
    </row>
    <row r="4" spans="1:16" ht="32" customHeight="1">
      <c r="A4" s="24" t="s">
        <v>20</v>
      </c>
      <c s="25" t="s">
        <v>28</v>
      </c>
      <c s="27" t="s">
        <v>1734</v>
      </c>
      <c r="E4" s="26" t="s">
        <v>1735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1980</v>
      </c>
      <c r="E8" s="30" t="s">
        <v>1979</v>
      </c>
      <c r="J8" s="29">
        <f>0+J9+J14+J19+J24+J33+J38</f>
      </c>
      <c s="29">
        <f>0+K9+K14+K19+K24+K33+K38</f>
      </c>
      <c s="29">
        <f>0+L9+L14+L19+L24+L33+L38</f>
      </c>
      <c s="29">
        <f>0+M9+M14+M19+M24+M33+M38</f>
      </c>
    </row>
    <row r="9" spans="1:13" ht="12.75">
      <c r="A9" t="s">
        <v>46</v>
      </c>
      <c r="C9" s="31" t="s">
        <v>595</v>
      </c>
      <c r="E9" s="33" t="s">
        <v>1167</v>
      </c>
      <c r="J9" s="32">
        <f>0</f>
      </c>
      <c s="32">
        <f>0</f>
      </c>
      <c s="32">
        <f>0+L10</f>
      </c>
      <c s="32">
        <f>0+M10</f>
      </c>
    </row>
    <row r="10" spans="1:16" ht="25.5">
      <c r="A10" t="s">
        <v>49</v>
      </c>
      <c s="34" t="s">
        <v>47</v>
      </c>
      <c s="34" t="s">
        <v>1058</v>
      </c>
      <c s="35" t="s">
        <v>5</v>
      </c>
      <c s="6" t="s">
        <v>1800</v>
      </c>
      <c s="36" t="s">
        <v>600</v>
      </c>
      <c s="37">
        <v>52.02</v>
      </c>
      <c s="36">
        <v>0</v>
      </c>
      <c s="36">
        <f>ROUND(G10*H10,6)</f>
      </c>
      <c r="L10" s="38">
        <v>0</v>
      </c>
      <c s="32">
        <f>ROUND(ROUND(L10,2)*ROUND(G10,3),2)</f>
      </c>
      <c s="36" t="s">
        <v>601</v>
      </c>
      <c>
        <f>(M10*21)/100</f>
      </c>
      <c t="s">
        <v>27</v>
      </c>
    </row>
    <row r="11" spans="1:5" ht="12.75">
      <c r="A11" s="35" t="s">
        <v>54</v>
      </c>
      <c r="E11" s="39" t="s">
        <v>5</v>
      </c>
    </row>
    <row r="12" spans="1:5" ht="38.25">
      <c r="A12" s="35" t="s">
        <v>55</v>
      </c>
      <c r="E12" s="40" t="s">
        <v>1981</v>
      </c>
    </row>
    <row r="13" spans="1:5" ht="12.75">
      <c r="A13" t="s">
        <v>57</v>
      </c>
      <c r="E13" s="39" t="s">
        <v>602</v>
      </c>
    </row>
    <row r="14" spans="1:13" ht="12.75">
      <c r="A14" t="s">
        <v>46</v>
      </c>
      <c r="C14" s="31" t="s">
        <v>114</v>
      </c>
      <c r="E14" s="33" t="s">
        <v>1808</v>
      </c>
      <c r="J14" s="32">
        <f>0</f>
      </c>
      <c s="32">
        <f>0</f>
      </c>
      <c s="32">
        <f>0+L15</f>
      </c>
      <c s="32">
        <f>0+M15</f>
      </c>
    </row>
    <row r="15" spans="1:16" ht="12.75">
      <c r="A15" t="s">
        <v>49</v>
      </c>
      <c s="34" t="s">
        <v>27</v>
      </c>
      <c s="34" t="s">
        <v>1815</v>
      </c>
      <c s="35" t="s">
        <v>5</v>
      </c>
      <c s="6" t="s">
        <v>1816</v>
      </c>
      <c s="36" t="s">
        <v>1040</v>
      </c>
      <c s="37">
        <v>28.9</v>
      </c>
      <c s="36">
        <v>0</v>
      </c>
      <c s="36">
        <f>ROUND(G15*H15,6)</f>
      </c>
      <c r="L15" s="38">
        <v>0</v>
      </c>
      <c s="32">
        <f>ROUND(ROUND(L15,2)*ROUND(G15,3),2)</f>
      </c>
      <c s="36" t="s">
        <v>601</v>
      </c>
      <c>
        <f>(M15*21)/100</f>
      </c>
      <c t="s">
        <v>27</v>
      </c>
    </row>
    <row r="16" spans="1:5" ht="12.75">
      <c r="A16" s="35" t="s">
        <v>54</v>
      </c>
      <c r="E16" s="39" t="s">
        <v>5</v>
      </c>
    </row>
    <row r="17" spans="1:5" ht="25.5">
      <c r="A17" s="35" t="s">
        <v>55</v>
      </c>
      <c r="E17" s="40" t="s">
        <v>1982</v>
      </c>
    </row>
    <row r="18" spans="1:5" ht="12.75">
      <c r="A18" t="s">
        <v>57</v>
      </c>
      <c r="E18" s="39" t="s">
        <v>602</v>
      </c>
    </row>
    <row r="19" spans="1:13" ht="12.75">
      <c r="A19" t="s">
        <v>46</v>
      </c>
      <c r="C19" s="31" t="s">
        <v>135</v>
      </c>
      <c r="E19" s="33" t="s">
        <v>1855</v>
      </c>
      <c r="J19" s="32">
        <f>0</f>
      </c>
      <c s="32">
        <f>0</f>
      </c>
      <c s="32">
        <f>0+L20</f>
      </c>
      <c s="32">
        <f>0+M20</f>
      </c>
    </row>
    <row r="20" spans="1:16" ht="12.75">
      <c r="A20" t="s">
        <v>49</v>
      </c>
      <c s="34" t="s">
        <v>26</v>
      </c>
      <c s="34" t="s">
        <v>1762</v>
      </c>
      <c s="35" t="s">
        <v>5</v>
      </c>
      <c s="6" t="s">
        <v>1763</v>
      </c>
      <c s="36" t="s">
        <v>649</v>
      </c>
      <c s="37">
        <v>148</v>
      </c>
      <c s="36">
        <v>0</v>
      </c>
      <c s="36">
        <f>ROUND(G20*H20,6)</f>
      </c>
      <c r="L20" s="38">
        <v>0</v>
      </c>
      <c s="32">
        <f>ROUND(ROUND(L20,2)*ROUND(G20,3),2)</f>
      </c>
      <c s="36" t="s">
        <v>601</v>
      </c>
      <c>
        <f>(M20*21)/100</f>
      </c>
      <c t="s">
        <v>27</v>
      </c>
    </row>
    <row r="21" spans="1:5" ht="12.75">
      <c r="A21" s="35" t="s">
        <v>54</v>
      </c>
      <c r="E21" s="39" t="s">
        <v>5</v>
      </c>
    </row>
    <row r="22" spans="1:5" ht="12.75">
      <c r="A22" s="35" t="s">
        <v>55</v>
      </c>
      <c r="E22" s="40" t="s">
        <v>1983</v>
      </c>
    </row>
    <row r="23" spans="1:5" ht="12.75">
      <c r="A23" t="s">
        <v>57</v>
      </c>
      <c r="E23" s="39" t="s">
        <v>602</v>
      </c>
    </row>
    <row r="24" spans="1:13" ht="12.75">
      <c r="A24" t="s">
        <v>46</v>
      </c>
      <c r="C24" s="31" t="s">
        <v>27</v>
      </c>
      <c r="E24" s="33" t="s">
        <v>1774</v>
      </c>
      <c r="J24" s="32">
        <f>0</f>
      </c>
      <c s="32">
        <f>0</f>
      </c>
      <c s="32">
        <f>0+L25+L29</f>
      </c>
      <c s="32">
        <f>0+M25+M29</f>
      </c>
    </row>
    <row r="25" spans="1:16" ht="12.75">
      <c r="A25" t="s">
        <v>49</v>
      </c>
      <c s="34" t="s">
        <v>64</v>
      </c>
      <c s="34" t="s">
        <v>1880</v>
      </c>
      <c s="35" t="s">
        <v>5</v>
      </c>
      <c s="6" t="s">
        <v>1881</v>
      </c>
      <c s="36" t="s">
        <v>649</v>
      </c>
      <c s="37">
        <v>74.88</v>
      </c>
      <c s="36">
        <v>0</v>
      </c>
      <c s="36">
        <f>ROUND(G25*H25,6)</f>
      </c>
      <c r="L25" s="38">
        <v>0</v>
      </c>
      <c s="32">
        <f>ROUND(ROUND(L25,2)*ROUND(G25,3),2)</f>
      </c>
      <c s="36" t="s">
        <v>601</v>
      </c>
      <c>
        <f>(M25*21)/100</f>
      </c>
      <c t="s">
        <v>27</v>
      </c>
    </row>
    <row r="26" spans="1:5" ht="12.75">
      <c r="A26" s="35" t="s">
        <v>54</v>
      </c>
      <c r="E26" s="39" t="s">
        <v>5</v>
      </c>
    </row>
    <row r="27" spans="1:5" ht="12.75">
      <c r="A27" s="35" t="s">
        <v>55</v>
      </c>
      <c r="E27" s="40" t="s">
        <v>1984</v>
      </c>
    </row>
    <row r="28" spans="1:5" ht="12.75">
      <c r="A28" t="s">
        <v>57</v>
      </c>
      <c r="E28" s="39" t="s">
        <v>602</v>
      </c>
    </row>
    <row r="29" spans="1:16" ht="12.75">
      <c r="A29" t="s">
        <v>49</v>
      </c>
      <c s="34" t="s">
        <v>67</v>
      </c>
      <c s="34" t="s">
        <v>1775</v>
      </c>
      <c s="35" t="s">
        <v>5</v>
      </c>
      <c s="6" t="s">
        <v>1776</v>
      </c>
      <c s="36" t="s">
        <v>644</v>
      </c>
      <c s="37">
        <v>28.8</v>
      </c>
      <c s="36">
        <v>0</v>
      </c>
      <c s="36">
        <f>ROUND(G29*H29,6)</f>
      </c>
      <c r="L29" s="38">
        <v>0</v>
      </c>
      <c s="32">
        <f>ROUND(ROUND(L29,2)*ROUND(G29,3),2)</f>
      </c>
      <c s="36" t="s">
        <v>601</v>
      </c>
      <c>
        <f>(M29*21)/100</f>
      </c>
      <c t="s">
        <v>27</v>
      </c>
    </row>
    <row r="30" spans="1:5" ht="12.75">
      <c r="A30" s="35" t="s">
        <v>54</v>
      </c>
      <c r="E30" s="39" t="s">
        <v>5</v>
      </c>
    </row>
    <row r="31" spans="1:5" ht="12.75">
      <c r="A31" s="35" t="s">
        <v>55</v>
      </c>
      <c r="E31" s="40" t="s">
        <v>1985</v>
      </c>
    </row>
    <row r="32" spans="1:5" ht="12.75">
      <c r="A32" t="s">
        <v>57</v>
      </c>
      <c r="E32" s="39" t="s">
        <v>602</v>
      </c>
    </row>
    <row r="33" spans="1:13" ht="12.75">
      <c r="A33" t="s">
        <v>46</v>
      </c>
      <c r="C33" s="31" t="s">
        <v>831</v>
      </c>
      <c r="E33" s="33" t="s">
        <v>1915</v>
      </c>
      <c r="J33" s="32">
        <f>0</f>
      </c>
      <c s="32">
        <f>0</f>
      </c>
      <c s="32">
        <f>0+L34</f>
      </c>
      <c s="32">
        <f>0+M34</f>
      </c>
    </row>
    <row r="34" spans="1:16" ht="25.5">
      <c r="A34" t="s">
        <v>49</v>
      </c>
      <c s="34" t="s">
        <v>70</v>
      </c>
      <c s="34" t="s">
        <v>1787</v>
      </c>
      <c s="35" t="s">
        <v>5</v>
      </c>
      <c s="6" t="s">
        <v>1788</v>
      </c>
      <c s="36" t="s">
        <v>1040</v>
      </c>
      <c s="37">
        <v>82.22</v>
      </c>
      <c s="36">
        <v>0</v>
      </c>
      <c s="36">
        <f>ROUND(G34*H34,6)</f>
      </c>
      <c r="L34" s="38">
        <v>0</v>
      </c>
      <c s="32">
        <f>ROUND(ROUND(L34,2)*ROUND(G34,3),2)</f>
      </c>
      <c s="36" t="s">
        <v>601</v>
      </c>
      <c>
        <f>(M34*21)/100</f>
      </c>
      <c t="s">
        <v>27</v>
      </c>
    </row>
    <row r="35" spans="1:5" ht="12.75">
      <c r="A35" s="35" t="s">
        <v>54</v>
      </c>
      <c r="E35" s="39" t="s">
        <v>5</v>
      </c>
    </row>
    <row r="36" spans="1:5" ht="12.75">
      <c r="A36" s="35" t="s">
        <v>55</v>
      </c>
      <c r="E36" s="40" t="s">
        <v>1986</v>
      </c>
    </row>
    <row r="37" spans="1:5" ht="12.75">
      <c r="A37" t="s">
        <v>57</v>
      </c>
      <c r="E37" s="39" t="s">
        <v>602</v>
      </c>
    </row>
    <row r="38" spans="1:13" ht="12.75">
      <c r="A38" t="s">
        <v>46</v>
      </c>
      <c r="C38" s="31" t="s">
        <v>930</v>
      </c>
      <c r="E38" s="33" t="s">
        <v>1942</v>
      </c>
      <c r="J38" s="32">
        <f>0</f>
      </c>
      <c s="32">
        <f>0</f>
      </c>
      <c s="32">
        <f>0+L39</f>
      </c>
      <c s="32">
        <f>0+M39</f>
      </c>
    </row>
    <row r="39" spans="1:16" ht="12.75">
      <c r="A39" t="s">
        <v>49</v>
      </c>
      <c s="34" t="s">
        <v>75</v>
      </c>
      <c s="34" t="s">
        <v>1791</v>
      </c>
      <c s="35" t="s">
        <v>5</v>
      </c>
      <c s="6" t="s">
        <v>1792</v>
      </c>
      <c s="36" t="s">
        <v>446</v>
      </c>
      <c s="37">
        <v>1</v>
      </c>
      <c s="36">
        <v>0</v>
      </c>
      <c s="36">
        <f>ROUND(G39*H39,6)</f>
      </c>
      <c r="L39" s="38">
        <v>0</v>
      </c>
      <c s="32">
        <f>ROUND(ROUND(L39,2)*ROUND(G39,3),2)</f>
      </c>
      <c s="36" t="s">
        <v>601</v>
      </c>
      <c>
        <f>(M39*21)/100</f>
      </c>
      <c t="s">
        <v>27</v>
      </c>
    </row>
    <row r="40" spans="1:5" ht="12.75">
      <c r="A40" s="35" t="s">
        <v>54</v>
      </c>
      <c r="E40" s="39" t="s">
        <v>5</v>
      </c>
    </row>
    <row r="41" spans="1:5" ht="12.75">
      <c r="A41" s="35" t="s">
        <v>55</v>
      </c>
      <c r="E41" s="40" t="s">
        <v>1987</v>
      </c>
    </row>
    <row r="42" spans="1:5" ht="12.75">
      <c r="A42" t="s">
        <v>57</v>
      </c>
      <c r="E4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1734</v>
      </c>
      <c s="41">
        <f>Rekapitulace!C63</f>
      </c>
      <c s="20" t="s">
        <v>0</v>
      </c>
      <c t="s">
        <v>23</v>
      </c>
      <c t="s">
        <v>27</v>
      </c>
    </row>
    <row r="4" spans="1:16" ht="32" customHeight="1">
      <c r="A4" s="24" t="s">
        <v>20</v>
      </c>
      <c s="25" t="s">
        <v>28</v>
      </c>
      <c s="27" t="s">
        <v>1734</v>
      </c>
      <c r="E4" s="26" t="s">
        <v>1735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1990</v>
      </c>
      <c r="E8" s="30" t="s">
        <v>1989</v>
      </c>
      <c r="J8" s="29">
        <f>0+J9+J14+J19+J24+J33+J38</f>
      </c>
      <c s="29">
        <f>0+K9+K14+K19+K24+K33+K38</f>
      </c>
      <c s="29">
        <f>0+L9+L14+L19+L24+L33+L38</f>
      </c>
      <c s="29">
        <f>0+M9+M14+M19+M24+M33+M38</f>
      </c>
    </row>
    <row r="9" spans="1:13" ht="12.75">
      <c r="A9" t="s">
        <v>46</v>
      </c>
      <c r="C9" s="31" t="s">
        <v>595</v>
      </c>
      <c r="E9" s="33" t="s">
        <v>1167</v>
      </c>
      <c r="J9" s="32">
        <f>0</f>
      </c>
      <c s="32">
        <f>0</f>
      </c>
      <c s="32">
        <f>0+L10</f>
      </c>
      <c s="32">
        <f>0+M10</f>
      </c>
    </row>
    <row r="10" spans="1:16" ht="25.5">
      <c r="A10" t="s">
        <v>49</v>
      </c>
      <c s="34" t="s">
        <v>47</v>
      </c>
      <c s="34" t="s">
        <v>1058</v>
      </c>
      <c s="35" t="s">
        <v>5</v>
      </c>
      <c s="6" t="s">
        <v>1800</v>
      </c>
      <c s="36" t="s">
        <v>600</v>
      </c>
      <c s="37">
        <v>62.46</v>
      </c>
      <c s="36">
        <v>0</v>
      </c>
      <c s="36">
        <f>ROUND(G10*H10,6)</f>
      </c>
      <c r="L10" s="38">
        <v>0</v>
      </c>
      <c s="32">
        <f>ROUND(ROUND(L10,2)*ROUND(G10,3),2)</f>
      </c>
      <c s="36" t="s">
        <v>601</v>
      </c>
      <c>
        <f>(M10*21)/100</f>
      </c>
      <c t="s">
        <v>27</v>
      </c>
    </row>
    <row r="11" spans="1:5" ht="12.75">
      <c r="A11" s="35" t="s">
        <v>54</v>
      </c>
      <c r="E11" s="39" t="s">
        <v>5</v>
      </c>
    </row>
    <row r="12" spans="1:5" ht="38.25">
      <c r="A12" s="35" t="s">
        <v>55</v>
      </c>
      <c r="E12" s="40" t="s">
        <v>1991</v>
      </c>
    </row>
    <row r="13" spans="1:5" ht="12.75">
      <c r="A13" t="s">
        <v>57</v>
      </c>
      <c r="E13" s="39" t="s">
        <v>602</v>
      </c>
    </row>
    <row r="14" spans="1:13" ht="12.75">
      <c r="A14" t="s">
        <v>46</v>
      </c>
      <c r="C14" s="31" t="s">
        <v>114</v>
      </c>
      <c r="E14" s="33" t="s">
        <v>1808</v>
      </c>
      <c r="J14" s="32">
        <f>0</f>
      </c>
      <c s="32">
        <f>0</f>
      </c>
      <c s="32">
        <f>0+L15</f>
      </c>
      <c s="32">
        <f>0+M15</f>
      </c>
    </row>
    <row r="15" spans="1:16" ht="12.75">
      <c r="A15" t="s">
        <v>49</v>
      </c>
      <c s="34" t="s">
        <v>27</v>
      </c>
      <c s="34" t="s">
        <v>1815</v>
      </c>
      <c s="35" t="s">
        <v>5</v>
      </c>
      <c s="6" t="s">
        <v>1816</v>
      </c>
      <c s="36" t="s">
        <v>1040</v>
      </c>
      <c s="37">
        <v>34.7</v>
      </c>
      <c s="36">
        <v>0</v>
      </c>
      <c s="36">
        <f>ROUND(G15*H15,6)</f>
      </c>
      <c r="L15" s="38">
        <v>0</v>
      </c>
      <c s="32">
        <f>ROUND(ROUND(L15,2)*ROUND(G15,3),2)</f>
      </c>
      <c s="36" t="s">
        <v>601</v>
      </c>
      <c>
        <f>(M15*21)/100</f>
      </c>
      <c t="s">
        <v>27</v>
      </c>
    </row>
    <row r="16" spans="1:5" ht="12.75">
      <c r="A16" s="35" t="s">
        <v>54</v>
      </c>
      <c r="E16" s="39" t="s">
        <v>5</v>
      </c>
    </row>
    <row r="17" spans="1:5" ht="25.5">
      <c r="A17" s="35" t="s">
        <v>55</v>
      </c>
      <c r="E17" s="40" t="s">
        <v>1992</v>
      </c>
    </row>
    <row r="18" spans="1:5" ht="12.75">
      <c r="A18" t="s">
        <v>57</v>
      </c>
      <c r="E18" s="39" t="s">
        <v>602</v>
      </c>
    </row>
    <row r="19" spans="1:13" ht="12.75">
      <c r="A19" t="s">
        <v>46</v>
      </c>
      <c r="C19" s="31" t="s">
        <v>135</v>
      </c>
      <c r="E19" s="33" t="s">
        <v>1855</v>
      </c>
      <c r="J19" s="32">
        <f>0</f>
      </c>
      <c s="32">
        <f>0</f>
      </c>
      <c s="32">
        <f>0+L20</f>
      </c>
      <c s="32">
        <f>0+M20</f>
      </c>
    </row>
    <row r="20" spans="1:16" ht="12.75">
      <c r="A20" t="s">
        <v>49</v>
      </c>
      <c s="34" t="s">
        <v>26</v>
      </c>
      <c s="34" t="s">
        <v>1762</v>
      </c>
      <c s="35" t="s">
        <v>5</v>
      </c>
      <c s="6" t="s">
        <v>1763</v>
      </c>
      <c s="36" t="s">
        <v>649</v>
      </c>
      <c s="37">
        <v>185</v>
      </c>
      <c s="36">
        <v>0</v>
      </c>
      <c s="36">
        <f>ROUND(G20*H20,6)</f>
      </c>
      <c r="L20" s="38">
        <v>0</v>
      </c>
      <c s="32">
        <f>ROUND(ROUND(L20,2)*ROUND(G20,3),2)</f>
      </c>
      <c s="36" t="s">
        <v>601</v>
      </c>
      <c>
        <f>(M20*21)/100</f>
      </c>
      <c t="s">
        <v>27</v>
      </c>
    </row>
    <row r="21" spans="1:5" ht="12.75">
      <c r="A21" s="35" t="s">
        <v>54</v>
      </c>
      <c r="E21" s="39" t="s">
        <v>5</v>
      </c>
    </row>
    <row r="22" spans="1:5" ht="12.75">
      <c r="A22" s="35" t="s">
        <v>55</v>
      </c>
      <c r="E22" s="40" t="s">
        <v>1993</v>
      </c>
    </row>
    <row r="23" spans="1:5" ht="12.75">
      <c r="A23" t="s">
        <v>57</v>
      </c>
      <c r="E23" s="39" t="s">
        <v>602</v>
      </c>
    </row>
    <row r="24" spans="1:13" ht="12.75">
      <c r="A24" t="s">
        <v>46</v>
      </c>
      <c r="C24" s="31" t="s">
        <v>27</v>
      </c>
      <c r="E24" s="33" t="s">
        <v>1774</v>
      </c>
      <c r="J24" s="32">
        <f>0</f>
      </c>
      <c s="32">
        <f>0</f>
      </c>
      <c s="32">
        <f>0+L25+L29</f>
      </c>
      <c s="32">
        <f>0+M25+M29</f>
      </c>
    </row>
    <row r="25" spans="1:16" ht="12.75">
      <c r="A25" t="s">
        <v>49</v>
      </c>
      <c s="34" t="s">
        <v>64</v>
      </c>
      <c s="34" t="s">
        <v>1880</v>
      </c>
      <c s="35" t="s">
        <v>5</v>
      </c>
      <c s="6" t="s">
        <v>1881</v>
      </c>
      <c s="36" t="s">
        <v>649</v>
      </c>
      <c s="37">
        <v>82.16</v>
      </c>
      <c s="36">
        <v>0</v>
      </c>
      <c s="36">
        <f>ROUND(G25*H25,6)</f>
      </c>
      <c r="L25" s="38">
        <v>0</v>
      </c>
      <c s="32">
        <f>ROUND(ROUND(L25,2)*ROUND(G25,3),2)</f>
      </c>
      <c s="36" t="s">
        <v>601</v>
      </c>
      <c>
        <f>(M25*21)/100</f>
      </c>
      <c t="s">
        <v>27</v>
      </c>
    </row>
    <row r="26" spans="1:5" ht="12.75">
      <c r="A26" s="35" t="s">
        <v>54</v>
      </c>
      <c r="E26" s="39" t="s">
        <v>5</v>
      </c>
    </row>
    <row r="27" spans="1:5" ht="12.75">
      <c r="A27" s="35" t="s">
        <v>55</v>
      </c>
      <c r="E27" s="40" t="s">
        <v>1994</v>
      </c>
    </row>
    <row r="28" spans="1:5" ht="12.75">
      <c r="A28" t="s">
        <v>57</v>
      </c>
      <c r="E28" s="39" t="s">
        <v>602</v>
      </c>
    </row>
    <row r="29" spans="1:16" ht="12.75">
      <c r="A29" t="s">
        <v>49</v>
      </c>
      <c s="34" t="s">
        <v>67</v>
      </c>
      <c s="34" t="s">
        <v>1775</v>
      </c>
      <c s="35" t="s">
        <v>5</v>
      </c>
      <c s="6" t="s">
        <v>1776</v>
      </c>
      <c s="36" t="s">
        <v>644</v>
      </c>
      <c s="37">
        <v>31.6</v>
      </c>
      <c s="36">
        <v>0</v>
      </c>
      <c s="36">
        <f>ROUND(G29*H29,6)</f>
      </c>
      <c r="L29" s="38">
        <v>0</v>
      </c>
      <c s="32">
        <f>ROUND(ROUND(L29,2)*ROUND(G29,3),2)</f>
      </c>
      <c s="36" t="s">
        <v>601</v>
      </c>
      <c>
        <f>(M29*21)/100</f>
      </c>
      <c t="s">
        <v>27</v>
      </c>
    </row>
    <row r="30" spans="1:5" ht="12.75">
      <c r="A30" s="35" t="s">
        <v>54</v>
      </c>
      <c r="E30" s="39" t="s">
        <v>5</v>
      </c>
    </row>
    <row r="31" spans="1:5" ht="12.75">
      <c r="A31" s="35" t="s">
        <v>55</v>
      </c>
      <c r="E31" s="40" t="s">
        <v>1995</v>
      </c>
    </row>
    <row r="32" spans="1:5" ht="12.75">
      <c r="A32" t="s">
        <v>57</v>
      </c>
      <c r="E32" s="39" t="s">
        <v>602</v>
      </c>
    </row>
    <row r="33" spans="1:13" ht="12.75">
      <c r="A33" t="s">
        <v>46</v>
      </c>
      <c r="C33" s="31" t="s">
        <v>831</v>
      </c>
      <c r="E33" s="33" t="s">
        <v>1915</v>
      </c>
      <c r="J33" s="32">
        <f>0</f>
      </c>
      <c s="32">
        <f>0</f>
      </c>
      <c s="32">
        <f>0+L34</f>
      </c>
      <c s="32">
        <f>0+M34</f>
      </c>
    </row>
    <row r="34" spans="1:16" ht="25.5">
      <c r="A34" t="s">
        <v>49</v>
      </c>
      <c s="34" t="s">
        <v>70</v>
      </c>
      <c s="34" t="s">
        <v>1787</v>
      </c>
      <c s="35" t="s">
        <v>5</v>
      </c>
      <c s="6" t="s">
        <v>1788</v>
      </c>
      <c s="36" t="s">
        <v>1040</v>
      </c>
      <c s="37">
        <v>41.76</v>
      </c>
      <c s="36">
        <v>0</v>
      </c>
      <c s="36">
        <f>ROUND(G34*H34,6)</f>
      </c>
      <c r="L34" s="38">
        <v>0</v>
      </c>
      <c s="32">
        <f>ROUND(ROUND(L34,2)*ROUND(G34,3),2)</f>
      </c>
      <c s="36" t="s">
        <v>601</v>
      </c>
      <c>
        <f>(M34*21)/100</f>
      </c>
      <c t="s">
        <v>27</v>
      </c>
    </row>
    <row r="35" spans="1:5" ht="12.75">
      <c r="A35" s="35" t="s">
        <v>54</v>
      </c>
      <c r="E35" s="39" t="s">
        <v>5</v>
      </c>
    </row>
    <row r="36" spans="1:5" ht="12.75">
      <c r="A36" s="35" t="s">
        <v>55</v>
      </c>
      <c r="E36" s="40" t="s">
        <v>1996</v>
      </c>
    </row>
    <row r="37" spans="1:5" ht="12.75">
      <c r="A37" t="s">
        <v>57</v>
      </c>
      <c r="E37" s="39" t="s">
        <v>602</v>
      </c>
    </row>
    <row r="38" spans="1:13" ht="12.75">
      <c r="A38" t="s">
        <v>46</v>
      </c>
      <c r="C38" s="31" t="s">
        <v>930</v>
      </c>
      <c r="E38" s="33" t="s">
        <v>1942</v>
      </c>
      <c r="J38" s="32">
        <f>0</f>
      </c>
      <c s="32">
        <f>0</f>
      </c>
      <c s="32">
        <f>0+L39</f>
      </c>
      <c s="32">
        <f>0+M39</f>
      </c>
    </row>
    <row r="39" spans="1:16" ht="12.75">
      <c r="A39" t="s">
        <v>49</v>
      </c>
      <c s="34" t="s">
        <v>75</v>
      </c>
      <c s="34" t="s">
        <v>1791</v>
      </c>
      <c s="35" t="s">
        <v>5</v>
      </c>
      <c s="6" t="s">
        <v>1792</v>
      </c>
      <c s="36" t="s">
        <v>446</v>
      </c>
      <c s="37">
        <v>1</v>
      </c>
      <c s="36">
        <v>0</v>
      </c>
      <c s="36">
        <f>ROUND(G39*H39,6)</f>
      </c>
      <c r="L39" s="38">
        <v>0</v>
      </c>
      <c s="32">
        <f>ROUND(ROUND(L39,2)*ROUND(G39,3),2)</f>
      </c>
      <c s="36" t="s">
        <v>601</v>
      </c>
      <c>
        <f>(M39*21)/100</f>
      </c>
      <c t="s">
        <v>27</v>
      </c>
    </row>
    <row r="40" spans="1:5" ht="12.75">
      <c r="A40" s="35" t="s">
        <v>54</v>
      </c>
      <c r="E40" s="39" t="s">
        <v>5</v>
      </c>
    </row>
    <row r="41" spans="1:5" ht="12.75">
      <c r="A41" s="35" t="s">
        <v>55</v>
      </c>
      <c r="E41" s="40" t="s">
        <v>1987</v>
      </c>
    </row>
    <row r="42" spans="1:5" ht="12.75">
      <c r="A42" t="s">
        <v>57</v>
      </c>
      <c r="E4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1734</v>
      </c>
      <c s="41">
        <f>Rekapitulace!C63</f>
      </c>
      <c s="20" t="s">
        <v>0</v>
      </c>
      <c t="s">
        <v>23</v>
      </c>
      <c t="s">
        <v>27</v>
      </c>
    </row>
    <row r="4" spans="1:16" ht="32" customHeight="1">
      <c r="A4" s="24" t="s">
        <v>20</v>
      </c>
      <c s="25" t="s">
        <v>28</v>
      </c>
      <c s="27" t="s">
        <v>1734</v>
      </c>
      <c r="E4" s="26" t="s">
        <v>1735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1999</v>
      </c>
      <c r="E8" s="30" t="s">
        <v>1998</v>
      </c>
      <c r="J8" s="29">
        <f>0+J9+J34+J111+J132+J137+J154+J179+J184+J201+J210</f>
      </c>
      <c s="29">
        <f>0+K9+K34+K111+K132+K137+K154+K179+K184+K201+K210</f>
      </c>
      <c s="29">
        <f>0+L9+L34+L111+L132+L137+L154+L179+L184+L201+L210</f>
      </c>
      <c s="29">
        <f>0+M9+M34+M111+M132+M137+M154+M179+M184+M201+M210</f>
      </c>
    </row>
    <row r="9" spans="1:13" ht="12.75">
      <c r="A9" t="s">
        <v>46</v>
      </c>
      <c r="C9" s="31" t="s">
        <v>1086</v>
      </c>
      <c r="E9" s="33" t="s">
        <v>241</v>
      </c>
      <c r="J9" s="32">
        <f>0</f>
      </c>
      <c s="32">
        <f>0</f>
      </c>
      <c s="32">
        <f>0+L10+L14+L18+L22+L26+L30</f>
      </c>
      <c s="32">
        <f>0+M10+M14+M18+M22+M26+M30</f>
      </c>
    </row>
    <row r="10" spans="1:16" ht="25.5">
      <c r="A10" t="s">
        <v>49</v>
      </c>
      <c s="34" t="s">
        <v>47</v>
      </c>
      <c s="34" t="s">
        <v>1058</v>
      </c>
      <c s="35" t="s">
        <v>5</v>
      </c>
      <c s="6" t="s">
        <v>1739</v>
      </c>
      <c s="36" t="s">
        <v>600</v>
      </c>
      <c s="37">
        <v>55443.6</v>
      </c>
      <c s="36">
        <v>0</v>
      </c>
      <c s="36">
        <f>ROUND(G10*H10,6)</f>
      </c>
      <c r="L10" s="38">
        <v>0</v>
      </c>
      <c s="32">
        <f>ROUND(ROUND(L10,2)*ROUND(G10,3),2)</f>
      </c>
      <c s="36" t="s">
        <v>601</v>
      </c>
      <c>
        <f>(M10*21)/100</f>
      </c>
      <c t="s">
        <v>27</v>
      </c>
    </row>
    <row r="11" spans="1:5" ht="12.75">
      <c r="A11" s="35" t="s">
        <v>54</v>
      </c>
      <c r="E11" s="39" t="s">
        <v>5</v>
      </c>
    </row>
    <row r="12" spans="1:5" ht="12.75">
      <c r="A12" s="35" t="s">
        <v>55</v>
      </c>
      <c r="E12" s="40" t="s">
        <v>2000</v>
      </c>
    </row>
    <row r="13" spans="1:5" ht="12.75">
      <c r="A13" t="s">
        <v>57</v>
      </c>
      <c r="E13" s="39" t="s">
        <v>602</v>
      </c>
    </row>
    <row r="14" spans="1:16" ht="25.5">
      <c r="A14" t="s">
        <v>49</v>
      </c>
      <c s="34" t="s">
        <v>27</v>
      </c>
      <c s="34" t="s">
        <v>622</v>
      </c>
      <c s="35" t="s">
        <v>5</v>
      </c>
      <c s="6" t="s">
        <v>1741</v>
      </c>
      <c s="36" t="s">
        <v>600</v>
      </c>
      <c s="37">
        <v>53.25</v>
      </c>
      <c s="36">
        <v>0</v>
      </c>
      <c s="36">
        <f>ROUND(G14*H14,6)</f>
      </c>
      <c r="L14" s="38">
        <v>0</v>
      </c>
      <c s="32">
        <f>ROUND(ROUND(L14,2)*ROUND(G14,3),2)</f>
      </c>
      <c s="36" t="s">
        <v>601</v>
      </c>
      <c>
        <f>(M14*21)/100</f>
      </c>
      <c t="s">
        <v>27</v>
      </c>
    </row>
    <row r="15" spans="1:5" ht="12.75">
      <c r="A15" s="35" t="s">
        <v>54</v>
      </c>
      <c r="E15" s="39" t="s">
        <v>5</v>
      </c>
    </row>
    <row r="16" spans="1:5" ht="12.75">
      <c r="A16" s="35" t="s">
        <v>55</v>
      </c>
      <c r="E16" s="40" t="s">
        <v>2001</v>
      </c>
    </row>
    <row r="17" spans="1:5" ht="12.75">
      <c r="A17" t="s">
        <v>57</v>
      </c>
      <c r="E17" s="39" t="s">
        <v>602</v>
      </c>
    </row>
    <row r="18" spans="1:16" ht="25.5">
      <c r="A18" t="s">
        <v>49</v>
      </c>
      <c s="34" t="s">
        <v>26</v>
      </c>
      <c s="34" t="s">
        <v>1803</v>
      </c>
      <c s="35" t="s">
        <v>5</v>
      </c>
      <c s="6" t="s">
        <v>2002</v>
      </c>
      <c s="36" t="s">
        <v>600</v>
      </c>
      <c s="37">
        <v>17.82</v>
      </c>
      <c s="36">
        <v>0</v>
      </c>
      <c s="36">
        <f>ROUND(G18*H18,6)</f>
      </c>
      <c r="L18" s="38">
        <v>0</v>
      </c>
      <c s="32">
        <f>ROUND(ROUND(L18,2)*ROUND(G18,3),2)</f>
      </c>
      <c s="36" t="s">
        <v>601</v>
      </c>
      <c>
        <f>(M18*21)/100</f>
      </c>
      <c t="s">
        <v>27</v>
      </c>
    </row>
    <row r="19" spans="1:5" ht="12.75">
      <c r="A19" s="35" t="s">
        <v>54</v>
      </c>
      <c r="E19" s="39" t="s">
        <v>5</v>
      </c>
    </row>
    <row r="20" spans="1:5" ht="12.75">
      <c r="A20" s="35" t="s">
        <v>55</v>
      </c>
      <c r="E20" s="40" t="s">
        <v>2003</v>
      </c>
    </row>
    <row r="21" spans="1:5" ht="12.75">
      <c r="A21" t="s">
        <v>57</v>
      </c>
      <c r="E21" s="39" t="s">
        <v>602</v>
      </c>
    </row>
    <row r="22" spans="1:16" ht="25.5">
      <c r="A22" t="s">
        <v>49</v>
      </c>
      <c s="34" t="s">
        <v>64</v>
      </c>
      <c s="34" t="s">
        <v>1096</v>
      </c>
      <c s="35" t="s">
        <v>5</v>
      </c>
      <c s="6" t="s">
        <v>2004</v>
      </c>
      <c s="36" t="s">
        <v>600</v>
      </c>
      <c s="37">
        <v>18.24</v>
      </c>
      <c s="36">
        <v>0</v>
      </c>
      <c s="36">
        <f>ROUND(G22*H22,6)</f>
      </c>
      <c r="L22" s="38">
        <v>0</v>
      </c>
      <c s="32">
        <f>ROUND(ROUND(L22,2)*ROUND(G22,3),2)</f>
      </c>
      <c s="36" t="s">
        <v>601</v>
      </c>
      <c>
        <f>(M22*21)/100</f>
      </c>
      <c t="s">
        <v>27</v>
      </c>
    </row>
    <row r="23" spans="1:5" ht="12.75">
      <c r="A23" s="35" t="s">
        <v>54</v>
      </c>
      <c r="E23" s="39" t="s">
        <v>5</v>
      </c>
    </row>
    <row r="24" spans="1:5" ht="12.75">
      <c r="A24" s="35" t="s">
        <v>55</v>
      </c>
      <c r="E24" s="40" t="s">
        <v>2005</v>
      </c>
    </row>
    <row r="25" spans="1:5" ht="12.75">
      <c r="A25" t="s">
        <v>57</v>
      </c>
      <c r="E25" s="39" t="s">
        <v>602</v>
      </c>
    </row>
    <row r="26" spans="1:16" ht="25.5">
      <c r="A26" t="s">
        <v>49</v>
      </c>
      <c s="34" t="s">
        <v>67</v>
      </c>
      <c s="34" t="s">
        <v>2006</v>
      </c>
      <c s="35" t="s">
        <v>5</v>
      </c>
      <c s="6" t="s">
        <v>2007</v>
      </c>
      <c s="36" t="s">
        <v>600</v>
      </c>
      <c s="37">
        <v>462</v>
      </c>
      <c s="36">
        <v>0</v>
      </c>
      <c s="36">
        <f>ROUND(G26*H26,6)</f>
      </c>
      <c r="L26" s="38">
        <v>0</v>
      </c>
      <c s="32">
        <f>ROUND(ROUND(L26,2)*ROUND(G26,3),2)</f>
      </c>
      <c s="36" t="s">
        <v>601</v>
      </c>
      <c>
        <f>(M26*21)/100</f>
      </c>
      <c t="s">
        <v>27</v>
      </c>
    </row>
    <row r="27" spans="1:5" ht="12.75">
      <c r="A27" s="35" t="s">
        <v>54</v>
      </c>
      <c r="E27" s="39" t="s">
        <v>5</v>
      </c>
    </row>
    <row r="28" spans="1:5" ht="12.75">
      <c r="A28" s="35" t="s">
        <v>55</v>
      </c>
      <c r="E28" s="40" t="s">
        <v>2008</v>
      </c>
    </row>
    <row r="29" spans="1:5" ht="12.75">
      <c r="A29" t="s">
        <v>57</v>
      </c>
      <c r="E29" s="39" t="s">
        <v>602</v>
      </c>
    </row>
    <row r="30" spans="1:16" ht="25.5">
      <c r="A30" t="s">
        <v>49</v>
      </c>
      <c s="34" t="s">
        <v>70</v>
      </c>
      <c s="34" t="s">
        <v>1090</v>
      </c>
      <c s="35" t="s">
        <v>5</v>
      </c>
      <c s="6" t="s">
        <v>1091</v>
      </c>
      <c s="36" t="s">
        <v>600</v>
      </c>
      <c s="37">
        <v>1.71</v>
      </c>
      <c s="36">
        <v>0</v>
      </c>
      <c s="36">
        <f>ROUND(G30*H30,6)</f>
      </c>
      <c r="L30" s="38">
        <v>0</v>
      </c>
      <c s="32">
        <f>ROUND(ROUND(L30,2)*ROUND(G30,3),2)</f>
      </c>
      <c s="36" t="s">
        <v>601</v>
      </c>
      <c>
        <f>(M30*21)/100</f>
      </c>
      <c t="s">
        <v>27</v>
      </c>
    </row>
    <row r="31" spans="1:5" ht="12.75">
      <c r="A31" s="35" t="s">
        <v>54</v>
      </c>
      <c r="E31" s="39" t="s">
        <v>5</v>
      </c>
    </row>
    <row r="32" spans="1:5" ht="12.75">
      <c r="A32" s="35" t="s">
        <v>55</v>
      </c>
      <c r="E32" s="40" t="s">
        <v>2009</v>
      </c>
    </row>
    <row r="33" spans="1:5" ht="12.75">
      <c r="A33" t="s">
        <v>57</v>
      </c>
      <c r="E33" s="39" t="s">
        <v>602</v>
      </c>
    </row>
    <row r="34" spans="1:13" ht="12.75">
      <c r="A34" t="s">
        <v>46</v>
      </c>
      <c r="C34" s="31" t="s">
        <v>108</v>
      </c>
      <c r="E34" s="33" t="s">
        <v>1743</v>
      </c>
      <c r="J34" s="32">
        <f>0</f>
      </c>
      <c s="32">
        <f>0</f>
      </c>
      <c s="32">
        <f>0+L35+L39+L43+L47+L51+L55+L59+L63+L67+L71+L75+L79+L83+L87+L91+L95+L99+L103+L107</f>
      </c>
      <c s="32">
        <f>0+M35+M39+M43+M47+M51+M55+M59+M63+M67+M71+M75+M79+M83+M87+M91+M95+M99+M103+M107</f>
      </c>
    </row>
    <row r="35" spans="1:16" ht="12.75">
      <c r="A35" t="s">
        <v>49</v>
      </c>
      <c s="34" t="s">
        <v>75</v>
      </c>
      <c s="34" t="s">
        <v>1744</v>
      </c>
      <c s="35" t="s">
        <v>5</v>
      </c>
      <c s="6" t="s">
        <v>1745</v>
      </c>
      <c s="36" t="s">
        <v>1040</v>
      </c>
      <c s="37">
        <v>36429.8</v>
      </c>
      <c s="36">
        <v>0</v>
      </c>
      <c s="36">
        <f>ROUND(G35*H35,6)</f>
      </c>
      <c r="L35" s="38">
        <v>0</v>
      </c>
      <c s="32">
        <f>ROUND(ROUND(L35,2)*ROUND(G35,3),2)</f>
      </c>
      <c s="36" t="s">
        <v>601</v>
      </c>
      <c>
        <f>(M35*21)/100</f>
      </c>
      <c t="s">
        <v>27</v>
      </c>
    </row>
    <row r="36" spans="1:5" ht="12.75">
      <c r="A36" s="35" t="s">
        <v>54</v>
      </c>
      <c r="E36" s="39" t="s">
        <v>5</v>
      </c>
    </row>
    <row r="37" spans="1:5" ht="12.75">
      <c r="A37" s="35" t="s">
        <v>55</v>
      </c>
      <c r="E37" s="40" t="s">
        <v>2010</v>
      </c>
    </row>
    <row r="38" spans="1:5" ht="12.75">
      <c r="A38" t="s">
        <v>57</v>
      </c>
      <c r="E38" s="39" t="s">
        <v>602</v>
      </c>
    </row>
    <row r="39" spans="1:16" ht="12.75">
      <c r="A39" t="s">
        <v>49</v>
      </c>
      <c s="34" t="s">
        <v>100</v>
      </c>
      <c s="34" t="s">
        <v>2011</v>
      </c>
      <c s="35" t="s">
        <v>5</v>
      </c>
      <c s="6" t="s">
        <v>2012</v>
      </c>
      <c s="36" t="s">
        <v>1040</v>
      </c>
      <c s="37">
        <v>8395.4</v>
      </c>
      <c s="36">
        <v>0</v>
      </c>
      <c s="36">
        <f>ROUND(G39*H39,6)</f>
      </c>
      <c r="L39" s="38">
        <v>0</v>
      </c>
      <c s="32">
        <f>ROUND(ROUND(L39,2)*ROUND(G39,3),2)</f>
      </c>
      <c s="36" t="s">
        <v>601</v>
      </c>
      <c>
        <f>(M39*21)/100</f>
      </c>
      <c t="s">
        <v>27</v>
      </c>
    </row>
    <row r="40" spans="1:5" ht="12.75">
      <c r="A40" s="35" t="s">
        <v>54</v>
      </c>
      <c r="E40" s="39" t="s">
        <v>5</v>
      </c>
    </row>
    <row r="41" spans="1:5" ht="12.75">
      <c r="A41" s="35" t="s">
        <v>55</v>
      </c>
      <c r="E41" s="40" t="s">
        <v>2013</v>
      </c>
    </row>
    <row r="42" spans="1:5" ht="12.75">
      <c r="A42" t="s">
        <v>57</v>
      </c>
      <c r="E42" s="39" t="s">
        <v>602</v>
      </c>
    </row>
    <row r="43" spans="1:16" ht="12.75">
      <c r="A43" t="s">
        <v>49</v>
      </c>
      <c s="34" t="s">
        <v>104</v>
      </c>
      <c s="34" t="s">
        <v>1747</v>
      </c>
      <c s="35" t="s">
        <v>5</v>
      </c>
      <c s="6" t="s">
        <v>1748</v>
      </c>
      <c s="36" t="s">
        <v>1040</v>
      </c>
      <c s="37">
        <v>46639.96</v>
      </c>
      <c s="36">
        <v>0</v>
      </c>
      <c s="36">
        <f>ROUND(G43*H43,6)</f>
      </c>
      <c r="L43" s="38">
        <v>0</v>
      </c>
      <c s="32">
        <f>ROUND(ROUND(L43,2)*ROUND(G43,3),2)</f>
      </c>
      <c s="36" t="s">
        <v>601</v>
      </c>
      <c>
        <f>(M43*21)/100</f>
      </c>
      <c t="s">
        <v>27</v>
      </c>
    </row>
    <row r="44" spans="1:5" ht="12.75">
      <c r="A44" s="35" t="s">
        <v>54</v>
      </c>
      <c r="E44" s="39" t="s">
        <v>5</v>
      </c>
    </row>
    <row r="45" spans="1:5" ht="12.75">
      <c r="A45" s="35" t="s">
        <v>55</v>
      </c>
      <c r="E45" s="40" t="s">
        <v>2014</v>
      </c>
    </row>
    <row r="46" spans="1:5" ht="12.75">
      <c r="A46" t="s">
        <v>57</v>
      </c>
      <c r="E46" s="39" t="s">
        <v>602</v>
      </c>
    </row>
    <row r="47" spans="1:16" ht="12.75">
      <c r="A47" t="s">
        <v>49</v>
      </c>
      <c s="34" t="s">
        <v>108</v>
      </c>
      <c s="34" t="s">
        <v>1771</v>
      </c>
      <c s="35" t="s">
        <v>5</v>
      </c>
      <c s="6" t="s">
        <v>1772</v>
      </c>
      <c s="36" t="s">
        <v>1040</v>
      </c>
      <c s="37">
        <v>19881.1</v>
      </c>
      <c s="36">
        <v>0</v>
      </c>
      <c s="36">
        <f>ROUND(G47*H47,6)</f>
      </c>
      <c r="L47" s="38">
        <v>0</v>
      </c>
      <c s="32">
        <f>ROUND(ROUND(L47,2)*ROUND(G47,3),2)</f>
      </c>
      <c s="36" t="s">
        <v>601</v>
      </c>
      <c>
        <f>(M47*21)/100</f>
      </c>
      <c t="s">
        <v>27</v>
      </c>
    </row>
    <row r="48" spans="1:5" ht="12.75">
      <c r="A48" s="35" t="s">
        <v>54</v>
      </c>
      <c r="E48" s="39" t="s">
        <v>5</v>
      </c>
    </row>
    <row r="49" spans="1:5" ht="12.75">
      <c r="A49" s="35" t="s">
        <v>55</v>
      </c>
      <c r="E49" s="40" t="s">
        <v>2015</v>
      </c>
    </row>
    <row r="50" spans="1:5" ht="12.75">
      <c r="A50" t="s">
        <v>57</v>
      </c>
      <c r="E50" s="39" t="s">
        <v>602</v>
      </c>
    </row>
    <row r="51" spans="1:16" ht="12.75">
      <c r="A51" t="s">
        <v>49</v>
      </c>
      <c s="34" t="s">
        <v>111</v>
      </c>
      <c s="34" t="s">
        <v>2016</v>
      </c>
      <c s="35" t="s">
        <v>5</v>
      </c>
      <c s="6" t="s">
        <v>2017</v>
      </c>
      <c s="36" t="s">
        <v>1040</v>
      </c>
      <c s="37">
        <v>583.5</v>
      </c>
      <c s="36">
        <v>0</v>
      </c>
      <c s="36">
        <f>ROUND(G51*H51,6)</f>
      </c>
      <c r="L51" s="38">
        <v>0</v>
      </c>
      <c s="32">
        <f>ROUND(ROUND(L51,2)*ROUND(G51,3),2)</f>
      </c>
      <c s="36" t="s">
        <v>601</v>
      </c>
      <c>
        <f>(M51*21)/100</f>
      </c>
      <c t="s">
        <v>27</v>
      </c>
    </row>
    <row r="52" spans="1:5" ht="12.75">
      <c r="A52" s="35" t="s">
        <v>54</v>
      </c>
      <c r="E52" s="39" t="s">
        <v>5</v>
      </c>
    </row>
    <row r="53" spans="1:5" ht="25.5">
      <c r="A53" s="35" t="s">
        <v>55</v>
      </c>
      <c r="E53" s="40" t="s">
        <v>2018</v>
      </c>
    </row>
    <row r="54" spans="1:5" ht="12.75">
      <c r="A54" t="s">
        <v>57</v>
      </c>
      <c r="E54" s="39" t="s">
        <v>602</v>
      </c>
    </row>
    <row r="55" spans="1:16" ht="12.75">
      <c r="A55" t="s">
        <v>49</v>
      </c>
      <c s="34" t="s">
        <v>114</v>
      </c>
      <c s="34" t="s">
        <v>1754</v>
      </c>
      <c s="35" t="s">
        <v>5</v>
      </c>
      <c s="6" t="s">
        <v>1755</v>
      </c>
      <c s="36" t="s">
        <v>649</v>
      </c>
      <c s="37">
        <v>13193.8</v>
      </c>
      <c s="36">
        <v>0</v>
      </c>
      <c s="36">
        <f>ROUND(G55*H55,6)</f>
      </c>
      <c r="L55" s="38">
        <v>0</v>
      </c>
      <c s="32">
        <f>ROUND(ROUND(L55,2)*ROUND(G55,3),2)</f>
      </c>
      <c s="36" t="s">
        <v>601</v>
      </c>
      <c>
        <f>(M55*21)/100</f>
      </c>
      <c t="s">
        <v>27</v>
      </c>
    </row>
    <row r="56" spans="1:5" ht="12.75">
      <c r="A56" s="35" t="s">
        <v>54</v>
      </c>
      <c r="E56" s="39" t="s">
        <v>5</v>
      </c>
    </row>
    <row r="57" spans="1:5" ht="12.75">
      <c r="A57" s="35" t="s">
        <v>55</v>
      </c>
      <c r="E57" s="40" t="s">
        <v>2019</v>
      </c>
    </row>
    <row r="58" spans="1:5" ht="12.75">
      <c r="A58" t="s">
        <v>57</v>
      </c>
      <c r="E58" s="39" t="s">
        <v>602</v>
      </c>
    </row>
    <row r="59" spans="1:16" ht="12.75">
      <c r="A59" t="s">
        <v>49</v>
      </c>
      <c s="34" t="s">
        <v>117</v>
      </c>
      <c s="34" t="s">
        <v>1757</v>
      </c>
      <c s="35" t="s">
        <v>5</v>
      </c>
      <c s="6" t="s">
        <v>1758</v>
      </c>
      <c s="36" t="s">
        <v>1040</v>
      </c>
      <c s="37">
        <v>2562.57</v>
      </c>
      <c s="36">
        <v>0</v>
      </c>
      <c s="36">
        <f>ROUND(G59*H59,6)</f>
      </c>
      <c r="L59" s="38">
        <v>0</v>
      </c>
      <c s="32">
        <f>ROUND(ROUND(L59,2)*ROUND(G59,3),2)</f>
      </c>
      <c s="36" t="s">
        <v>601</v>
      </c>
      <c>
        <f>(M59*21)/100</f>
      </c>
      <c t="s">
        <v>27</v>
      </c>
    </row>
    <row r="60" spans="1:5" ht="12.75">
      <c r="A60" s="35" t="s">
        <v>54</v>
      </c>
      <c r="E60" s="39" t="s">
        <v>5</v>
      </c>
    </row>
    <row r="61" spans="1:5" ht="12.75">
      <c r="A61" s="35" t="s">
        <v>55</v>
      </c>
      <c r="E61" s="40" t="s">
        <v>2020</v>
      </c>
    </row>
    <row r="62" spans="1:5" ht="12.75">
      <c r="A62" t="s">
        <v>57</v>
      </c>
      <c r="E62" s="39" t="s">
        <v>602</v>
      </c>
    </row>
    <row r="63" spans="1:16" ht="12.75">
      <c r="A63" t="s">
        <v>49</v>
      </c>
      <c s="34" t="s">
        <v>120</v>
      </c>
      <c s="34" t="s">
        <v>1760</v>
      </c>
      <c s="35" t="s">
        <v>5</v>
      </c>
      <c s="6" t="s">
        <v>1761</v>
      </c>
      <c s="36" t="s">
        <v>649</v>
      </c>
      <c s="37">
        <v>13193.8</v>
      </c>
      <c s="36">
        <v>0</v>
      </c>
      <c s="36">
        <f>ROUND(G63*H63,6)</f>
      </c>
      <c r="L63" s="38">
        <v>0</v>
      </c>
      <c s="32">
        <f>ROUND(ROUND(L63,2)*ROUND(G63,3),2)</f>
      </c>
      <c s="36" t="s">
        <v>601</v>
      </c>
      <c>
        <f>(M63*21)/100</f>
      </c>
      <c t="s">
        <v>27</v>
      </c>
    </row>
    <row r="64" spans="1:5" ht="12.75">
      <c r="A64" s="35" t="s">
        <v>54</v>
      </c>
      <c r="E64" s="39" t="s">
        <v>2021</v>
      </c>
    </row>
    <row r="65" spans="1:5" ht="12.75">
      <c r="A65" s="35" t="s">
        <v>55</v>
      </c>
      <c r="E65" s="40" t="s">
        <v>2019</v>
      </c>
    </row>
    <row r="66" spans="1:5" ht="12.75">
      <c r="A66" t="s">
        <v>57</v>
      </c>
      <c r="E66" s="39" t="s">
        <v>602</v>
      </c>
    </row>
    <row r="67" spans="1:16" ht="12.75">
      <c r="A67" t="s">
        <v>49</v>
      </c>
      <c s="34" t="s">
        <v>123</v>
      </c>
      <c s="34" t="s">
        <v>1762</v>
      </c>
      <c s="35" t="s">
        <v>5</v>
      </c>
      <c s="6" t="s">
        <v>1763</v>
      </c>
      <c s="36" t="s">
        <v>649</v>
      </c>
      <c s="37">
        <v>48425.5</v>
      </c>
      <c s="36">
        <v>0</v>
      </c>
      <c s="36">
        <f>ROUND(G67*H67,6)</f>
      </c>
      <c r="L67" s="38">
        <v>0</v>
      </c>
      <c s="32">
        <f>ROUND(ROUND(L67,2)*ROUND(G67,3),2)</f>
      </c>
      <c s="36" t="s">
        <v>601</v>
      </c>
      <c>
        <f>(M67*21)/100</f>
      </c>
      <c t="s">
        <v>27</v>
      </c>
    </row>
    <row r="68" spans="1:5" ht="12.75">
      <c r="A68" s="35" t="s">
        <v>54</v>
      </c>
      <c r="E68" s="39" t="s">
        <v>5</v>
      </c>
    </row>
    <row r="69" spans="1:5" ht="12.75">
      <c r="A69" s="35" t="s">
        <v>55</v>
      </c>
      <c r="E69" s="40" t="s">
        <v>2022</v>
      </c>
    </row>
    <row r="70" spans="1:5" ht="12.75">
      <c r="A70" t="s">
        <v>57</v>
      </c>
      <c r="E70" s="39" t="s">
        <v>602</v>
      </c>
    </row>
    <row r="71" spans="1:16" ht="12.75">
      <c r="A71" t="s">
        <v>49</v>
      </c>
      <c s="34" t="s">
        <v>127</v>
      </c>
      <c s="34" t="s">
        <v>1765</v>
      </c>
      <c s="35" t="s">
        <v>5</v>
      </c>
      <c s="6" t="s">
        <v>1766</v>
      </c>
      <c s="36" t="s">
        <v>649</v>
      </c>
      <c s="37">
        <v>10046</v>
      </c>
      <c s="36">
        <v>0</v>
      </c>
      <c s="36">
        <f>ROUND(G71*H71,6)</f>
      </c>
      <c r="L71" s="38">
        <v>0</v>
      </c>
      <c s="32">
        <f>ROUND(ROUND(L71,2)*ROUND(G71,3),2)</f>
      </c>
      <c s="36" t="s">
        <v>601</v>
      </c>
      <c>
        <f>(M71*21)/100</f>
      </c>
      <c t="s">
        <v>27</v>
      </c>
    </row>
    <row r="72" spans="1:5" ht="12.75">
      <c r="A72" s="35" t="s">
        <v>54</v>
      </c>
      <c r="E72" s="39" t="s">
        <v>5</v>
      </c>
    </row>
    <row r="73" spans="1:5" ht="12.75">
      <c r="A73" s="35" t="s">
        <v>55</v>
      </c>
      <c r="E73" s="40" t="s">
        <v>2023</v>
      </c>
    </row>
    <row r="74" spans="1:5" ht="12.75">
      <c r="A74" t="s">
        <v>57</v>
      </c>
      <c r="E74" s="39" t="s">
        <v>602</v>
      </c>
    </row>
    <row r="75" spans="1:16" ht="12.75">
      <c r="A75" t="s">
        <v>49</v>
      </c>
      <c s="34" t="s">
        <v>132</v>
      </c>
      <c s="34" t="s">
        <v>2024</v>
      </c>
      <c s="35" t="s">
        <v>5</v>
      </c>
      <c s="6" t="s">
        <v>2025</v>
      </c>
      <c s="36" t="s">
        <v>1040</v>
      </c>
      <c s="37">
        <v>1614.65</v>
      </c>
      <c s="36">
        <v>0</v>
      </c>
      <c s="36">
        <f>ROUND(G75*H75,6)</f>
      </c>
      <c r="L75" s="38">
        <v>0</v>
      </c>
      <c s="32">
        <f>ROUND(ROUND(L75,2)*ROUND(G75,3),2)</f>
      </c>
      <c s="36" t="s">
        <v>601</v>
      </c>
      <c>
        <f>(M75*21)/100</f>
      </c>
      <c t="s">
        <v>27</v>
      </c>
    </row>
    <row r="76" spans="1:5" ht="12.75">
      <c r="A76" s="35" t="s">
        <v>54</v>
      </c>
      <c r="E76" s="39" t="s">
        <v>5</v>
      </c>
    </row>
    <row r="77" spans="1:5" ht="25.5">
      <c r="A77" s="35" t="s">
        <v>55</v>
      </c>
      <c r="E77" s="40" t="s">
        <v>2026</v>
      </c>
    </row>
    <row r="78" spans="1:5" ht="12.75">
      <c r="A78" t="s">
        <v>57</v>
      </c>
      <c r="E78" s="39" t="s">
        <v>602</v>
      </c>
    </row>
    <row r="79" spans="1:16" ht="12.75">
      <c r="A79" t="s">
        <v>49</v>
      </c>
      <c s="34" t="s">
        <v>135</v>
      </c>
      <c s="34" t="s">
        <v>2027</v>
      </c>
      <c s="35" t="s">
        <v>5</v>
      </c>
      <c s="6" t="s">
        <v>2028</v>
      </c>
      <c s="36" t="s">
        <v>644</v>
      </c>
      <c s="37">
        <v>720</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2029</v>
      </c>
      <c s="35" t="s">
        <v>5</v>
      </c>
      <c s="6" t="s">
        <v>2030</v>
      </c>
      <c s="36" t="s">
        <v>1040</v>
      </c>
      <c s="37">
        <v>8.93</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1852</v>
      </c>
      <c s="35" t="s">
        <v>5</v>
      </c>
      <c s="6" t="s">
        <v>1853</v>
      </c>
      <c s="36" t="s">
        <v>1040</v>
      </c>
      <c s="37">
        <v>13</v>
      </c>
      <c s="36">
        <v>0</v>
      </c>
      <c s="36">
        <f>ROUND(G87*H87,6)</f>
      </c>
      <c r="L87" s="38">
        <v>0</v>
      </c>
      <c s="32">
        <f>ROUND(ROUND(L87,2)*ROUND(G87,3),2)</f>
      </c>
      <c s="36" t="s">
        <v>601</v>
      </c>
      <c>
        <f>(M87*21)/100</f>
      </c>
      <c t="s">
        <v>27</v>
      </c>
    </row>
    <row r="88" spans="1:5" ht="12.75">
      <c r="A88" s="35" t="s">
        <v>54</v>
      </c>
      <c r="E88" s="39" t="s">
        <v>5</v>
      </c>
    </row>
    <row r="89" spans="1:5" ht="12.75">
      <c r="A89" s="35" t="s">
        <v>55</v>
      </c>
      <c r="E89" s="40" t="s">
        <v>2031</v>
      </c>
    </row>
    <row r="90" spans="1:5" ht="12.75">
      <c r="A90" t="s">
        <v>57</v>
      </c>
      <c r="E90" s="39" t="s">
        <v>602</v>
      </c>
    </row>
    <row r="91" spans="1:16" ht="12.75">
      <c r="A91" t="s">
        <v>49</v>
      </c>
      <c s="34" t="s">
        <v>144</v>
      </c>
      <c s="34" t="s">
        <v>2032</v>
      </c>
      <c s="35" t="s">
        <v>5</v>
      </c>
      <c s="6" t="s">
        <v>2033</v>
      </c>
      <c s="36" t="s">
        <v>1040</v>
      </c>
      <c s="37">
        <v>255.4</v>
      </c>
      <c s="36">
        <v>0</v>
      </c>
      <c s="36">
        <f>ROUND(G91*H91,6)</f>
      </c>
      <c r="L91" s="38">
        <v>0</v>
      </c>
      <c s="32">
        <f>ROUND(ROUND(L91,2)*ROUND(G91,3),2)</f>
      </c>
      <c s="36" t="s">
        <v>601</v>
      </c>
      <c>
        <f>(M91*21)/100</f>
      </c>
      <c t="s">
        <v>27</v>
      </c>
    </row>
    <row r="92" spans="1:5" ht="12.75">
      <c r="A92" s="35" t="s">
        <v>54</v>
      </c>
      <c r="E92" s="39" t="s">
        <v>5</v>
      </c>
    </row>
    <row r="93" spans="1:5" ht="25.5">
      <c r="A93" s="35" t="s">
        <v>55</v>
      </c>
      <c r="E93" s="40" t="s">
        <v>2034</v>
      </c>
    </row>
    <row r="94" spans="1:5" ht="12.75">
      <c r="A94" t="s">
        <v>57</v>
      </c>
      <c r="E94" s="39" t="s">
        <v>602</v>
      </c>
    </row>
    <row r="95" spans="1:16" ht="25.5">
      <c r="A95" t="s">
        <v>49</v>
      </c>
      <c s="34" t="s">
        <v>147</v>
      </c>
      <c s="34" t="s">
        <v>2035</v>
      </c>
      <c s="35" t="s">
        <v>5</v>
      </c>
      <c s="6" t="s">
        <v>2036</v>
      </c>
      <c s="36" t="s">
        <v>1040</v>
      </c>
      <c s="37">
        <v>8.1</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row r="99" spans="1:16" ht="25.5">
      <c r="A99" t="s">
        <v>49</v>
      </c>
      <c s="34" t="s">
        <v>150</v>
      </c>
      <c s="34" t="s">
        <v>2037</v>
      </c>
      <c s="35" t="s">
        <v>5</v>
      </c>
      <c s="6" t="s">
        <v>2038</v>
      </c>
      <c s="36" t="s">
        <v>1040</v>
      </c>
      <c s="37">
        <v>9.6</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737</v>
      </c>
      <c s="34" t="s">
        <v>2039</v>
      </c>
      <c s="35" t="s">
        <v>5</v>
      </c>
      <c s="6" t="s">
        <v>2040</v>
      </c>
      <c s="36" t="s">
        <v>1062</v>
      </c>
      <c s="37">
        <v>401.28</v>
      </c>
      <c s="36">
        <v>0</v>
      </c>
      <c s="36">
        <f>ROUND(G103*H103,6)</f>
      </c>
      <c r="L103" s="38">
        <v>0</v>
      </c>
      <c s="32">
        <f>ROUND(ROUND(L103,2)*ROUND(G103,3),2)</f>
      </c>
      <c s="36" t="s">
        <v>601</v>
      </c>
      <c>
        <f>(M103*21)/100</f>
      </c>
      <c t="s">
        <v>27</v>
      </c>
    </row>
    <row r="104" spans="1:5" ht="12.75">
      <c r="A104" s="35" t="s">
        <v>54</v>
      </c>
      <c r="E104" s="39" t="s">
        <v>5</v>
      </c>
    </row>
    <row r="105" spans="1:5" ht="12.75">
      <c r="A105" s="35" t="s">
        <v>55</v>
      </c>
      <c r="E105" s="40" t="s">
        <v>2041</v>
      </c>
    </row>
    <row r="106" spans="1:5" ht="12.75">
      <c r="A106" t="s">
        <v>57</v>
      </c>
      <c r="E106" s="39" t="s">
        <v>602</v>
      </c>
    </row>
    <row r="107" spans="1:16" ht="12.75">
      <c r="A107" t="s">
        <v>49</v>
      </c>
      <c s="34" t="s">
        <v>741</v>
      </c>
      <c s="34" t="s">
        <v>1768</v>
      </c>
      <c s="35" t="s">
        <v>5</v>
      </c>
      <c s="6" t="s">
        <v>1769</v>
      </c>
      <c s="36" t="s">
        <v>1040</v>
      </c>
      <c s="37">
        <v>2965.84</v>
      </c>
      <c s="36">
        <v>0</v>
      </c>
      <c s="36">
        <f>ROUND(G107*H107,6)</f>
      </c>
      <c r="L107" s="38">
        <v>0</v>
      </c>
      <c s="32">
        <f>ROUND(ROUND(L107,2)*ROUND(G107,3),2)</f>
      </c>
      <c s="36" t="s">
        <v>601</v>
      </c>
      <c>
        <f>(M107*21)/100</f>
      </c>
      <c t="s">
        <v>27</v>
      </c>
    </row>
    <row r="108" spans="1:5" ht="12.75">
      <c r="A108" s="35" t="s">
        <v>54</v>
      </c>
      <c r="E108" s="39" t="s">
        <v>5</v>
      </c>
    </row>
    <row r="109" spans="1:5" ht="12.75">
      <c r="A109" s="35" t="s">
        <v>55</v>
      </c>
      <c r="E109" s="40" t="s">
        <v>2042</v>
      </c>
    </row>
    <row r="110" spans="1:5" ht="12.75">
      <c r="A110" t="s">
        <v>57</v>
      </c>
      <c r="E110" s="39" t="s">
        <v>602</v>
      </c>
    </row>
    <row r="111" spans="1:13" ht="12.75">
      <c r="A111" t="s">
        <v>46</v>
      </c>
      <c r="C111" s="31" t="s">
        <v>141</v>
      </c>
      <c r="E111" s="33" t="s">
        <v>1774</v>
      </c>
      <c r="J111" s="32">
        <f>0</f>
      </c>
      <c s="32">
        <f>0</f>
      </c>
      <c s="32">
        <f>0+L112+L116+L120+L124+L128</f>
      </c>
      <c s="32">
        <f>0+M112+M116+M120+M124+M128</f>
      </c>
    </row>
    <row r="112" spans="1:16" ht="12.75">
      <c r="A112" t="s">
        <v>49</v>
      </c>
      <c s="34" t="s">
        <v>745</v>
      </c>
      <c s="34" t="s">
        <v>1775</v>
      </c>
      <c s="35" t="s">
        <v>5</v>
      </c>
      <c s="6" t="s">
        <v>1776</v>
      </c>
      <c s="36" t="s">
        <v>644</v>
      </c>
      <c s="37">
        <v>535.5</v>
      </c>
      <c s="36">
        <v>0</v>
      </c>
      <c s="36">
        <f>ROUND(G112*H112,6)</f>
      </c>
      <c r="L112" s="38">
        <v>0</v>
      </c>
      <c s="32">
        <f>ROUND(ROUND(L112,2)*ROUND(G112,3),2)</f>
      </c>
      <c s="36" t="s">
        <v>601</v>
      </c>
      <c>
        <f>(M112*21)/100</f>
      </c>
      <c t="s">
        <v>27</v>
      </c>
    </row>
    <row r="113" spans="1:5" ht="12.75">
      <c r="A113" s="35" t="s">
        <v>54</v>
      </c>
      <c r="E113" s="39" t="s">
        <v>5</v>
      </c>
    </row>
    <row r="114" spans="1:5" ht="12.75">
      <c r="A114" s="35" t="s">
        <v>55</v>
      </c>
      <c r="E114" s="40" t="s">
        <v>2043</v>
      </c>
    </row>
    <row r="115" spans="1:5" ht="12.75">
      <c r="A115" t="s">
        <v>57</v>
      </c>
      <c r="E115" s="39" t="s">
        <v>602</v>
      </c>
    </row>
    <row r="116" spans="1:16" ht="12.75">
      <c r="A116" t="s">
        <v>49</v>
      </c>
      <c s="34" t="s">
        <v>749</v>
      </c>
      <c s="34" t="s">
        <v>1778</v>
      </c>
      <c s="35" t="s">
        <v>5</v>
      </c>
      <c s="6" t="s">
        <v>1779</v>
      </c>
      <c s="36" t="s">
        <v>649</v>
      </c>
      <c s="37">
        <v>13782.4</v>
      </c>
      <c s="36">
        <v>0</v>
      </c>
      <c s="36">
        <f>ROUND(G116*H116,6)</f>
      </c>
      <c r="L116" s="38">
        <v>0</v>
      </c>
      <c s="32">
        <f>ROUND(ROUND(L116,2)*ROUND(G116,3),2)</f>
      </c>
      <c s="36" t="s">
        <v>601</v>
      </c>
      <c>
        <f>(M116*21)/100</f>
      </c>
      <c t="s">
        <v>27</v>
      </c>
    </row>
    <row r="117" spans="1:5" ht="12.75">
      <c r="A117" s="35" t="s">
        <v>54</v>
      </c>
      <c r="E117" s="39" t="s">
        <v>5</v>
      </c>
    </row>
    <row r="118" spans="1:5" ht="25.5">
      <c r="A118" s="35" t="s">
        <v>55</v>
      </c>
      <c r="E118" s="40" t="s">
        <v>2044</v>
      </c>
    </row>
    <row r="119" spans="1:5" ht="12.75">
      <c r="A119" t="s">
        <v>57</v>
      </c>
      <c r="E119" s="39" t="s">
        <v>602</v>
      </c>
    </row>
    <row r="120" spans="1:16" ht="12.75">
      <c r="A120" t="s">
        <v>49</v>
      </c>
      <c s="34" t="s">
        <v>752</v>
      </c>
      <c s="34" t="s">
        <v>1781</v>
      </c>
      <c s="35" t="s">
        <v>5</v>
      </c>
      <c s="6" t="s">
        <v>1782</v>
      </c>
      <c s="36" t="s">
        <v>644</v>
      </c>
      <c s="37">
        <v>113.5</v>
      </c>
      <c s="36">
        <v>0</v>
      </c>
      <c s="36">
        <f>ROUND(G120*H120,6)</f>
      </c>
      <c r="L120" s="38">
        <v>0</v>
      </c>
      <c s="32">
        <f>ROUND(ROUND(L120,2)*ROUND(G120,3),2)</f>
      </c>
      <c s="36" t="s">
        <v>601</v>
      </c>
      <c>
        <f>(M120*21)/100</f>
      </c>
      <c t="s">
        <v>27</v>
      </c>
    </row>
    <row r="121" spans="1:5" ht="12.75">
      <c r="A121" s="35" t="s">
        <v>54</v>
      </c>
      <c r="E121" s="39" t="s">
        <v>5</v>
      </c>
    </row>
    <row r="122" spans="1:5" ht="25.5">
      <c r="A122" s="35" t="s">
        <v>55</v>
      </c>
      <c r="E122" s="40" t="s">
        <v>2045</v>
      </c>
    </row>
    <row r="123" spans="1:5" ht="12.75">
      <c r="A123" t="s">
        <v>57</v>
      </c>
      <c r="E123" s="39" t="s">
        <v>602</v>
      </c>
    </row>
    <row r="124" spans="1:16" ht="12.75">
      <c r="A124" t="s">
        <v>49</v>
      </c>
      <c s="34" t="s">
        <v>756</v>
      </c>
      <c s="34" t="s">
        <v>1871</v>
      </c>
      <c s="35" t="s">
        <v>5</v>
      </c>
      <c s="6" t="s">
        <v>1872</v>
      </c>
      <c s="36" t="s">
        <v>1040</v>
      </c>
      <c s="37">
        <v>1975.9</v>
      </c>
      <c s="36">
        <v>0</v>
      </c>
      <c s="36">
        <f>ROUND(G124*H124,6)</f>
      </c>
      <c r="L124" s="38">
        <v>0</v>
      </c>
      <c s="32">
        <f>ROUND(ROUND(L124,2)*ROUND(G124,3),2)</f>
      </c>
      <c s="36" t="s">
        <v>601</v>
      </c>
      <c>
        <f>(M124*21)/100</f>
      </c>
      <c t="s">
        <v>27</v>
      </c>
    </row>
    <row r="125" spans="1:5" ht="12.75">
      <c r="A125" s="35" t="s">
        <v>54</v>
      </c>
      <c r="E125" s="39" t="s">
        <v>5</v>
      </c>
    </row>
    <row r="126" spans="1:5" ht="51">
      <c r="A126" s="35" t="s">
        <v>55</v>
      </c>
      <c r="E126" s="40" t="s">
        <v>2046</v>
      </c>
    </row>
    <row r="127" spans="1:5" ht="12.75">
      <c r="A127" t="s">
        <v>57</v>
      </c>
      <c r="E127" s="39" t="s">
        <v>602</v>
      </c>
    </row>
    <row r="128" spans="1:16" ht="12.75">
      <c r="A128" t="s">
        <v>49</v>
      </c>
      <c s="34" t="s">
        <v>760</v>
      </c>
      <c s="34" t="s">
        <v>2047</v>
      </c>
      <c s="35" t="s">
        <v>5</v>
      </c>
      <c s="6" t="s">
        <v>2048</v>
      </c>
      <c s="36" t="s">
        <v>1040</v>
      </c>
      <c s="37">
        <v>187.51</v>
      </c>
      <c s="36">
        <v>0</v>
      </c>
      <c s="36">
        <f>ROUND(G128*H128,6)</f>
      </c>
      <c r="L128" s="38">
        <v>0</v>
      </c>
      <c s="32">
        <f>ROUND(ROUND(L128,2)*ROUND(G128,3),2)</f>
      </c>
      <c s="36" t="s">
        <v>601</v>
      </c>
      <c>
        <f>(M128*21)/100</f>
      </c>
      <c t="s">
        <v>27</v>
      </c>
    </row>
    <row r="129" spans="1:5" ht="12.75">
      <c r="A129" s="35" t="s">
        <v>54</v>
      </c>
      <c r="E129" s="39" t="s">
        <v>5</v>
      </c>
    </row>
    <row r="130" spans="1:5" ht="51">
      <c r="A130" s="35" t="s">
        <v>55</v>
      </c>
      <c r="E130" s="40" t="s">
        <v>2049</v>
      </c>
    </row>
    <row r="131" spans="1:5" ht="12.75">
      <c r="A131" t="s">
        <v>57</v>
      </c>
      <c r="E131" s="39" t="s">
        <v>602</v>
      </c>
    </row>
    <row r="132" spans="1:13" ht="12.75">
      <c r="A132" t="s">
        <v>46</v>
      </c>
      <c r="C132" s="31" t="s">
        <v>760</v>
      </c>
      <c r="E132" s="33" t="s">
        <v>2050</v>
      </c>
      <c r="J132" s="32">
        <f>0</f>
      </c>
      <c s="32">
        <f>0</f>
      </c>
      <c s="32">
        <f>0+L133</f>
      </c>
      <c s="32">
        <f>0+M133</f>
      </c>
    </row>
    <row r="133" spans="1:16" ht="12.75">
      <c r="A133" t="s">
        <v>49</v>
      </c>
      <c s="34" t="s">
        <v>764</v>
      </c>
      <c s="34" t="s">
        <v>2051</v>
      </c>
      <c s="35" t="s">
        <v>5</v>
      </c>
      <c s="6" t="s">
        <v>2052</v>
      </c>
      <c s="36" t="s">
        <v>1040</v>
      </c>
      <c s="37">
        <v>1.95</v>
      </c>
      <c s="36">
        <v>0</v>
      </c>
      <c s="36">
        <f>ROUND(G133*H133,6)</f>
      </c>
      <c r="L133" s="38">
        <v>0</v>
      </c>
      <c s="32">
        <f>ROUND(ROUND(L133,2)*ROUND(G133,3),2)</f>
      </c>
      <c s="36" t="s">
        <v>601</v>
      </c>
      <c>
        <f>(M133*21)/100</f>
      </c>
      <c t="s">
        <v>27</v>
      </c>
    </row>
    <row r="134" spans="1:5" ht="12.75">
      <c r="A134" s="35" t="s">
        <v>54</v>
      </c>
      <c r="E134" s="39" t="s">
        <v>5</v>
      </c>
    </row>
    <row r="135" spans="1:5" ht="12.75">
      <c r="A135" s="35" t="s">
        <v>55</v>
      </c>
      <c r="E135" s="40" t="s">
        <v>2053</v>
      </c>
    </row>
    <row r="136" spans="1:5" ht="12.75">
      <c r="A136" t="s">
        <v>57</v>
      </c>
      <c r="E136" s="39" t="s">
        <v>602</v>
      </c>
    </row>
    <row r="137" spans="1:13" ht="12.75">
      <c r="A137" t="s">
        <v>46</v>
      </c>
      <c r="C137" s="31" t="s">
        <v>794</v>
      </c>
      <c r="E137" s="33" t="s">
        <v>1896</v>
      </c>
      <c r="J137" s="32">
        <f>0</f>
      </c>
      <c s="32">
        <f>0</f>
      </c>
      <c s="32">
        <f>0+L138+L142+L146+L150</f>
      </c>
      <c s="32">
        <f>0+M138+M142+M146+M150</f>
      </c>
    </row>
    <row r="138" spans="1:16" ht="12.75">
      <c r="A138" t="s">
        <v>49</v>
      </c>
      <c s="34" t="s">
        <v>768</v>
      </c>
      <c s="34" t="s">
        <v>1912</v>
      </c>
      <c s="35" t="s">
        <v>5</v>
      </c>
      <c s="6" t="s">
        <v>1913</v>
      </c>
      <c s="36" t="s">
        <v>649</v>
      </c>
      <c s="37">
        <v>2814.2</v>
      </c>
      <c s="36">
        <v>0</v>
      </c>
      <c s="36">
        <f>ROUND(G138*H138,6)</f>
      </c>
      <c r="L138" s="38">
        <v>0</v>
      </c>
      <c s="32">
        <f>ROUND(ROUND(L138,2)*ROUND(G138,3),2)</f>
      </c>
      <c s="36" t="s">
        <v>601</v>
      </c>
      <c>
        <f>(M138*21)/100</f>
      </c>
      <c t="s">
        <v>27</v>
      </c>
    </row>
    <row r="139" spans="1:5" ht="12.75">
      <c r="A139" s="35" t="s">
        <v>54</v>
      </c>
      <c r="E139" s="39" t="s">
        <v>5</v>
      </c>
    </row>
    <row r="140" spans="1:5" ht="12.75">
      <c r="A140" s="35" t="s">
        <v>55</v>
      </c>
      <c r="E140" s="40" t="s">
        <v>2054</v>
      </c>
    </row>
    <row r="141" spans="1:5" ht="12.75">
      <c r="A141" t="s">
        <v>57</v>
      </c>
      <c r="E141" s="39" t="s">
        <v>602</v>
      </c>
    </row>
    <row r="142" spans="1:16" ht="12.75">
      <c r="A142" t="s">
        <v>49</v>
      </c>
      <c s="34" t="s">
        <v>772</v>
      </c>
      <c s="34" t="s">
        <v>1909</v>
      </c>
      <c s="35" t="s">
        <v>5</v>
      </c>
      <c s="6" t="s">
        <v>1910</v>
      </c>
      <c s="36" t="s">
        <v>1040</v>
      </c>
      <c s="37">
        <v>1.2</v>
      </c>
      <c s="36">
        <v>0</v>
      </c>
      <c s="36">
        <f>ROUND(G142*H142,6)</f>
      </c>
      <c r="L142" s="38">
        <v>0</v>
      </c>
      <c s="32">
        <f>ROUND(ROUND(L142,2)*ROUND(G142,3),2)</f>
      </c>
      <c s="36" t="s">
        <v>601</v>
      </c>
      <c>
        <f>(M142*21)/100</f>
      </c>
      <c t="s">
        <v>27</v>
      </c>
    </row>
    <row r="143" spans="1:5" ht="12.75">
      <c r="A143" s="35" t="s">
        <v>54</v>
      </c>
      <c r="E143" s="39" t="s">
        <v>5</v>
      </c>
    </row>
    <row r="144" spans="1:5" ht="12.75">
      <c r="A144" s="35" t="s">
        <v>55</v>
      </c>
      <c r="E144" s="40" t="s">
        <v>2055</v>
      </c>
    </row>
    <row r="145" spans="1:5" ht="12.75">
      <c r="A145" t="s">
        <v>57</v>
      </c>
      <c r="E145" s="39" t="s">
        <v>602</v>
      </c>
    </row>
    <row r="146" spans="1:16" ht="12.75">
      <c r="A146" t="s">
        <v>49</v>
      </c>
      <c s="34" t="s">
        <v>776</v>
      </c>
      <c s="34" t="s">
        <v>2056</v>
      </c>
      <c s="35" t="s">
        <v>5</v>
      </c>
      <c s="6" t="s">
        <v>2057</v>
      </c>
      <c s="36" t="s">
        <v>1040</v>
      </c>
      <c s="37">
        <v>0.9</v>
      </c>
      <c s="36">
        <v>0</v>
      </c>
      <c s="36">
        <f>ROUND(G146*H146,6)</f>
      </c>
      <c r="L146" s="38">
        <v>0</v>
      </c>
      <c s="32">
        <f>ROUND(ROUND(L146,2)*ROUND(G146,3),2)</f>
      </c>
      <c s="36" t="s">
        <v>601</v>
      </c>
      <c>
        <f>(M146*21)/100</f>
      </c>
      <c t="s">
        <v>27</v>
      </c>
    </row>
    <row r="147" spans="1:5" ht="12.75">
      <c r="A147" s="35" t="s">
        <v>54</v>
      </c>
      <c r="E147" s="39" t="s">
        <v>5</v>
      </c>
    </row>
    <row r="148" spans="1:5" ht="12.75">
      <c r="A148" s="35" t="s">
        <v>55</v>
      </c>
      <c r="E148" s="40" t="s">
        <v>2058</v>
      </c>
    </row>
    <row r="149" spans="1:5" ht="12.75">
      <c r="A149" t="s">
        <v>57</v>
      </c>
      <c r="E149" s="39" t="s">
        <v>602</v>
      </c>
    </row>
    <row r="150" spans="1:16" ht="12.75">
      <c r="A150" t="s">
        <v>49</v>
      </c>
      <c s="34" t="s">
        <v>779</v>
      </c>
      <c s="34" t="s">
        <v>1903</v>
      </c>
      <c s="35" t="s">
        <v>5</v>
      </c>
      <c s="6" t="s">
        <v>1904</v>
      </c>
      <c s="36" t="s">
        <v>1040</v>
      </c>
      <c s="37">
        <v>322.98</v>
      </c>
      <c s="36">
        <v>0</v>
      </c>
      <c s="36">
        <f>ROUND(G150*H150,6)</f>
      </c>
      <c r="L150" s="38">
        <v>0</v>
      </c>
      <c s="32">
        <f>ROUND(ROUND(L150,2)*ROUND(G150,3),2)</f>
      </c>
      <c s="36" t="s">
        <v>601</v>
      </c>
      <c>
        <f>(M150*21)/100</f>
      </c>
      <c t="s">
        <v>27</v>
      </c>
    </row>
    <row r="151" spans="1:5" ht="12.75">
      <c r="A151" s="35" t="s">
        <v>54</v>
      </c>
      <c r="E151" s="39" t="s">
        <v>5</v>
      </c>
    </row>
    <row r="152" spans="1:5" ht="12.75">
      <c r="A152" s="35" t="s">
        <v>55</v>
      </c>
      <c r="E152" s="40" t="s">
        <v>2059</v>
      </c>
    </row>
    <row r="153" spans="1:5" ht="12.75">
      <c r="A153" t="s">
        <v>57</v>
      </c>
      <c r="E153" s="39" t="s">
        <v>602</v>
      </c>
    </row>
    <row r="154" spans="1:13" ht="12.75">
      <c r="A154" t="s">
        <v>46</v>
      </c>
      <c r="C154" s="31" t="s">
        <v>831</v>
      </c>
      <c r="E154" s="33" t="s">
        <v>1099</v>
      </c>
      <c r="J154" s="32">
        <f>0</f>
      </c>
      <c s="32">
        <f>0</f>
      </c>
      <c s="32">
        <f>0+L155+L159+L163+L167+L171+L175</f>
      </c>
      <c s="32">
        <f>0+M155+M159+M163+M167+M171+M175</f>
      </c>
    </row>
    <row r="155" spans="1:16" ht="25.5">
      <c r="A155" t="s">
        <v>49</v>
      </c>
      <c s="34" t="s">
        <v>782</v>
      </c>
      <c s="34" t="s">
        <v>1784</v>
      </c>
      <c s="35" t="s">
        <v>5</v>
      </c>
      <c s="6" t="s">
        <v>1785</v>
      </c>
      <c s="36" t="s">
        <v>1040</v>
      </c>
      <c s="37">
        <v>13209.8</v>
      </c>
      <c s="36">
        <v>0</v>
      </c>
      <c s="36">
        <f>ROUND(G155*H155,6)</f>
      </c>
      <c r="L155" s="38">
        <v>0</v>
      </c>
      <c s="32">
        <f>ROUND(ROUND(L155,2)*ROUND(G155,3),2)</f>
      </c>
      <c s="36" t="s">
        <v>601</v>
      </c>
      <c>
        <f>(M155*21)/100</f>
      </c>
      <c t="s">
        <v>27</v>
      </c>
    </row>
    <row r="156" spans="1:5" ht="12.75">
      <c r="A156" s="35" t="s">
        <v>54</v>
      </c>
      <c r="E156" s="39" t="s">
        <v>5</v>
      </c>
    </row>
    <row r="157" spans="1:5" ht="12.75">
      <c r="A157" s="35" t="s">
        <v>55</v>
      </c>
      <c r="E157" s="40" t="s">
        <v>2060</v>
      </c>
    </row>
    <row r="158" spans="1:5" ht="12.75">
      <c r="A158" t="s">
        <v>57</v>
      </c>
      <c r="E158" s="39" t="s">
        <v>602</v>
      </c>
    </row>
    <row r="159" spans="1:16" ht="25.5">
      <c r="A159" t="s">
        <v>49</v>
      </c>
      <c s="34" t="s">
        <v>785</v>
      </c>
      <c s="34" t="s">
        <v>1787</v>
      </c>
      <c s="35" t="s">
        <v>5</v>
      </c>
      <c s="6" t="s">
        <v>1788</v>
      </c>
      <c s="36" t="s">
        <v>1040</v>
      </c>
      <c s="37">
        <v>1747</v>
      </c>
      <c s="36">
        <v>0</v>
      </c>
      <c s="36">
        <f>ROUND(G159*H159,6)</f>
      </c>
      <c r="L159" s="38">
        <v>0</v>
      </c>
      <c s="32">
        <f>ROUND(ROUND(L159,2)*ROUND(G159,3),2)</f>
      </c>
      <c s="36" t="s">
        <v>601</v>
      </c>
      <c>
        <f>(M159*21)/100</f>
      </c>
      <c t="s">
        <v>27</v>
      </c>
    </row>
    <row r="160" spans="1:5" ht="12.75">
      <c r="A160" s="35" t="s">
        <v>54</v>
      </c>
      <c r="E160" s="39" t="s">
        <v>5</v>
      </c>
    </row>
    <row r="161" spans="1:5" ht="12.75">
      <c r="A161" s="35" t="s">
        <v>55</v>
      </c>
      <c r="E161" s="40" t="s">
        <v>2061</v>
      </c>
    </row>
    <row r="162" spans="1:5" ht="12.75">
      <c r="A162" t="s">
        <v>57</v>
      </c>
      <c r="E162" s="39" t="s">
        <v>602</v>
      </c>
    </row>
    <row r="163" spans="1:16" ht="25.5">
      <c r="A163" t="s">
        <v>49</v>
      </c>
      <c s="34" t="s">
        <v>788</v>
      </c>
      <c s="34" t="s">
        <v>1930</v>
      </c>
      <c s="35" t="s">
        <v>5</v>
      </c>
      <c s="6" t="s">
        <v>1931</v>
      </c>
      <c s="36" t="s">
        <v>649</v>
      </c>
      <c s="37">
        <v>40010.4</v>
      </c>
      <c s="36">
        <v>0</v>
      </c>
      <c s="36">
        <f>ROUND(G163*H163,6)</f>
      </c>
      <c r="L163" s="38">
        <v>0</v>
      </c>
      <c s="32">
        <f>ROUND(ROUND(L163,2)*ROUND(G163,3),2)</f>
      </c>
      <c s="36" t="s">
        <v>601</v>
      </c>
      <c>
        <f>(M163*21)/100</f>
      </c>
      <c t="s">
        <v>27</v>
      </c>
    </row>
    <row r="164" spans="1:5" ht="12.75">
      <c r="A164" s="35" t="s">
        <v>54</v>
      </c>
      <c r="E164" s="39" t="s">
        <v>5</v>
      </c>
    </row>
    <row r="165" spans="1:5" ht="25.5">
      <c r="A165" s="35" t="s">
        <v>55</v>
      </c>
      <c r="E165" s="40" t="s">
        <v>2062</v>
      </c>
    </row>
    <row r="166" spans="1:5" ht="12.75">
      <c r="A166" t="s">
        <v>57</v>
      </c>
      <c r="E166" s="39" t="s">
        <v>602</v>
      </c>
    </row>
    <row r="167" spans="1:16" ht="25.5">
      <c r="A167" t="s">
        <v>49</v>
      </c>
      <c s="34" t="s">
        <v>791</v>
      </c>
      <c s="34" t="s">
        <v>1924</v>
      </c>
      <c s="35" t="s">
        <v>5</v>
      </c>
      <c s="6" t="s">
        <v>2063</v>
      </c>
      <c s="36" t="s">
        <v>1040</v>
      </c>
      <c s="37">
        <v>6189.8</v>
      </c>
      <c s="36">
        <v>0</v>
      </c>
      <c s="36">
        <f>ROUND(G167*H167,6)</f>
      </c>
      <c r="L167" s="38">
        <v>0</v>
      </c>
      <c s="32">
        <f>ROUND(ROUND(L167,2)*ROUND(G167,3),2)</f>
      </c>
      <c s="36" t="s">
        <v>601</v>
      </c>
      <c>
        <f>(M167*21)/100</f>
      </c>
      <c t="s">
        <v>27</v>
      </c>
    </row>
    <row r="168" spans="1:5" ht="12.75">
      <c r="A168" s="35" t="s">
        <v>54</v>
      </c>
      <c r="E168" s="39" t="s">
        <v>5</v>
      </c>
    </row>
    <row r="169" spans="1:5" ht="25.5">
      <c r="A169" s="35" t="s">
        <v>55</v>
      </c>
      <c r="E169" s="40" t="s">
        <v>2064</v>
      </c>
    </row>
    <row r="170" spans="1:5" ht="12.75">
      <c r="A170" t="s">
        <v>57</v>
      </c>
      <c r="E170" s="39" t="s">
        <v>602</v>
      </c>
    </row>
    <row r="171" spans="1:16" ht="25.5">
      <c r="A171" t="s">
        <v>49</v>
      </c>
      <c s="34" t="s">
        <v>794</v>
      </c>
      <c s="34" t="s">
        <v>1921</v>
      </c>
      <c s="35" t="s">
        <v>5</v>
      </c>
      <c s="6" t="s">
        <v>1922</v>
      </c>
      <c s="36" t="s">
        <v>1040</v>
      </c>
      <c s="37">
        <v>1087.75</v>
      </c>
      <c s="36">
        <v>0</v>
      </c>
      <c s="36">
        <f>ROUND(G171*H171,6)</f>
      </c>
      <c r="L171" s="38">
        <v>0</v>
      </c>
      <c s="32">
        <f>ROUND(ROUND(L171,2)*ROUND(G171,3),2)</f>
      </c>
      <c s="36" t="s">
        <v>601</v>
      </c>
      <c>
        <f>(M171*21)/100</f>
      </c>
      <c t="s">
        <v>27</v>
      </c>
    </row>
    <row r="172" spans="1:5" ht="12.75">
      <c r="A172" s="35" t="s">
        <v>54</v>
      </c>
      <c r="E172" s="39" t="s">
        <v>5</v>
      </c>
    </row>
    <row r="173" spans="1:5" ht="12.75">
      <c r="A173" s="35" t="s">
        <v>55</v>
      </c>
      <c r="E173" s="40" t="s">
        <v>2065</v>
      </c>
    </row>
    <row r="174" spans="1:5" ht="12.75">
      <c r="A174" t="s">
        <v>57</v>
      </c>
      <c r="E174" s="39" t="s">
        <v>602</v>
      </c>
    </row>
    <row r="175" spans="1:16" ht="12.75">
      <c r="A175" t="s">
        <v>49</v>
      </c>
      <c s="34" t="s">
        <v>797</v>
      </c>
      <c s="34" t="s">
        <v>2066</v>
      </c>
      <c s="35" t="s">
        <v>5</v>
      </c>
      <c s="6" t="s">
        <v>2067</v>
      </c>
      <c s="36" t="s">
        <v>1040</v>
      </c>
      <c s="37">
        <v>5213.2</v>
      </c>
      <c s="36">
        <v>0</v>
      </c>
      <c s="36">
        <f>ROUND(G175*H175,6)</f>
      </c>
      <c r="L175" s="38">
        <v>0</v>
      </c>
      <c s="32">
        <f>ROUND(ROUND(L175,2)*ROUND(G175,3),2)</f>
      </c>
      <c s="36" t="s">
        <v>601</v>
      </c>
      <c>
        <f>(M175*21)/100</f>
      </c>
      <c t="s">
        <v>27</v>
      </c>
    </row>
    <row r="176" spans="1:5" ht="12.75">
      <c r="A176" s="35" t="s">
        <v>54</v>
      </c>
      <c r="E176" s="39" t="s">
        <v>2068</v>
      </c>
    </row>
    <row r="177" spans="1:5" ht="12.75">
      <c r="A177" s="35" t="s">
        <v>55</v>
      </c>
      <c r="E177" s="40" t="s">
        <v>2069</v>
      </c>
    </row>
    <row r="178" spans="1:5" ht="12.75">
      <c r="A178" t="s">
        <v>57</v>
      </c>
      <c r="E178" s="39" t="s">
        <v>602</v>
      </c>
    </row>
    <row r="179" spans="1:13" ht="12.75">
      <c r="A179" t="s">
        <v>46</v>
      </c>
      <c r="C179" s="31" t="s">
        <v>1937</v>
      </c>
      <c r="E179" s="33" t="s">
        <v>2070</v>
      </c>
      <c r="J179" s="32">
        <f>0</f>
      </c>
      <c s="32">
        <f>0</f>
      </c>
      <c s="32">
        <f>0+L180</f>
      </c>
      <c s="32">
        <f>0+M180</f>
      </c>
    </row>
    <row r="180" spans="1:16" ht="25.5">
      <c r="A180" t="s">
        <v>49</v>
      </c>
      <c s="34" t="s">
        <v>800</v>
      </c>
      <c s="34" t="s">
        <v>2071</v>
      </c>
      <c s="35" t="s">
        <v>5</v>
      </c>
      <c s="6" t="s">
        <v>2072</v>
      </c>
      <c s="36" t="s">
        <v>649</v>
      </c>
      <c s="37">
        <v>1136.87</v>
      </c>
      <c s="36">
        <v>0</v>
      </c>
      <c s="36">
        <f>ROUND(G180*H180,6)</f>
      </c>
      <c r="L180" s="38">
        <v>0</v>
      </c>
      <c s="32">
        <f>ROUND(ROUND(L180,2)*ROUND(G180,3),2)</f>
      </c>
      <c s="36" t="s">
        <v>601</v>
      </c>
      <c>
        <f>(M180*21)/100</f>
      </c>
      <c t="s">
        <v>27</v>
      </c>
    </row>
    <row r="181" spans="1:5" ht="12.75">
      <c r="A181" s="35" t="s">
        <v>54</v>
      </c>
      <c r="E181" s="39" t="s">
        <v>5</v>
      </c>
    </row>
    <row r="182" spans="1:5" ht="12.75">
      <c r="A182" s="35" t="s">
        <v>55</v>
      </c>
      <c r="E182" s="40" t="s">
        <v>2073</v>
      </c>
    </row>
    <row r="183" spans="1:5" ht="12.75">
      <c r="A183" t="s">
        <v>57</v>
      </c>
      <c r="E183" s="39" t="s">
        <v>602</v>
      </c>
    </row>
    <row r="184" spans="1:13" ht="12.75">
      <c r="A184" t="s">
        <v>46</v>
      </c>
      <c r="C184" s="31" t="s">
        <v>930</v>
      </c>
      <c r="E184" s="33" t="s">
        <v>1790</v>
      </c>
      <c r="J184" s="32">
        <f>0</f>
      </c>
      <c s="32">
        <f>0</f>
      </c>
      <c s="32">
        <f>0+L185+L189+L193+L197</f>
      </c>
      <c s="32">
        <f>0+M185+M189+M193+M197</f>
      </c>
    </row>
    <row r="185" spans="1:16" ht="12.75">
      <c r="A185" t="s">
        <v>49</v>
      </c>
      <c s="34" t="s">
        <v>803</v>
      </c>
      <c s="34" t="s">
        <v>1791</v>
      </c>
      <c s="35" t="s">
        <v>5</v>
      </c>
      <c s="6" t="s">
        <v>1792</v>
      </c>
      <c s="36" t="s">
        <v>446</v>
      </c>
      <c s="37">
        <v>16</v>
      </c>
      <c s="36">
        <v>0</v>
      </c>
      <c s="36">
        <f>ROUND(G185*H185,6)</f>
      </c>
      <c r="L185" s="38">
        <v>0</v>
      </c>
      <c s="32">
        <f>ROUND(ROUND(L185,2)*ROUND(G185,3),2)</f>
      </c>
      <c s="36" t="s">
        <v>601</v>
      </c>
      <c>
        <f>(M185*21)/100</f>
      </c>
      <c t="s">
        <v>27</v>
      </c>
    </row>
    <row r="186" spans="1:5" ht="12.75">
      <c r="A186" s="35" t="s">
        <v>54</v>
      </c>
      <c r="E186" s="39" t="s">
        <v>5</v>
      </c>
    </row>
    <row r="187" spans="1:5" ht="12.75">
      <c r="A187" s="35" t="s">
        <v>55</v>
      </c>
      <c r="E187" s="40" t="s">
        <v>2074</v>
      </c>
    </row>
    <row r="188" spans="1:5" ht="12.75">
      <c r="A188" t="s">
        <v>57</v>
      </c>
      <c r="E188" s="39" t="s">
        <v>602</v>
      </c>
    </row>
    <row r="189" spans="1:16" ht="12.75">
      <c r="A189" t="s">
        <v>49</v>
      </c>
      <c s="34" t="s">
        <v>807</v>
      </c>
      <c s="34" t="s">
        <v>2075</v>
      </c>
      <c s="35" t="s">
        <v>5</v>
      </c>
      <c s="6" t="s">
        <v>2076</v>
      </c>
      <c s="36" t="s">
        <v>446</v>
      </c>
      <c s="37">
        <v>4</v>
      </c>
      <c s="36">
        <v>0</v>
      </c>
      <c s="36">
        <f>ROUND(G189*H189,6)</f>
      </c>
      <c r="L189" s="38">
        <v>0</v>
      </c>
      <c s="32">
        <f>ROUND(ROUND(L189,2)*ROUND(G189,3),2)</f>
      </c>
      <c s="36" t="s">
        <v>601</v>
      </c>
      <c>
        <f>(M189*21)/100</f>
      </c>
      <c t="s">
        <v>27</v>
      </c>
    </row>
    <row r="190" spans="1:5" ht="12.75">
      <c r="A190" s="35" t="s">
        <v>54</v>
      </c>
      <c r="E190" s="39" t="s">
        <v>5</v>
      </c>
    </row>
    <row r="191" spans="1:5" ht="12.75">
      <c r="A191" s="35" t="s">
        <v>55</v>
      </c>
      <c r="E191" s="40" t="s">
        <v>2077</v>
      </c>
    </row>
    <row r="192" spans="1:5" ht="12.75">
      <c r="A192" t="s">
        <v>57</v>
      </c>
      <c r="E192" s="39" t="s">
        <v>602</v>
      </c>
    </row>
    <row r="193" spans="1:16" ht="12.75">
      <c r="A193" t="s">
        <v>49</v>
      </c>
      <c s="34" t="s">
        <v>811</v>
      </c>
      <c s="34" t="s">
        <v>2078</v>
      </c>
      <c s="35" t="s">
        <v>5</v>
      </c>
      <c s="6" t="s">
        <v>2079</v>
      </c>
      <c s="36" t="s">
        <v>1040</v>
      </c>
      <c s="37">
        <v>21.4</v>
      </c>
      <c s="36">
        <v>0</v>
      </c>
      <c s="36">
        <f>ROUND(G193*H193,6)</f>
      </c>
      <c r="L193" s="38">
        <v>0</v>
      </c>
      <c s="32">
        <f>ROUND(ROUND(L193,2)*ROUND(G193,3),2)</f>
      </c>
      <c s="36" t="s">
        <v>601</v>
      </c>
      <c>
        <f>(M193*21)/100</f>
      </c>
      <c t="s">
        <v>27</v>
      </c>
    </row>
    <row r="194" spans="1:5" ht="12.75">
      <c r="A194" s="35" t="s">
        <v>54</v>
      </c>
      <c r="E194" s="39" t="s">
        <v>5</v>
      </c>
    </row>
    <row r="195" spans="1:5" ht="12.75">
      <c r="A195" s="35" t="s">
        <v>55</v>
      </c>
      <c r="E195" s="40" t="s">
        <v>2080</v>
      </c>
    </row>
    <row r="196" spans="1:5" ht="12.75">
      <c r="A196" t="s">
        <v>57</v>
      </c>
      <c r="E196" s="39" t="s">
        <v>602</v>
      </c>
    </row>
    <row r="197" spans="1:16" ht="12.75">
      <c r="A197" t="s">
        <v>49</v>
      </c>
      <c s="34" t="s">
        <v>815</v>
      </c>
      <c s="34" t="s">
        <v>2081</v>
      </c>
      <c s="35" t="s">
        <v>5</v>
      </c>
      <c s="6" t="s">
        <v>2082</v>
      </c>
      <c s="36" t="s">
        <v>1119</v>
      </c>
      <c s="37">
        <v>2</v>
      </c>
      <c s="36">
        <v>0</v>
      </c>
      <c s="36">
        <f>ROUND(G197*H197,6)</f>
      </c>
      <c r="L197" s="38">
        <v>0</v>
      </c>
      <c s="32">
        <f>ROUND(ROUND(L197,2)*ROUND(G197,3),2)</f>
      </c>
      <c s="36" t="s">
        <v>601</v>
      </c>
      <c>
        <f>(M197*21)/100</f>
      </c>
      <c t="s">
        <v>27</v>
      </c>
    </row>
    <row r="198" spans="1:5" ht="12.75">
      <c r="A198" s="35" t="s">
        <v>54</v>
      </c>
      <c r="E198" s="39" t="s">
        <v>5</v>
      </c>
    </row>
    <row r="199" spans="1:5" ht="12.75">
      <c r="A199" s="35" t="s">
        <v>55</v>
      </c>
      <c r="E199" s="40" t="s">
        <v>2083</v>
      </c>
    </row>
    <row r="200" spans="1:5" ht="12.75">
      <c r="A200" t="s">
        <v>57</v>
      </c>
      <c r="E200" s="39" t="s">
        <v>602</v>
      </c>
    </row>
    <row r="201" spans="1:13" ht="12.75">
      <c r="A201" t="s">
        <v>46</v>
      </c>
      <c r="C201" s="31" t="s">
        <v>1123</v>
      </c>
      <c r="E201" s="33" t="s">
        <v>1124</v>
      </c>
      <c r="J201" s="32">
        <f>0</f>
      </c>
      <c s="32">
        <f>0</f>
      </c>
      <c s="32">
        <f>0+L202+L206</f>
      </c>
      <c s="32">
        <f>0+M202+M206</f>
      </c>
    </row>
    <row r="202" spans="1:16" ht="12.75">
      <c r="A202" t="s">
        <v>49</v>
      </c>
      <c s="34" t="s">
        <v>819</v>
      </c>
      <c s="34" t="s">
        <v>2084</v>
      </c>
      <c s="35" t="s">
        <v>5</v>
      </c>
      <c s="6" t="s">
        <v>2085</v>
      </c>
      <c s="36" t="s">
        <v>644</v>
      </c>
      <c s="37">
        <v>200</v>
      </c>
      <c s="36">
        <v>0</v>
      </c>
      <c s="36">
        <f>ROUND(G202*H202,6)</f>
      </c>
      <c r="L202" s="38">
        <v>0</v>
      </c>
      <c s="32">
        <f>ROUND(ROUND(L202,2)*ROUND(G202,3),2)</f>
      </c>
      <c s="36" t="s">
        <v>601</v>
      </c>
      <c>
        <f>(M202*21)/100</f>
      </c>
      <c t="s">
        <v>27</v>
      </c>
    </row>
    <row r="203" spans="1:5" ht="12.75">
      <c r="A203" s="35" t="s">
        <v>54</v>
      </c>
      <c r="E203" s="39" t="s">
        <v>5</v>
      </c>
    </row>
    <row r="204" spans="1:5" ht="12.75">
      <c r="A204" s="35" t="s">
        <v>55</v>
      </c>
      <c r="E204" s="40" t="s">
        <v>2086</v>
      </c>
    </row>
    <row r="205" spans="1:5" ht="12.75">
      <c r="A205" t="s">
        <v>57</v>
      </c>
      <c r="E205" s="39" t="s">
        <v>602</v>
      </c>
    </row>
    <row r="206" spans="1:16" ht="12.75">
      <c r="A206" t="s">
        <v>49</v>
      </c>
      <c s="34" t="s">
        <v>823</v>
      </c>
      <c s="34" t="s">
        <v>2087</v>
      </c>
      <c s="35" t="s">
        <v>5</v>
      </c>
      <c s="6" t="s">
        <v>2088</v>
      </c>
      <c s="36" t="s">
        <v>644</v>
      </c>
      <c s="37">
        <v>97.5</v>
      </c>
      <c s="36">
        <v>0</v>
      </c>
      <c s="36">
        <f>ROUND(G206*H206,6)</f>
      </c>
      <c r="L206" s="38">
        <v>0</v>
      </c>
      <c s="32">
        <f>ROUND(ROUND(L206,2)*ROUND(G206,3),2)</f>
      </c>
      <c s="36" t="s">
        <v>601</v>
      </c>
      <c>
        <f>(M206*21)/100</f>
      </c>
      <c t="s">
        <v>27</v>
      </c>
    </row>
    <row r="207" spans="1:5" ht="12.75">
      <c r="A207" s="35" t="s">
        <v>54</v>
      </c>
      <c r="E207" s="39" t="s">
        <v>5</v>
      </c>
    </row>
    <row r="208" spans="1:5" ht="12.75">
      <c r="A208" s="35" t="s">
        <v>55</v>
      </c>
      <c r="E208" s="40" t="s">
        <v>2089</v>
      </c>
    </row>
    <row r="209" spans="1:5" ht="12.75">
      <c r="A209" t="s">
        <v>57</v>
      </c>
      <c r="E209" s="39" t="s">
        <v>602</v>
      </c>
    </row>
    <row r="210" spans="1:13" ht="12.75">
      <c r="A210" t="s">
        <v>46</v>
      </c>
      <c r="C210" s="31" t="s">
        <v>1130</v>
      </c>
      <c r="E210" s="33" t="s">
        <v>1131</v>
      </c>
      <c r="J210" s="32">
        <f>0</f>
      </c>
      <c s="32">
        <f>0</f>
      </c>
      <c s="32">
        <f>0+L211+L215+L219+L223+L227+L231</f>
      </c>
      <c s="32">
        <f>0+M211+M215+M219+M223+M227+M231</f>
      </c>
    </row>
    <row r="211" spans="1:16" ht="12.75">
      <c r="A211" t="s">
        <v>49</v>
      </c>
      <c s="34" t="s">
        <v>827</v>
      </c>
      <c s="34" t="s">
        <v>1794</v>
      </c>
      <c s="35" t="s">
        <v>5</v>
      </c>
      <c s="6" t="s">
        <v>1795</v>
      </c>
      <c s="36" t="s">
        <v>1040</v>
      </c>
      <c s="37">
        <v>20</v>
      </c>
      <c s="36">
        <v>0</v>
      </c>
      <c s="36">
        <f>ROUND(G211*H211,6)</f>
      </c>
      <c r="L211" s="38">
        <v>0</v>
      </c>
      <c s="32">
        <f>ROUND(ROUND(L211,2)*ROUND(G211,3),2)</f>
      </c>
      <c s="36" t="s">
        <v>601</v>
      </c>
      <c>
        <f>(M211*21)/100</f>
      </c>
      <c t="s">
        <v>27</v>
      </c>
    </row>
    <row r="212" spans="1:5" ht="12.75">
      <c r="A212" s="35" t="s">
        <v>54</v>
      </c>
      <c r="E212" s="39" t="s">
        <v>5</v>
      </c>
    </row>
    <row r="213" spans="1:5" ht="12.75">
      <c r="A213" s="35" t="s">
        <v>55</v>
      </c>
      <c r="E213" s="40" t="s">
        <v>2090</v>
      </c>
    </row>
    <row r="214" spans="1:5" ht="12.75">
      <c r="A214" t="s">
        <v>57</v>
      </c>
      <c r="E214" s="39" t="s">
        <v>602</v>
      </c>
    </row>
    <row r="215" spans="1:16" ht="12.75">
      <c r="A215" t="s">
        <v>49</v>
      </c>
      <c s="34" t="s">
        <v>831</v>
      </c>
      <c s="34" t="s">
        <v>2091</v>
      </c>
      <c s="35" t="s">
        <v>5</v>
      </c>
      <c s="6" t="s">
        <v>2092</v>
      </c>
      <c s="36" t="s">
        <v>1040</v>
      </c>
      <c s="37">
        <v>210</v>
      </c>
      <c s="36">
        <v>0</v>
      </c>
      <c s="36">
        <f>ROUND(G215*H215,6)</f>
      </c>
      <c r="L215" s="38">
        <v>0</v>
      </c>
      <c s="32">
        <f>ROUND(ROUND(L215,2)*ROUND(G215,3),2)</f>
      </c>
      <c s="36" t="s">
        <v>601</v>
      </c>
      <c>
        <f>(M215*21)/100</f>
      </c>
      <c t="s">
        <v>27</v>
      </c>
    </row>
    <row r="216" spans="1:5" ht="12.75">
      <c r="A216" s="35" t="s">
        <v>54</v>
      </c>
      <c r="E216" s="39" t="s">
        <v>5</v>
      </c>
    </row>
    <row r="217" spans="1:5" ht="12.75">
      <c r="A217" s="35" t="s">
        <v>55</v>
      </c>
      <c r="E217" s="40" t="s">
        <v>2093</v>
      </c>
    </row>
    <row r="218" spans="1:5" ht="12.75">
      <c r="A218" t="s">
        <v>57</v>
      </c>
      <c r="E218" s="39" t="s">
        <v>602</v>
      </c>
    </row>
    <row r="219" spans="1:16" ht="12.75">
      <c r="A219" t="s">
        <v>49</v>
      </c>
      <c s="34" t="s">
        <v>834</v>
      </c>
      <c s="34" t="s">
        <v>2094</v>
      </c>
      <c s="35" t="s">
        <v>5</v>
      </c>
      <c s="6" t="s">
        <v>2095</v>
      </c>
      <c s="36" t="s">
        <v>649</v>
      </c>
      <c s="37">
        <v>8.667</v>
      </c>
      <c s="36">
        <v>0</v>
      </c>
      <c s="36">
        <f>ROUND(G219*H219,6)</f>
      </c>
      <c r="L219" s="38">
        <v>0</v>
      </c>
      <c s="32">
        <f>ROUND(ROUND(L219,2)*ROUND(G219,3),2)</f>
      </c>
      <c s="36" t="s">
        <v>601</v>
      </c>
      <c>
        <f>(M219*21)/100</f>
      </c>
      <c t="s">
        <v>27</v>
      </c>
    </row>
    <row r="220" spans="1:5" ht="12.75">
      <c r="A220" s="35" t="s">
        <v>54</v>
      </c>
      <c r="E220" s="39" t="s">
        <v>5</v>
      </c>
    </row>
    <row r="221" spans="1:5" ht="12.75">
      <c r="A221" s="35" t="s">
        <v>55</v>
      </c>
      <c r="E221" s="40" t="s">
        <v>2096</v>
      </c>
    </row>
    <row r="222" spans="1:5" ht="12.75">
      <c r="A222" t="s">
        <v>57</v>
      </c>
      <c r="E222" s="39" t="s">
        <v>602</v>
      </c>
    </row>
    <row r="223" spans="1:16" ht="25.5">
      <c r="A223" t="s">
        <v>49</v>
      </c>
      <c s="34" t="s">
        <v>837</v>
      </c>
      <c s="34" t="s">
        <v>2097</v>
      </c>
      <c s="35" t="s">
        <v>5</v>
      </c>
      <c s="6" t="s">
        <v>2098</v>
      </c>
      <c s="36" t="s">
        <v>1062</v>
      </c>
      <c s="37">
        <v>26</v>
      </c>
      <c s="36">
        <v>0</v>
      </c>
      <c s="36">
        <f>ROUND(G223*H223,6)</f>
      </c>
      <c r="L223" s="38">
        <v>0</v>
      </c>
      <c s="32">
        <f>ROUND(ROUND(L223,2)*ROUND(G223,3),2)</f>
      </c>
      <c s="36" t="s">
        <v>601</v>
      </c>
      <c>
        <f>(M223*21)/100</f>
      </c>
      <c t="s">
        <v>27</v>
      </c>
    </row>
    <row r="224" spans="1:5" ht="12.75">
      <c r="A224" s="35" t="s">
        <v>54</v>
      </c>
      <c r="E224" s="39" t="s">
        <v>5</v>
      </c>
    </row>
    <row r="225" spans="1:5" ht="12.75">
      <c r="A225" s="35" t="s">
        <v>55</v>
      </c>
      <c r="E225" s="40" t="s">
        <v>2099</v>
      </c>
    </row>
    <row r="226" spans="1:5" ht="12.75">
      <c r="A226" t="s">
        <v>57</v>
      </c>
      <c r="E226" s="39" t="s">
        <v>602</v>
      </c>
    </row>
    <row r="227" spans="1:16" ht="12.75">
      <c r="A227" t="s">
        <v>49</v>
      </c>
      <c s="34" t="s">
        <v>840</v>
      </c>
      <c s="34" t="s">
        <v>2100</v>
      </c>
      <c s="35" t="s">
        <v>5</v>
      </c>
      <c s="6" t="s">
        <v>2101</v>
      </c>
      <c s="36" t="s">
        <v>649</v>
      </c>
      <c s="37">
        <v>13.5</v>
      </c>
      <c s="36">
        <v>0</v>
      </c>
      <c s="36">
        <f>ROUND(G227*H227,6)</f>
      </c>
      <c r="L227" s="38">
        <v>0</v>
      </c>
      <c s="32">
        <f>ROUND(ROUND(L227,2)*ROUND(G227,3),2)</f>
      </c>
      <c s="36" t="s">
        <v>601</v>
      </c>
      <c>
        <f>(M227*21)/100</f>
      </c>
      <c t="s">
        <v>27</v>
      </c>
    </row>
    <row r="228" spans="1:5" ht="12.75">
      <c r="A228" s="35" t="s">
        <v>54</v>
      </c>
      <c r="E228" s="39" t="s">
        <v>5</v>
      </c>
    </row>
    <row r="229" spans="1:5" ht="12.75">
      <c r="A229" s="35" t="s">
        <v>55</v>
      </c>
      <c r="E229" s="40" t="s">
        <v>2102</v>
      </c>
    </row>
    <row r="230" spans="1:5" ht="12.75">
      <c r="A230" t="s">
        <v>57</v>
      </c>
      <c r="E230" s="39" t="s">
        <v>602</v>
      </c>
    </row>
    <row r="231" spans="1:16" ht="25.5">
      <c r="A231" t="s">
        <v>49</v>
      </c>
      <c s="34" t="s">
        <v>843</v>
      </c>
      <c s="34" t="s">
        <v>2103</v>
      </c>
      <c s="35" t="s">
        <v>5</v>
      </c>
      <c s="6" t="s">
        <v>2104</v>
      </c>
      <c s="36" t="s">
        <v>1062</v>
      </c>
      <c s="37">
        <v>71.82</v>
      </c>
      <c s="36">
        <v>0</v>
      </c>
      <c s="36">
        <f>ROUND(G231*H231,6)</f>
      </c>
      <c r="L231" s="38">
        <v>0</v>
      </c>
      <c s="32">
        <f>ROUND(ROUND(L231,2)*ROUND(G231,3),2)</f>
      </c>
      <c s="36" t="s">
        <v>601</v>
      </c>
      <c>
        <f>(M231*21)/100</f>
      </c>
      <c t="s">
        <v>27</v>
      </c>
    </row>
    <row r="232" spans="1:5" ht="12.75">
      <c r="A232" s="35" t="s">
        <v>54</v>
      </c>
      <c r="E232" s="39" t="s">
        <v>5</v>
      </c>
    </row>
    <row r="233" spans="1:5" ht="12.75">
      <c r="A233" s="35" t="s">
        <v>55</v>
      </c>
      <c r="E233" s="40" t="s">
        <v>2105</v>
      </c>
    </row>
    <row r="234" spans="1:5" ht="12.75">
      <c r="A234" t="s">
        <v>57</v>
      </c>
      <c r="E23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1734</v>
      </c>
      <c s="41">
        <f>Rekapitulace!C63</f>
      </c>
      <c s="20" t="s">
        <v>0</v>
      </c>
      <c t="s">
        <v>23</v>
      </c>
      <c t="s">
        <v>27</v>
      </c>
    </row>
    <row r="4" spans="1:16" ht="32" customHeight="1">
      <c r="A4" s="24" t="s">
        <v>20</v>
      </c>
      <c s="25" t="s">
        <v>28</v>
      </c>
      <c s="27" t="s">
        <v>1734</v>
      </c>
      <c r="E4" s="26" t="s">
        <v>1735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2108</v>
      </c>
      <c r="E8" s="30" t="s">
        <v>2107</v>
      </c>
      <c r="J8" s="29">
        <f>0+J9+J18+J63+J72</f>
      </c>
      <c s="29">
        <f>0+K9+K18+K63+K72</f>
      </c>
      <c s="29">
        <f>0+L9+L18+L63+L72</f>
      </c>
      <c s="29">
        <f>0+M9+M18+M63+M72</f>
      </c>
    </row>
    <row r="9" spans="1:13" ht="12.75">
      <c r="A9" t="s">
        <v>46</v>
      </c>
      <c r="C9" s="31" t="s">
        <v>1086</v>
      </c>
      <c r="E9" s="33" t="s">
        <v>241</v>
      </c>
      <c r="J9" s="32">
        <f>0</f>
      </c>
      <c s="32">
        <f>0</f>
      </c>
      <c s="32">
        <f>0+L10+L14</f>
      </c>
      <c s="32">
        <f>0+M10+M14</f>
      </c>
    </row>
    <row r="10" spans="1:16" ht="25.5">
      <c r="A10" t="s">
        <v>49</v>
      </c>
      <c s="34" t="s">
        <v>47</v>
      </c>
      <c s="34" t="s">
        <v>1058</v>
      </c>
      <c s="35" t="s">
        <v>5</v>
      </c>
      <c s="6" t="s">
        <v>1739</v>
      </c>
      <c s="36" t="s">
        <v>600</v>
      </c>
      <c s="37">
        <v>3465.234</v>
      </c>
      <c s="36">
        <v>0</v>
      </c>
      <c s="36">
        <f>ROUND(G10*H10,6)</f>
      </c>
      <c r="L10" s="38">
        <v>0</v>
      </c>
      <c s="32">
        <f>ROUND(ROUND(L10,2)*ROUND(G10,3),2)</f>
      </c>
      <c s="36" t="s">
        <v>601</v>
      </c>
      <c>
        <f>(M10*21)/100</f>
      </c>
      <c t="s">
        <v>27</v>
      </c>
    </row>
    <row r="11" spans="1:5" ht="12.75">
      <c r="A11" s="35" t="s">
        <v>54</v>
      </c>
      <c r="E11" s="39" t="s">
        <v>5</v>
      </c>
    </row>
    <row r="12" spans="1:5" ht="12.75">
      <c r="A12" s="35" t="s">
        <v>55</v>
      </c>
      <c r="E12" s="40" t="s">
        <v>2109</v>
      </c>
    </row>
    <row r="13" spans="1:5" ht="12.75">
      <c r="A13" t="s">
        <v>57</v>
      </c>
      <c r="E13" s="39" t="s">
        <v>602</v>
      </c>
    </row>
    <row r="14" spans="1:16" ht="25.5">
      <c r="A14" t="s">
        <v>49</v>
      </c>
      <c s="34" t="s">
        <v>27</v>
      </c>
      <c s="34" t="s">
        <v>1168</v>
      </c>
      <c s="35" t="s">
        <v>5</v>
      </c>
      <c s="6" t="s">
        <v>1568</v>
      </c>
      <c s="36" t="s">
        <v>600</v>
      </c>
      <c s="37">
        <v>196.2</v>
      </c>
      <c s="36">
        <v>0</v>
      </c>
      <c s="36">
        <f>ROUND(G14*H14,6)</f>
      </c>
      <c r="L14" s="38">
        <v>0</v>
      </c>
      <c s="32">
        <f>ROUND(ROUND(L14,2)*ROUND(G14,3),2)</f>
      </c>
      <c s="36" t="s">
        <v>601</v>
      </c>
      <c>
        <f>(M14*21)/100</f>
      </c>
      <c t="s">
        <v>27</v>
      </c>
    </row>
    <row r="15" spans="1:5" ht="12.75">
      <c r="A15" s="35" t="s">
        <v>54</v>
      </c>
      <c r="E15" s="39" t="s">
        <v>5</v>
      </c>
    </row>
    <row r="16" spans="1:5" ht="12.75">
      <c r="A16" s="35" t="s">
        <v>55</v>
      </c>
      <c r="E16" s="40" t="s">
        <v>2110</v>
      </c>
    </row>
    <row r="17" spans="1:5" ht="12.75">
      <c r="A17" t="s">
        <v>57</v>
      </c>
      <c r="E17" s="39" t="s">
        <v>602</v>
      </c>
    </row>
    <row r="18" spans="1:13" ht="12.75">
      <c r="A18" t="s">
        <v>46</v>
      </c>
      <c r="C18" s="31" t="s">
        <v>108</v>
      </c>
      <c r="E18" s="33" t="s">
        <v>1743</v>
      </c>
      <c r="J18" s="32">
        <f>0</f>
      </c>
      <c s="32">
        <f>0</f>
      </c>
      <c s="32">
        <f>0+L19+L23+L27+L31+L35+L39+L43+L47+L51+L55+L59</f>
      </c>
      <c s="32">
        <f>0+M19+M23+M27+M31+M35+M39+M43+M47+M51+M55+M59</f>
      </c>
    </row>
    <row r="19" spans="1:16" ht="12.75">
      <c r="A19" t="s">
        <v>49</v>
      </c>
      <c s="34" t="s">
        <v>26</v>
      </c>
      <c s="34" t="s">
        <v>1762</v>
      </c>
      <c s="35" t="s">
        <v>5</v>
      </c>
      <c s="6" t="s">
        <v>1763</v>
      </c>
      <c s="36" t="s">
        <v>649</v>
      </c>
      <c s="37">
        <v>3643.5</v>
      </c>
      <c s="36">
        <v>0</v>
      </c>
      <c s="36">
        <f>ROUND(G19*H19,6)</f>
      </c>
      <c r="L19" s="38">
        <v>0</v>
      </c>
      <c s="32">
        <f>ROUND(ROUND(L19,2)*ROUND(G19,3),2)</f>
      </c>
      <c s="36" t="s">
        <v>601</v>
      </c>
      <c>
        <f>(M19*21)/100</f>
      </c>
      <c t="s">
        <v>27</v>
      </c>
    </row>
    <row r="20" spans="1:5" ht="12.75">
      <c r="A20" s="35" t="s">
        <v>54</v>
      </c>
      <c r="E20" s="39" t="s">
        <v>5</v>
      </c>
    </row>
    <row r="21" spans="1:5" ht="12.75">
      <c r="A21" s="35" t="s">
        <v>55</v>
      </c>
      <c r="E21" s="40" t="s">
        <v>2111</v>
      </c>
    </row>
    <row r="22" spans="1:5" ht="12.75">
      <c r="A22" t="s">
        <v>57</v>
      </c>
      <c r="E22" s="39" t="s">
        <v>602</v>
      </c>
    </row>
    <row r="23" spans="1:16" ht="12.75">
      <c r="A23" t="s">
        <v>49</v>
      </c>
      <c s="34" t="s">
        <v>64</v>
      </c>
      <c s="34" t="s">
        <v>2112</v>
      </c>
      <c s="35" t="s">
        <v>5</v>
      </c>
      <c s="6" t="s">
        <v>2113</v>
      </c>
      <c s="36" t="s">
        <v>1040</v>
      </c>
      <c s="37">
        <v>1919.32</v>
      </c>
      <c s="36">
        <v>0</v>
      </c>
      <c s="36">
        <f>ROUND(G23*H23,6)</f>
      </c>
      <c r="L23" s="38">
        <v>0</v>
      </c>
      <c s="32">
        <f>ROUND(ROUND(L23,2)*ROUND(G23,3),2)</f>
      </c>
      <c s="36" t="s">
        <v>601</v>
      </c>
      <c>
        <f>(M23*21)/100</f>
      </c>
      <c t="s">
        <v>27</v>
      </c>
    </row>
    <row r="24" spans="1:5" ht="12.75">
      <c r="A24" s="35" t="s">
        <v>54</v>
      </c>
      <c r="E24" s="39" t="s">
        <v>5</v>
      </c>
    </row>
    <row r="25" spans="1:5" ht="12.75">
      <c r="A25" s="35" t="s">
        <v>55</v>
      </c>
      <c r="E25" s="40" t="s">
        <v>2114</v>
      </c>
    </row>
    <row r="26" spans="1:5" ht="12.75">
      <c r="A26" t="s">
        <v>57</v>
      </c>
      <c r="E26" s="39" t="s">
        <v>602</v>
      </c>
    </row>
    <row r="27" spans="1:16" ht="12.75">
      <c r="A27" t="s">
        <v>49</v>
      </c>
      <c s="34" t="s">
        <v>67</v>
      </c>
      <c s="34" t="s">
        <v>2115</v>
      </c>
      <c s="35" t="s">
        <v>5</v>
      </c>
      <c s="6" t="s">
        <v>2116</v>
      </c>
      <c s="36" t="s">
        <v>1040</v>
      </c>
      <c s="37">
        <v>153.7</v>
      </c>
      <c s="36">
        <v>0</v>
      </c>
      <c s="36">
        <f>ROUND(G27*H27,6)</f>
      </c>
      <c r="L27" s="38">
        <v>0</v>
      </c>
      <c s="32">
        <f>ROUND(ROUND(L27,2)*ROUND(G27,3),2)</f>
      </c>
      <c s="36" t="s">
        <v>601</v>
      </c>
      <c>
        <f>(M27*21)/100</f>
      </c>
      <c t="s">
        <v>27</v>
      </c>
    </row>
    <row r="28" spans="1:5" ht="12.75">
      <c r="A28" s="35" t="s">
        <v>54</v>
      </c>
      <c r="E28" s="39" t="s">
        <v>5</v>
      </c>
    </row>
    <row r="29" spans="1:5" ht="12.75">
      <c r="A29" s="35" t="s">
        <v>55</v>
      </c>
      <c r="E29" s="40" t="s">
        <v>2117</v>
      </c>
    </row>
    <row r="30" spans="1:5" ht="12.75">
      <c r="A30" t="s">
        <v>57</v>
      </c>
      <c r="E30" s="39" t="s">
        <v>602</v>
      </c>
    </row>
    <row r="31" spans="1:16" ht="12.75">
      <c r="A31" t="s">
        <v>49</v>
      </c>
      <c s="34" t="s">
        <v>70</v>
      </c>
      <c s="34" t="s">
        <v>1747</v>
      </c>
      <c s="35" t="s">
        <v>5</v>
      </c>
      <c s="6" t="s">
        <v>1748</v>
      </c>
      <c s="36" t="s">
        <v>1040</v>
      </c>
      <c s="37">
        <v>2736.64</v>
      </c>
      <c s="36">
        <v>0</v>
      </c>
      <c s="36">
        <f>ROUND(G31*H31,6)</f>
      </c>
      <c r="L31" s="38">
        <v>0</v>
      </c>
      <c s="32">
        <f>ROUND(ROUND(L31,2)*ROUND(G31,3),2)</f>
      </c>
      <c s="36" t="s">
        <v>601</v>
      </c>
      <c>
        <f>(M31*21)/100</f>
      </c>
      <c t="s">
        <v>27</v>
      </c>
    </row>
    <row r="32" spans="1:5" ht="12.75">
      <c r="A32" s="35" t="s">
        <v>54</v>
      </c>
      <c r="E32" s="39" t="s">
        <v>5</v>
      </c>
    </row>
    <row r="33" spans="1:5" ht="12.75">
      <c r="A33" s="35" t="s">
        <v>55</v>
      </c>
      <c r="E33" s="40" t="s">
        <v>2118</v>
      </c>
    </row>
    <row r="34" spans="1:5" ht="12.75">
      <c r="A34" t="s">
        <v>57</v>
      </c>
      <c r="E34" s="39" t="s">
        <v>602</v>
      </c>
    </row>
    <row r="35" spans="1:16" ht="12.75">
      <c r="A35" t="s">
        <v>49</v>
      </c>
      <c s="34" t="s">
        <v>75</v>
      </c>
      <c s="34" t="s">
        <v>2119</v>
      </c>
      <c s="35" t="s">
        <v>5</v>
      </c>
      <c s="6" t="s">
        <v>2120</v>
      </c>
      <c s="36" t="s">
        <v>1040</v>
      </c>
      <c s="37">
        <v>140.61</v>
      </c>
      <c s="36">
        <v>0</v>
      </c>
      <c s="36">
        <f>ROUND(G35*H35,6)</f>
      </c>
      <c r="L35" s="38">
        <v>0</v>
      </c>
      <c s="32">
        <f>ROUND(ROUND(L35,2)*ROUND(G35,3),2)</f>
      </c>
      <c s="36" t="s">
        <v>601</v>
      </c>
      <c>
        <f>(M35*21)/100</f>
      </c>
      <c t="s">
        <v>27</v>
      </c>
    </row>
    <row r="36" spans="1:5" ht="12.75">
      <c r="A36" s="35" t="s">
        <v>54</v>
      </c>
      <c r="E36" s="39" t="s">
        <v>5</v>
      </c>
    </row>
    <row r="37" spans="1:5" ht="12.75">
      <c r="A37" s="35" t="s">
        <v>55</v>
      </c>
      <c r="E37" s="40" t="s">
        <v>2121</v>
      </c>
    </row>
    <row r="38" spans="1:5" ht="12.75">
      <c r="A38" t="s">
        <v>57</v>
      </c>
      <c r="E38" s="39" t="s">
        <v>602</v>
      </c>
    </row>
    <row r="39" spans="1:16" ht="12.75">
      <c r="A39" t="s">
        <v>49</v>
      </c>
      <c s="34" t="s">
        <v>100</v>
      </c>
      <c s="34" t="s">
        <v>2122</v>
      </c>
      <c s="35" t="s">
        <v>5</v>
      </c>
      <c s="6" t="s">
        <v>2123</v>
      </c>
      <c s="36" t="s">
        <v>1040</v>
      </c>
      <c s="37">
        <v>223.35</v>
      </c>
      <c s="36">
        <v>0</v>
      </c>
      <c s="36">
        <f>ROUND(G39*H39,6)</f>
      </c>
      <c r="L39" s="38">
        <v>0</v>
      </c>
      <c s="32">
        <f>ROUND(ROUND(L39,2)*ROUND(G39,3),2)</f>
      </c>
      <c s="36" t="s">
        <v>601</v>
      </c>
      <c>
        <f>(M39*21)/100</f>
      </c>
      <c t="s">
        <v>27</v>
      </c>
    </row>
    <row r="40" spans="1:5" ht="12.75">
      <c r="A40" s="35" t="s">
        <v>54</v>
      </c>
      <c r="E40" s="39" t="s">
        <v>5</v>
      </c>
    </row>
    <row r="41" spans="1:5" ht="12.75">
      <c r="A41" s="35" t="s">
        <v>55</v>
      </c>
      <c r="E41" s="40" t="s">
        <v>2124</v>
      </c>
    </row>
    <row r="42" spans="1:5" ht="12.75">
      <c r="A42" t="s">
        <v>57</v>
      </c>
      <c r="E42" s="39" t="s">
        <v>602</v>
      </c>
    </row>
    <row r="43" spans="1:16" ht="12.75">
      <c r="A43" t="s">
        <v>49</v>
      </c>
      <c s="34" t="s">
        <v>104</v>
      </c>
      <c s="34" t="s">
        <v>1819</v>
      </c>
      <c s="35" t="s">
        <v>5</v>
      </c>
      <c s="6" t="s">
        <v>1820</v>
      </c>
      <c s="36" t="s">
        <v>1040</v>
      </c>
      <c s="37">
        <v>109</v>
      </c>
      <c s="36">
        <v>0</v>
      </c>
      <c s="36">
        <f>ROUND(G43*H43,6)</f>
      </c>
      <c r="L43" s="38">
        <v>0</v>
      </c>
      <c s="32">
        <f>ROUND(ROUND(L43,2)*ROUND(G43,3),2)</f>
      </c>
      <c s="36" t="s">
        <v>601</v>
      </c>
      <c>
        <f>(M43*21)/100</f>
      </c>
      <c t="s">
        <v>27</v>
      </c>
    </row>
    <row r="44" spans="1:5" ht="12.75">
      <c r="A44" s="35" t="s">
        <v>54</v>
      </c>
      <c r="E44" s="39" t="s">
        <v>5</v>
      </c>
    </row>
    <row r="45" spans="1:5" ht="12.75">
      <c r="A45" s="35" t="s">
        <v>55</v>
      </c>
      <c r="E45" s="40" t="s">
        <v>2125</v>
      </c>
    </row>
    <row r="46" spans="1:5" ht="12.75">
      <c r="A46" t="s">
        <v>57</v>
      </c>
      <c r="E46" s="39" t="s">
        <v>602</v>
      </c>
    </row>
    <row r="47" spans="1:16" ht="12.75">
      <c r="A47" t="s">
        <v>49</v>
      </c>
      <c s="34" t="s">
        <v>108</v>
      </c>
      <c s="34" t="s">
        <v>1822</v>
      </c>
      <c s="35" t="s">
        <v>5</v>
      </c>
      <c s="6" t="s">
        <v>1769</v>
      </c>
      <c s="36" t="s">
        <v>1040</v>
      </c>
      <c s="37">
        <v>654</v>
      </c>
      <c s="36">
        <v>0</v>
      </c>
      <c s="36">
        <f>ROUND(G47*H47,6)</f>
      </c>
      <c r="L47" s="38">
        <v>0</v>
      </c>
      <c s="32">
        <f>ROUND(ROUND(L47,2)*ROUND(G47,3),2)</f>
      </c>
      <c s="36" t="s">
        <v>601</v>
      </c>
      <c>
        <f>(M47*21)/100</f>
      </c>
      <c t="s">
        <v>27</v>
      </c>
    </row>
    <row r="48" spans="1:5" ht="12.75">
      <c r="A48" s="35" t="s">
        <v>54</v>
      </c>
      <c r="E48" s="39" t="s">
        <v>5</v>
      </c>
    </row>
    <row r="49" spans="1:5" ht="12.75">
      <c r="A49" s="35" t="s">
        <v>55</v>
      </c>
      <c r="E49" s="40" t="s">
        <v>2126</v>
      </c>
    </row>
    <row r="50" spans="1:5" ht="12.75">
      <c r="A50" t="s">
        <v>57</v>
      </c>
      <c r="E50" s="39" t="s">
        <v>602</v>
      </c>
    </row>
    <row r="51" spans="1:16" ht="12.75">
      <c r="A51" t="s">
        <v>49</v>
      </c>
      <c s="34" t="s">
        <v>111</v>
      </c>
      <c s="34" t="s">
        <v>2127</v>
      </c>
      <c s="35" t="s">
        <v>5</v>
      </c>
      <c s="6" t="s">
        <v>2128</v>
      </c>
      <c s="36" t="s">
        <v>649</v>
      </c>
      <c s="37">
        <v>551.6</v>
      </c>
      <c s="36">
        <v>0</v>
      </c>
      <c s="36">
        <f>ROUND(G51*H51,6)</f>
      </c>
      <c r="L51" s="38">
        <v>0</v>
      </c>
      <c s="32">
        <f>ROUND(ROUND(L51,2)*ROUND(G51,3),2)</f>
      </c>
      <c s="36" t="s">
        <v>601</v>
      </c>
      <c>
        <f>(M51*21)/100</f>
      </c>
      <c t="s">
        <v>27</v>
      </c>
    </row>
    <row r="52" spans="1:5" ht="12.75">
      <c r="A52" s="35" t="s">
        <v>54</v>
      </c>
      <c r="E52" s="39" t="s">
        <v>5</v>
      </c>
    </row>
    <row r="53" spans="1:5" ht="12.75">
      <c r="A53" s="35" t="s">
        <v>55</v>
      </c>
      <c r="E53" s="40" t="s">
        <v>2129</v>
      </c>
    </row>
    <row r="54" spans="1:5" ht="12.75">
      <c r="A54" t="s">
        <v>57</v>
      </c>
      <c r="E54" s="39" t="s">
        <v>602</v>
      </c>
    </row>
    <row r="55" spans="1:16" ht="12.75">
      <c r="A55" t="s">
        <v>49</v>
      </c>
      <c s="34" t="s">
        <v>114</v>
      </c>
      <c s="34" t="s">
        <v>1760</v>
      </c>
      <c s="35" t="s">
        <v>5</v>
      </c>
      <c s="6" t="s">
        <v>1761</v>
      </c>
      <c s="36" t="s">
        <v>649</v>
      </c>
      <c s="37">
        <v>551.6</v>
      </c>
      <c s="36">
        <v>0</v>
      </c>
      <c s="36">
        <f>ROUND(G55*H55,6)</f>
      </c>
      <c r="L55" s="38">
        <v>0</v>
      </c>
      <c s="32">
        <f>ROUND(ROUND(L55,2)*ROUND(G55,3),2)</f>
      </c>
      <c s="36" t="s">
        <v>601</v>
      </c>
      <c>
        <f>(M55*21)/100</f>
      </c>
      <c t="s">
        <v>27</v>
      </c>
    </row>
    <row r="56" spans="1:5" ht="12.75">
      <c r="A56" s="35" t="s">
        <v>54</v>
      </c>
      <c r="E56" s="39" t="s">
        <v>5</v>
      </c>
    </row>
    <row r="57" spans="1:5" ht="12.75">
      <c r="A57" s="35" t="s">
        <v>55</v>
      </c>
      <c r="E57" s="40" t="s">
        <v>2129</v>
      </c>
    </row>
    <row r="58" spans="1:5" ht="12.75">
      <c r="A58" t="s">
        <v>57</v>
      </c>
      <c r="E58" s="39" t="s">
        <v>602</v>
      </c>
    </row>
    <row r="59" spans="1:16" ht="12.75">
      <c r="A59" t="s">
        <v>49</v>
      </c>
      <c s="34" t="s">
        <v>117</v>
      </c>
      <c s="34" t="s">
        <v>1812</v>
      </c>
      <c s="35" t="s">
        <v>5</v>
      </c>
      <c s="6" t="s">
        <v>1813</v>
      </c>
      <c s="36" t="s">
        <v>1040</v>
      </c>
      <c s="37">
        <v>561.9</v>
      </c>
      <c s="36">
        <v>0</v>
      </c>
      <c s="36">
        <f>ROUND(G59*H59,6)</f>
      </c>
      <c r="L59" s="38">
        <v>0</v>
      </c>
      <c s="32">
        <f>ROUND(ROUND(L59,2)*ROUND(G59,3),2)</f>
      </c>
      <c s="36" t="s">
        <v>601</v>
      </c>
      <c>
        <f>(M59*21)/100</f>
      </c>
      <c t="s">
        <v>27</v>
      </c>
    </row>
    <row r="60" spans="1:5" ht="12.75">
      <c r="A60" s="35" t="s">
        <v>54</v>
      </c>
      <c r="E60" s="39" t="s">
        <v>5</v>
      </c>
    </row>
    <row r="61" spans="1:5" ht="12.75">
      <c r="A61" s="35" t="s">
        <v>55</v>
      </c>
      <c r="E61" s="40" t="s">
        <v>2130</v>
      </c>
    </row>
    <row r="62" spans="1:5" ht="12.75">
      <c r="A62" t="s">
        <v>57</v>
      </c>
      <c r="E62" s="39" t="s">
        <v>602</v>
      </c>
    </row>
    <row r="63" spans="1:13" ht="12.75">
      <c r="A63" t="s">
        <v>46</v>
      </c>
      <c r="C63" s="31" t="s">
        <v>141</v>
      </c>
      <c r="E63" s="33" t="s">
        <v>1774</v>
      </c>
      <c r="J63" s="32">
        <f>0</f>
      </c>
      <c s="32">
        <f>0</f>
      </c>
      <c s="32">
        <f>0+L64+L68</f>
      </c>
      <c s="32">
        <f>0+M64+M68</f>
      </c>
    </row>
    <row r="64" spans="1:16" ht="12.75">
      <c r="A64" t="s">
        <v>49</v>
      </c>
      <c s="34" t="s">
        <v>120</v>
      </c>
      <c s="34" t="s">
        <v>2131</v>
      </c>
      <c s="35" t="s">
        <v>5</v>
      </c>
      <c s="6" t="s">
        <v>2132</v>
      </c>
      <c s="36" t="s">
        <v>649</v>
      </c>
      <c s="37">
        <v>1155.6</v>
      </c>
      <c s="36">
        <v>0</v>
      </c>
      <c s="36">
        <f>ROUND(G64*H64,6)</f>
      </c>
      <c r="L64" s="38">
        <v>0</v>
      </c>
      <c s="32">
        <f>ROUND(ROUND(L64,2)*ROUND(G64,3),2)</f>
      </c>
      <c s="36" t="s">
        <v>601</v>
      </c>
      <c>
        <f>(M64*21)/100</f>
      </c>
      <c t="s">
        <v>27</v>
      </c>
    </row>
    <row r="65" spans="1:5" ht="12.75">
      <c r="A65" s="35" t="s">
        <v>54</v>
      </c>
      <c r="E65" s="39" t="s">
        <v>5</v>
      </c>
    </row>
    <row r="66" spans="1:5" ht="12.75">
      <c r="A66" s="35" t="s">
        <v>55</v>
      </c>
      <c r="E66" s="40" t="s">
        <v>2133</v>
      </c>
    </row>
    <row r="67" spans="1:5" ht="12.75">
      <c r="A67" t="s">
        <v>57</v>
      </c>
      <c r="E67" s="39" t="s">
        <v>602</v>
      </c>
    </row>
    <row r="68" spans="1:16" ht="12.75">
      <c r="A68" t="s">
        <v>49</v>
      </c>
      <c s="34" t="s">
        <v>123</v>
      </c>
      <c s="34" t="s">
        <v>1871</v>
      </c>
      <c s="35" t="s">
        <v>5</v>
      </c>
      <c s="6" t="s">
        <v>1872</v>
      </c>
      <c s="36" t="s">
        <v>1040</v>
      </c>
      <c s="37">
        <v>153.71</v>
      </c>
      <c s="36">
        <v>0</v>
      </c>
      <c s="36">
        <f>ROUND(G68*H68,6)</f>
      </c>
      <c r="L68" s="38">
        <v>0</v>
      </c>
      <c s="32">
        <f>ROUND(ROUND(L68,2)*ROUND(G68,3),2)</f>
      </c>
      <c s="36" t="s">
        <v>601</v>
      </c>
      <c>
        <f>(M68*21)/100</f>
      </c>
      <c t="s">
        <v>27</v>
      </c>
    </row>
    <row r="69" spans="1:5" ht="12.75">
      <c r="A69" s="35" t="s">
        <v>54</v>
      </c>
      <c r="E69" s="39" t="s">
        <v>5</v>
      </c>
    </row>
    <row r="70" spans="1:5" ht="12.75">
      <c r="A70" s="35" t="s">
        <v>55</v>
      </c>
      <c r="E70" s="40" t="s">
        <v>2134</v>
      </c>
    </row>
    <row r="71" spans="1:5" ht="12.75">
      <c r="A71" t="s">
        <v>57</v>
      </c>
      <c r="E71" s="39" t="s">
        <v>602</v>
      </c>
    </row>
    <row r="72" spans="1:13" ht="12.75">
      <c r="A72" t="s">
        <v>46</v>
      </c>
      <c r="C72" s="31" t="s">
        <v>831</v>
      </c>
      <c r="E72" s="33" t="s">
        <v>1099</v>
      </c>
      <c r="J72" s="32">
        <f>0</f>
      </c>
      <c s="32">
        <f>0</f>
      </c>
      <c s="32">
        <f>0+L73+L77+L81</f>
      </c>
      <c s="32">
        <f>0+M73+M77+M81</f>
      </c>
    </row>
    <row r="73" spans="1:16" ht="25.5">
      <c r="A73" t="s">
        <v>49</v>
      </c>
      <c s="34" t="s">
        <v>127</v>
      </c>
      <c s="34" t="s">
        <v>1784</v>
      </c>
      <c s="35" t="s">
        <v>5</v>
      </c>
      <c s="6" t="s">
        <v>1785</v>
      </c>
      <c s="36" t="s">
        <v>1040</v>
      </c>
      <c s="37">
        <v>958</v>
      </c>
      <c s="36">
        <v>0</v>
      </c>
      <c s="36">
        <f>ROUND(G73*H73,6)</f>
      </c>
      <c r="L73" s="38">
        <v>0</v>
      </c>
      <c s="32">
        <f>ROUND(ROUND(L73,2)*ROUND(G73,3),2)</f>
      </c>
      <c s="36" t="s">
        <v>601</v>
      </c>
      <c>
        <f>(M73*21)/100</f>
      </c>
      <c t="s">
        <v>27</v>
      </c>
    </row>
    <row r="74" spans="1:5" ht="12.75">
      <c r="A74" s="35" t="s">
        <v>54</v>
      </c>
      <c r="E74" s="39" t="s">
        <v>5</v>
      </c>
    </row>
    <row r="75" spans="1:5" ht="12.75">
      <c r="A75" s="35" t="s">
        <v>55</v>
      </c>
      <c r="E75" s="40" t="s">
        <v>2135</v>
      </c>
    </row>
    <row r="76" spans="1:5" ht="12.75">
      <c r="A76" t="s">
        <v>57</v>
      </c>
      <c r="E76" s="39" t="s">
        <v>602</v>
      </c>
    </row>
    <row r="77" spans="1:16" ht="25.5">
      <c r="A77" t="s">
        <v>49</v>
      </c>
      <c s="34" t="s">
        <v>132</v>
      </c>
      <c s="34" t="s">
        <v>1787</v>
      </c>
      <c s="35" t="s">
        <v>5</v>
      </c>
      <c s="6" t="s">
        <v>1788</v>
      </c>
      <c s="36" t="s">
        <v>1040</v>
      </c>
      <c s="37">
        <v>301.4</v>
      </c>
      <c s="36">
        <v>0</v>
      </c>
      <c s="36">
        <f>ROUND(G77*H77,6)</f>
      </c>
      <c r="L77" s="38">
        <v>0</v>
      </c>
      <c s="32">
        <f>ROUND(ROUND(L77,2)*ROUND(G77,3),2)</f>
      </c>
      <c s="36" t="s">
        <v>601</v>
      </c>
      <c>
        <f>(M77*21)/100</f>
      </c>
      <c t="s">
        <v>27</v>
      </c>
    </row>
    <row r="78" spans="1:5" ht="12.75">
      <c r="A78" s="35" t="s">
        <v>54</v>
      </c>
      <c r="E78" s="39" t="s">
        <v>5</v>
      </c>
    </row>
    <row r="79" spans="1:5" ht="12.75">
      <c r="A79" s="35" t="s">
        <v>55</v>
      </c>
      <c r="E79" s="40" t="s">
        <v>2136</v>
      </c>
    </row>
    <row r="80" spans="1:5" ht="12.75">
      <c r="A80" t="s">
        <v>57</v>
      </c>
      <c r="E80" s="39" t="s">
        <v>602</v>
      </c>
    </row>
    <row r="81" spans="1:16" ht="25.5">
      <c r="A81" t="s">
        <v>49</v>
      </c>
      <c s="34" t="s">
        <v>135</v>
      </c>
      <c s="34" t="s">
        <v>1921</v>
      </c>
      <c s="35" t="s">
        <v>5</v>
      </c>
      <c s="6" t="s">
        <v>1922</v>
      </c>
      <c s="36" t="s">
        <v>1040</v>
      </c>
      <c s="37">
        <v>930</v>
      </c>
      <c s="36">
        <v>0</v>
      </c>
      <c s="36">
        <f>ROUND(G81*H81,6)</f>
      </c>
      <c r="L81" s="38">
        <v>0</v>
      </c>
      <c s="32">
        <f>ROUND(ROUND(L81,2)*ROUND(G81,3),2)</f>
      </c>
      <c s="36" t="s">
        <v>601</v>
      </c>
      <c>
        <f>(M81*21)/100</f>
      </c>
      <c t="s">
        <v>27</v>
      </c>
    </row>
    <row r="82" spans="1:5" ht="12.75">
      <c r="A82" s="35" t="s">
        <v>54</v>
      </c>
      <c r="E82" s="39" t="s">
        <v>5</v>
      </c>
    </row>
    <row r="83" spans="1:5" ht="12.75">
      <c r="A83" s="35" t="s">
        <v>55</v>
      </c>
      <c r="E83" s="40" t="s">
        <v>2137</v>
      </c>
    </row>
    <row r="84" spans="1:5" ht="12.75">
      <c r="A84" t="s">
        <v>57</v>
      </c>
      <c r="E8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1734</v>
      </c>
      <c s="41">
        <f>Rekapitulace!C63</f>
      </c>
      <c s="20" t="s">
        <v>0</v>
      </c>
      <c t="s">
        <v>23</v>
      </c>
      <c t="s">
        <v>27</v>
      </c>
    </row>
    <row r="4" spans="1:16" ht="32" customHeight="1">
      <c r="A4" s="24" t="s">
        <v>20</v>
      </c>
      <c s="25" t="s">
        <v>28</v>
      </c>
      <c s="27" t="s">
        <v>1734</v>
      </c>
      <c r="E4" s="26" t="s">
        <v>1735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2140</v>
      </c>
      <c r="E8" s="30" t="s">
        <v>2139</v>
      </c>
      <c r="J8" s="29">
        <f>0+J9+J14+J27+J76+J89+J106+J123</f>
      </c>
      <c s="29">
        <f>0+K9+K14+K27+K76+K89+K106+K123</f>
      </c>
      <c s="29">
        <f>0+L9+L14+L27+L76+L89+L106+L123</f>
      </c>
      <c s="29">
        <f>0+M9+M14+M27+M76+M89+M106+M123</f>
      </c>
    </row>
    <row r="9" spans="1:13" ht="12.75">
      <c r="A9" t="s">
        <v>46</v>
      </c>
      <c r="C9" s="31" t="s">
        <v>2141</v>
      </c>
      <c r="E9" s="33" t="s">
        <v>1167</v>
      </c>
      <c r="J9" s="32">
        <f>0</f>
      </c>
      <c s="32">
        <f>0</f>
      </c>
      <c s="32">
        <f>0+L10</f>
      </c>
      <c s="32">
        <f>0+M10</f>
      </c>
    </row>
    <row r="10" spans="1:16" ht="12.75">
      <c r="A10" t="s">
        <v>49</v>
      </c>
      <c s="34" t="s">
        <v>47</v>
      </c>
      <c s="34" t="s">
        <v>2142</v>
      </c>
      <c s="35" t="s">
        <v>5</v>
      </c>
      <c s="6" t="s">
        <v>2143</v>
      </c>
      <c s="36" t="s">
        <v>636</v>
      </c>
      <c s="37">
        <v>1</v>
      </c>
      <c s="36">
        <v>0</v>
      </c>
      <c s="36">
        <f>ROUND(G10*H10,6)</f>
      </c>
      <c r="L10" s="38">
        <v>0</v>
      </c>
      <c s="32">
        <f>ROUND(ROUND(L10,2)*ROUND(G10,3),2)</f>
      </c>
      <c s="36" t="s">
        <v>2144</v>
      </c>
      <c>
        <f>(M10*21)/100</f>
      </c>
      <c t="s">
        <v>27</v>
      </c>
    </row>
    <row r="11" spans="1:5" ht="12.75">
      <c r="A11" s="35" t="s">
        <v>54</v>
      </c>
      <c r="E11" s="39" t="s">
        <v>5</v>
      </c>
    </row>
    <row r="12" spans="1:5" ht="25.5">
      <c r="A12" s="35" t="s">
        <v>55</v>
      </c>
      <c r="E12" s="40" t="s">
        <v>2145</v>
      </c>
    </row>
    <row r="13" spans="1:5" ht="12.75">
      <c r="A13" t="s">
        <v>57</v>
      </c>
      <c r="E13" s="39" t="s">
        <v>602</v>
      </c>
    </row>
    <row r="14" spans="1:13" ht="12.75">
      <c r="A14" t="s">
        <v>46</v>
      </c>
      <c r="C14" s="31" t="s">
        <v>1086</v>
      </c>
      <c r="E14" s="33" t="s">
        <v>241</v>
      </c>
      <c r="J14" s="32">
        <f>0</f>
      </c>
      <c s="32">
        <f>0</f>
      </c>
      <c s="32">
        <f>0+L15+L19+L23</f>
      </c>
      <c s="32">
        <f>0+M15+M19+M23</f>
      </c>
    </row>
    <row r="15" spans="1:16" ht="25.5">
      <c r="A15" t="s">
        <v>49</v>
      </c>
      <c s="34" t="s">
        <v>27</v>
      </c>
      <c s="34" t="s">
        <v>1058</v>
      </c>
      <c s="35" t="s">
        <v>5</v>
      </c>
      <c s="6" t="s">
        <v>1739</v>
      </c>
      <c s="36" t="s">
        <v>600</v>
      </c>
      <c s="37">
        <v>764.28</v>
      </c>
      <c s="36">
        <v>0</v>
      </c>
      <c s="36">
        <f>ROUND(G15*H15,6)</f>
      </c>
      <c r="L15" s="38">
        <v>0</v>
      </c>
      <c s="32">
        <f>ROUND(ROUND(L15,2)*ROUND(G15,3),2)</f>
      </c>
      <c s="36" t="s">
        <v>601</v>
      </c>
      <c>
        <f>(M15*21)/100</f>
      </c>
      <c t="s">
        <v>27</v>
      </c>
    </row>
    <row r="16" spans="1:5" ht="12.75">
      <c r="A16" s="35" t="s">
        <v>54</v>
      </c>
      <c r="E16" s="39" t="s">
        <v>5</v>
      </c>
    </row>
    <row r="17" spans="1:5" ht="12.75">
      <c r="A17" s="35" t="s">
        <v>55</v>
      </c>
      <c r="E17" s="40" t="s">
        <v>2146</v>
      </c>
    </row>
    <row r="18" spans="1:5" ht="12.75">
      <c r="A18" t="s">
        <v>57</v>
      </c>
      <c r="E18" s="39" t="s">
        <v>602</v>
      </c>
    </row>
    <row r="19" spans="1:16" ht="25.5">
      <c r="A19" t="s">
        <v>49</v>
      </c>
      <c s="34" t="s">
        <v>26</v>
      </c>
      <c s="34" t="s">
        <v>622</v>
      </c>
      <c s="35" t="s">
        <v>5</v>
      </c>
      <c s="6" t="s">
        <v>1741</v>
      </c>
      <c s="36" t="s">
        <v>600</v>
      </c>
      <c s="37">
        <v>2.2</v>
      </c>
      <c s="36">
        <v>0</v>
      </c>
      <c s="36">
        <f>ROUND(G19*H19,6)</f>
      </c>
      <c r="L19" s="38">
        <v>0</v>
      </c>
      <c s="32">
        <f>ROUND(ROUND(L19,2)*ROUND(G19,3),2)</f>
      </c>
      <c s="36" t="s">
        <v>601</v>
      </c>
      <c>
        <f>(M19*21)/100</f>
      </c>
      <c t="s">
        <v>27</v>
      </c>
    </row>
    <row r="20" spans="1:5" ht="12.75">
      <c r="A20" s="35" t="s">
        <v>54</v>
      </c>
      <c r="E20" s="39" t="s">
        <v>5</v>
      </c>
    </row>
    <row r="21" spans="1:5" ht="12.75">
      <c r="A21" s="35" t="s">
        <v>55</v>
      </c>
      <c r="E21" s="40" t="s">
        <v>1742</v>
      </c>
    </row>
    <row r="22" spans="1:5" ht="12.75">
      <c r="A22" t="s">
        <v>57</v>
      </c>
      <c r="E22" s="39" t="s">
        <v>602</v>
      </c>
    </row>
    <row r="23" spans="1:16" ht="25.5">
      <c r="A23" t="s">
        <v>49</v>
      </c>
      <c s="34" t="s">
        <v>64</v>
      </c>
      <c s="34" t="s">
        <v>1168</v>
      </c>
      <c s="35" t="s">
        <v>5</v>
      </c>
      <c s="6" t="s">
        <v>2147</v>
      </c>
      <c s="36" t="s">
        <v>600</v>
      </c>
      <c s="37">
        <v>388.358</v>
      </c>
      <c s="36">
        <v>0</v>
      </c>
      <c s="36">
        <f>ROUND(G23*H23,6)</f>
      </c>
      <c r="L23" s="38">
        <v>0</v>
      </c>
      <c s="32">
        <f>ROUND(ROUND(L23,2)*ROUND(G23,3),2)</f>
      </c>
      <c s="36" t="s">
        <v>601</v>
      </c>
      <c>
        <f>(M23*21)/100</f>
      </c>
      <c t="s">
        <v>27</v>
      </c>
    </row>
    <row r="24" spans="1:5" ht="12.75">
      <c r="A24" s="35" t="s">
        <v>54</v>
      </c>
      <c r="E24" s="39" t="s">
        <v>5</v>
      </c>
    </row>
    <row r="25" spans="1:5" ht="12.75">
      <c r="A25" s="35" t="s">
        <v>55</v>
      </c>
      <c r="E25" s="40" t="s">
        <v>2148</v>
      </c>
    </row>
    <row r="26" spans="1:5" ht="12.75">
      <c r="A26" t="s">
        <v>57</v>
      </c>
      <c r="E26" s="39" t="s">
        <v>602</v>
      </c>
    </row>
    <row r="27" spans="1:13" ht="12.75">
      <c r="A27" t="s">
        <v>46</v>
      </c>
      <c r="C27" s="31" t="s">
        <v>108</v>
      </c>
      <c r="E27" s="33" t="s">
        <v>1743</v>
      </c>
      <c r="J27" s="32">
        <f>0</f>
      </c>
      <c s="32">
        <f>0</f>
      </c>
      <c s="32">
        <f>0+L28+L32+L36+L40+L44+L48+L52+L56+L60+L64+L68+L72</f>
      </c>
      <c s="32">
        <f>0+M28+M32+M36+M40+M44+M48+M52+M56+M60+M64+M68+M72</f>
      </c>
    </row>
    <row r="28" spans="1:16" ht="12.75">
      <c r="A28" t="s">
        <v>49</v>
      </c>
      <c s="34" t="s">
        <v>67</v>
      </c>
      <c s="34" t="s">
        <v>1744</v>
      </c>
      <c s="35" t="s">
        <v>5</v>
      </c>
      <c s="6" t="s">
        <v>1745</v>
      </c>
      <c s="36" t="s">
        <v>1040</v>
      </c>
      <c s="37">
        <v>2148.2</v>
      </c>
      <c s="36">
        <v>0</v>
      </c>
      <c s="36">
        <f>ROUND(G28*H28,6)</f>
      </c>
      <c r="L28" s="38">
        <v>0</v>
      </c>
      <c s="32">
        <f>ROUND(ROUND(L28,2)*ROUND(G28,3),2)</f>
      </c>
      <c s="36" t="s">
        <v>601</v>
      </c>
      <c>
        <f>(M28*21)/100</f>
      </c>
      <c t="s">
        <v>27</v>
      </c>
    </row>
    <row r="29" spans="1:5" ht="12.75">
      <c r="A29" s="35" t="s">
        <v>54</v>
      </c>
      <c r="E29" s="39" t="s">
        <v>5</v>
      </c>
    </row>
    <row r="30" spans="1:5" ht="12.75">
      <c r="A30" s="35" t="s">
        <v>55</v>
      </c>
      <c r="E30" s="40" t="s">
        <v>2149</v>
      </c>
    </row>
    <row r="31" spans="1:5" ht="12.75">
      <c r="A31" t="s">
        <v>57</v>
      </c>
      <c r="E31" s="39" t="s">
        <v>602</v>
      </c>
    </row>
    <row r="32" spans="1:16" ht="12.75">
      <c r="A32" t="s">
        <v>49</v>
      </c>
      <c s="34" t="s">
        <v>70</v>
      </c>
      <c s="34" t="s">
        <v>1822</v>
      </c>
      <c s="35" t="s">
        <v>5</v>
      </c>
      <c s="6" t="s">
        <v>1769</v>
      </c>
      <c s="36" t="s">
        <v>1040</v>
      </c>
      <c s="37">
        <v>4940.4</v>
      </c>
      <c s="36">
        <v>0</v>
      </c>
      <c s="36">
        <f>ROUND(G32*H32,6)</f>
      </c>
      <c r="L32" s="38">
        <v>0</v>
      </c>
      <c s="32">
        <f>ROUND(ROUND(L32,2)*ROUND(G32,3),2)</f>
      </c>
      <c s="36" t="s">
        <v>601</v>
      </c>
      <c>
        <f>(M32*21)/100</f>
      </c>
      <c t="s">
        <v>27</v>
      </c>
    </row>
    <row r="33" spans="1:5" ht="12.75">
      <c r="A33" s="35" t="s">
        <v>54</v>
      </c>
      <c r="E33" s="39" t="s">
        <v>5</v>
      </c>
    </row>
    <row r="34" spans="1:5" ht="12.75">
      <c r="A34" s="35" t="s">
        <v>55</v>
      </c>
      <c r="E34" s="40" t="s">
        <v>2150</v>
      </c>
    </row>
    <row r="35" spans="1:5" ht="12.75">
      <c r="A35" t="s">
        <v>57</v>
      </c>
      <c r="E35" s="39" t="s">
        <v>602</v>
      </c>
    </row>
    <row r="36" spans="1:16" ht="12.75">
      <c r="A36" t="s">
        <v>49</v>
      </c>
      <c s="34" t="s">
        <v>75</v>
      </c>
      <c s="34" t="s">
        <v>1747</v>
      </c>
      <c s="35" t="s">
        <v>5</v>
      </c>
      <c s="6" t="s">
        <v>1748</v>
      </c>
      <c s="36" t="s">
        <v>1040</v>
      </c>
      <c s="37">
        <v>2761.6</v>
      </c>
      <c s="36">
        <v>0</v>
      </c>
      <c s="36">
        <f>ROUND(G36*H36,6)</f>
      </c>
      <c r="L36" s="38">
        <v>0</v>
      </c>
      <c s="32">
        <f>ROUND(ROUND(L36,2)*ROUND(G36,3),2)</f>
      </c>
      <c s="36" t="s">
        <v>601</v>
      </c>
      <c>
        <f>(M36*21)/100</f>
      </c>
      <c t="s">
        <v>27</v>
      </c>
    </row>
    <row r="37" spans="1:5" ht="12.75">
      <c r="A37" s="35" t="s">
        <v>54</v>
      </c>
      <c r="E37" s="39" t="s">
        <v>5</v>
      </c>
    </row>
    <row r="38" spans="1:5" ht="12.75">
      <c r="A38" s="35" t="s">
        <v>55</v>
      </c>
      <c r="E38" s="40" t="s">
        <v>2151</v>
      </c>
    </row>
    <row r="39" spans="1:5" ht="12.75">
      <c r="A39" t="s">
        <v>57</v>
      </c>
      <c r="E39" s="39" t="s">
        <v>602</v>
      </c>
    </row>
    <row r="40" spans="1:16" ht="12.75">
      <c r="A40" t="s">
        <v>49</v>
      </c>
      <c s="34" t="s">
        <v>100</v>
      </c>
      <c s="34" t="s">
        <v>1750</v>
      </c>
      <c s="35" t="s">
        <v>5</v>
      </c>
      <c s="6" t="s">
        <v>1751</v>
      </c>
      <c s="36" t="s">
        <v>1040</v>
      </c>
      <c s="37">
        <v>2135.9</v>
      </c>
      <c s="36">
        <v>0</v>
      </c>
      <c s="36">
        <f>ROUND(G40*H40,6)</f>
      </c>
      <c r="L40" s="38">
        <v>0</v>
      </c>
      <c s="32">
        <f>ROUND(ROUND(L40,2)*ROUND(G40,3),2)</f>
      </c>
      <c s="36" t="s">
        <v>601</v>
      </c>
      <c>
        <f>(M40*21)/100</f>
      </c>
      <c t="s">
        <v>27</v>
      </c>
    </row>
    <row r="41" spans="1:5" ht="12.75">
      <c r="A41" s="35" t="s">
        <v>54</v>
      </c>
      <c r="E41" s="39" t="s">
        <v>5</v>
      </c>
    </row>
    <row r="42" spans="1:5" ht="12.75">
      <c r="A42" s="35" t="s">
        <v>55</v>
      </c>
      <c r="E42" s="40" t="s">
        <v>2152</v>
      </c>
    </row>
    <row r="43" spans="1:5" ht="12.75">
      <c r="A43" t="s">
        <v>57</v>
      </c>
      <c r="E43" s="39" t="s">
        <v>602</v>
      </c>
    </row>
    <row r="44" spans="1:16" ht="12.75">
      <c r="A44" t="s">
        <v>49</v>
      </c>
      <c s="34" t="s">
        <v>104</v>
      </c>
      <c s="34" t="s">
        <v>1754</v>
      </c>
      <c s="35" t="s">
        <v>5</v>
      </c>
      <c s="6" t="s">
        <v>1755</v>
      </c>
      <c s="36" t="s">
        <v>649</v>
      </c>
      <c s="37">
        <v>793.3</v>
      </c>
      <c s="36">
        <v>0</v>
      </c>
      <c s="36">
        <f>ROUND(G44*H44,6)</f>
      </c>
      <c r="L44" s="38">
        <v>0</v>
      </c>
      <c s="32">
        <f>ROUND(ROUND(L44,2)*ROUND(G44,3),2)</f>
      </c>
      <c s="36" t="s">
        <v>601</v>
      </c>
      <c>
        <f>(M44*21)/100</f>
      </c>
      <c t="s">
        <v>27</v>
      </c>
    </row>
    <row r="45" spans="1:5" ht="12.75">
      <c r="A45" s="35" t="s">
        <v>54</v>
      </c>
      <c r="E45" s="39" t="s">
        <v>5</v>
      </c>
    </row>
    <row r="46" spans="1:5" ht="12.75">
      <c r="A46" s="35" t="s">
        <v>55</v>
      </c>
      <c r="E46" s="40" t="s">
        <v>2153</v>
      </c>
    </row>
    <row r="47" spans="1:5" ht="12.75">
      <c r="A47" t="s">
        <v>57</v>
      </c>
      <c r="E47" s="39" t="s">
        <v>602</v>
      </c>
    </row>
    <row r="48" spans="1:16" ht="12.75">
      <c r="A48" t="s">
        <v>49</v>
      </c>
      <c s="34" t="s">
        <v>108</v>
      </c>
      <c s="34" t="s">
        <v>1757</v>
      </c>
      <c s="35" t="s">
        <v>5</v>
      </c>
      <c s="6" t="s">
        <v>1758</v>
      </c>
      <c s="36" t="s">
        <v>1040</v>
      </c>
      <c s="37">
        <v>2254.895</v>
      </c>
      <c s="36">
        <v>0</v>
      </c>
      <c s="36">
        <f>ROUND(G48*H48,6)</f>
      </c>
      <c r="L48" s="38">
        <v>0</v>
      </c>
      <c s="32">
        <f>ROUND(ROUND(L48,2)*ROUND(G48,3),2)</f>
      </c>
      <c s="36" t="s">
        <v>601</v>
      </c>
      <c>
        <f>(M48*21)/100</f>
      </c>
      <c t="s">
        <v>27</v>
      </c>
    </row>
    <row r="49" spans="1:5" ht="12.75">
      <c r="A49" s="35" t="s">
        <v>54</v>
      </c>
      <c r="E49" s="39" t="s">
        <v>5</v>
      </c>
    </row>
    <row r="50" spans="1:5" ht="12.75">
      <c r="A50" s="35" t="s">
        <v>55</v>
      </c>
      <c r="E50" s="40" t="s">
        <v>2154</v>
      </c>
    </row>
    <row r="51" spans="1:5" ht="12.75">
      <c r="A51" t="s">
        <v>57</v>
      </c>
      <c r="E51" s="39" t="s">
        <v>602</v>
      </c>
    </row>
    <row r="52" spans="1:16" ht="12.75">
      <c r="A52" t="s">
        <v>49</v>
      </c>
      <c s="34" t="s">
        <v>111</v>
      </c>
      <c s="34" t="s">
        <v>1760</v>
      </c>
      <c s="35" t="s">
        <v>5</v>
      </c>
      <c s="6" t="s">
        <v>1761</v>
      </c>
      <c s="36" t="s">
        <v>649</v>
      </c>
      <c s="37">
        <v>793.3</v>
      </c>
      <c s="36">
        <v>0</v>
      </c>
      <c s="36">
        <f>ROUND(G52*H52,6)</f>
      </c>
      <c r="L52" s="38">
        <v>0</v>
      </c>
      <c s="32">
        <f>ROUND(ROUND(L52,2)*ROUND(G52,3),2)</f>
      </c>
      <c s="36" t="s">
        <v>601</v>
      </c>
      <c>
        <f>(M52*21)/100</f>
      </c>
      <c t="s">
        <v>27</v>
      </c>
    </row>
    <row r="53" spans="1:5" ht="12.75">
      <c r="A53" s="35" t="s">
        <v>54</v>
      </c>
      <c r="E53" s="39" t="s">
        <v>5</v>
      </c>
    </row>
    <row r="54" spans="1:5" ht="12.75">
      <c r="A54" s="35" t="s">
        <v>55</v>
      </c>
      <c r="E54" s="40" t="s">
        <v>2153</v>
      </c>
    </row>
    <row r="55" spans="1:5" ht="12.75">
      <c r="A55" t="s">
        <v>57</v>
      </c>
      <c r="E55" s="39" t="s">
        <v>602</v>
      </c>
    </row>
    <row r="56" spans="1:16" ht="12.75">
      <c r="A56" t="s">
        <v>49</v>
      </c>
      <c s="34" t="s">
        <v>114</v>
      </c>
      <c s="34" t="s">
        <v>1762</v>
      </c>
      <c s="35" t="s">
        <v>5</v>
      </c>
      <c s="6" t="s">
        <v>1763</v>
      </c>
      <c s="36" t="s">
        <v>649</v>
      </c>
      <c s="37">
        <v>1730.5</v>
      </c>
      <c s="36">
        <v>0</v>
      </c>
      <c s="36">
        <f>ROUND(G56*H56,6)</f>
      </c>
      <c r="L56" s="38">
        <v>0</v>
      </c>
      <c s="32">
        <f>ROUND(ROUND(L56,2)*ROUND(G56,3),2)</f>
      </c>
      <c s="36" t="s">
        <v>601</v>
      </c>
      <c>
        <f>(M56*21)/100</f>
      </c>
      <c t="s">
        <v>27</v>
      </c>
    </row>
    <row r="57" spans="1:5" ht="12.75">
      <c r="A57" s="35" t="s">
        <v>54</v>
      </c>
      <c r="E57" s="39" t="s">
        <v>5</v>
      </c>
    </row>
    <row r="58" spans="1:5" ht="12.75">
      <c r="A58" s="35" t="s">
        <v>55</v>
      </c>
      <c r="E58" s="40" t="s">
        <v>2155</v>
      </c>
    </row>
    <row r="59" spans="1:5" ht="12.75">
      <c r="A59" t="s">
        <v>57</v>
      </c>
      <c r="E59" s="39" t="s">
        <v>602</v>
      </c>
    </row>
    <row r="60" spans="1:16" ht="12.75">
      <c r="A60" t="s">
        <v>49</v>
      </c>
      <c s="34" t="s">
        <v>117</v>
      </c>
      <c s="34" t="s">
        <v>1765</v>
      </c>
      <c s="35" t="s">
        <v>5</v>
      </c>
      <c s="6" t="s">
        <v>1766</v>
      </c>
      <c s="36" t="s">
        <v>649</v>
      </c>
      <c s="37">
        <v>259.1</v>
      </c>
      <c s="36">
        <v>0</v>
      </c>
      <c s="36">
        <f>ROUND(G60*H60,6)</f>
      </c>
      <c r="L60" s="38">
        <v>0</v>
      </c>
      <c s="32">
        <f>ROUND(ROUND(L60,2)*ROUND(G60,3),2)</f>
      </c>
      <c s="36" t="s">
        <v>601</v>
      </c>
      <c>
        <f>(M60*21)/100</f>
      </c>
      <c t="s">
        <v>27</v>
      </c>
    </row>
    <row r="61" spans="1:5" ht="12.75">
      <c r="A61" s="35" t="s">
        <v>54</v>
      </c>
      <c r="E61" s="39" t="s">
        <v>5</v>
      </c>
    </row>
    <row r="62" spans="1:5" ht="12.75">
      <c r="A62" s="35" t="s">
        <v>55</v>
      </c>
      <c r="E62" s="40" t="s">
        <v>2156</v>
      </c>
    </row>
    <row r="63" spans="1:5" ht="12.75">
      <c r="A63" t="s">
        <v>57</v>
      </c>
      <c r="E63" s="39" t="s">
        <v>602</v>
      </c>
    </row>
    <row r="64" spans="1:16" ht="12.75">
      <c r="A64" t="s">
        <v>49</v>
      </c>
      <c s="34" t="s">
        <v>120</v>
      </c>
      <c s="34" t="s">
        <v>2011</v>
      </c>
      <c s="35" t="s">
        <v>5</v>
      </c>
      <c s="6" t="s">
        <v>2012</v>
      </c>
      <c s="36" t="s">
        <v>1040</v>
      </c>
      <c s="37">
        <v>543.5</v>
      </c>
      <c s="36">
        <v>0</v>
      </c>
      <c s="36">
        <f>ROUND(G64*H64,6)</f>
      </c>
      <c r="L64" s="38">
        <v>0</v>
      </c>
      <c s="32">
        <f>ROUND(ROUND(L64,2)*ROUND(G64,3),2)</f>
      </c>
      <c s="36" t="s">
        <v>601</v>
      </c>
      <c>
        <f>(M64*21)/100</f>
      </c>
      <c t="s">
        <v>27</v>
      </c>
    </row>
    <row r="65" spans="1:5" ht="12.75">
      <c r="A65" s="35" t="s">
        <v>54</v>
      </c>
      <c r="E65" s="39" t="s">
        <v>5</v>
      </c>
    </row>
    <row r="66" spans="1:5" ht="12.75">
      <c r="A66" s="35" t="s">
        <v>55</v>
      </c>
      <c r="E66" s="40" t="s">
        <v>2157</v>
      </c>
    </row>
    <row r="67" spans="1:5" ht="12.75">
      <c r="A67" t="s">
        <v>57</v>
      </c>
      <c r="E67" s="39" t="s">
        <v>602</v>
      </c>
    </row>
    <row r="68" spans="1:16" ht="12.75">
      <c r="A68" t="s">
        <v>49</v>
      </c>
      <c s="34" t="s">
        <v>123</v>
      </c>
      <c s="34" t="s">
        <v>1771</v>
      </c>
      <c s="35" t="s">
        <v>5</v>
      </c>
      <c s="6" t="s">
        <v>1772</v>
      </c>
      <c s="36" t="s">
        <v>1040</v>
      </c>
      <c s="37">
        <v>870.8</v>
      </c>
      <c s="36">
        <v>0</v>
      </c>
      <c s="36">
        <f>ROUND(G68*H68,6)</f>
      </c>
      <c r="L68" s="38">
        <v>0</v>
      </c>
      <c s="32">
        <f>ROUND(ROUND(L68,2)*ROUND(G68,3),2)</f>
      </c>
      <c s="36" t="s">
        <v>601</v>
      </c>
      <c>
        <f>(M68*21)/100</f>
      </c>
      <c t="s">
        <v>27</v>
      </c>
    </row>
    <row r="69" spans="1:5" ht="12.75">
      <c r="A69" s="35" t="s">
        <v>54</v>
      </c>
      <c r="E69" s="39" t="s">
        <v>5</v>
      </c>
    </row>
    <row r="70" spans="1:5" ht="25.5">
      <c r="A70" s="35" t="s">
        <v>55</v>
      </c>
      <c r="E70" s="40" t="s">
        <v>2158</v>
      </c>
    </row>
    <row r="71" spans="1:5" ht="12.75">
      <c r="A71" t="s">
        <v>57</v>
      </c>
      <c r="E71" s="39" t="s">
        <v>602</v>
      </c>
    </row>
    <row r="72" spans="1:16" ht="12.75">
      <c r="A72" t="s">
        <v>49</v>
      </c>
      <c s="34" t="s">
        <v>127</v>
      </c>
      <c s="34" t="s">
        <v>2159</v>
      </c>
      <c s="35" t="s">
        <v>5</v>
      </c>
      <c s="6" t="s">
        <v>2160</v>
      </c>
      <c s="36" t="s">
        <v>1040</v>
      </c>
      <c s="37">
        <v>56.8</v>
      </c>
      <c s="36">
        <v>0</v>
      </c>
      <c s="36">
        <f>ROUND(G72*H72,6)</f>
      </c>
      <c r="L72" s="38">
        <v>0</v>
      </c>
      <c s="32">
        <f>ROUND(ROUND(L72,2)*ROUND(G72,3),2)</f>
      </c>
      <c s="36" t="s">
        <v>601</v>
      </c>
      <c>
        <f>(M72*21)/100</f>
      </c>
      <c t="s">
        <v>27</v>
      </c>
    </row>
    <row r="73" spans="1:5" ht="12.75">
      <c r="A73" s="35" t="s">
        <v>54</v>
      </c>
      <c r="E73" s="39" t="s">
        <v>5</v>
      </c>
    </row>
    <row r="74" spans="1:5" ht="12.75">
      <c r="A74" s="35" t="s">
        <v>55</v>
      </c>
      <c r="E74" s="40" t="s">
        <v>2161</v>
      </c>
    </row>
    <row r="75" spans="1:5" ht="12.75">
      <c r="A75" t="s">
        <v>57</v>
      </c>
      <c r="E75" s="39" t="s">
        <v>602</v>
      </c>
    </row>
    <row r="76" spans="1:13" ht="12.75">
      <c r="A76" t="s">
        <v>46</v>
      </c>
      <c r="C76" s="31" t="s">
        <v>141</v>
      </c>
      <c r="E76" s="33" t="s">
        <v>1774</v>
      </c>
      <c r="J76" s="32">
        <f>0</f>
      </c>
      <c s="32">
        <f>0</f>
      </c>
      <c s="32">
        <f>0+L77+L81+L85</f>
      </c>
      <c s="32">
        <f>0+M77+M81+M85</f>
      </c>
    </row>
    <row r="77" spans="1:16" ht="12.75">
      <c r="A77" t="s">
        <v>49</v>
      </c>
      <c s="34" t="s">
        <v>132</v>
      </c>
      <c s="34" t="s">
        <v>1871</v>
      </c>
      <c s="35" t="s">
        <v>5</v>
      </c>
      <c s="6" t="s">
        <v>1872</v>
      </c>
      <c s="36" t="s">
        <v>1040</v>
      </c>
      <c s="37">
        <v>56.1</v>
      </c>
      <c s="36">
        <v>0</v>
      </c>
      <c s="36">
        <f>ROUND(G77*H77,6)</f>
      </c>
      <c r="L77" s="38">
        <v>0</v>
      </c>
      <c s="32">
        <f>ROUND(ROUND(L77,2)*ROUND(G77,3),2)</f>
      </c>
      <c s="36" t="s">
        <v>601</v>
      </c>
      <c>
        <f>(M77*21)/100</f>
      </c>
      <c t="s">
        <v>27</v>
      </c>
    </row>
    <row r="78" spans="1:5" ht="12.75">
      <c r="A78" s="35" t="s">
        <v>54</v>
      </c>
      <c r="E78" s="39" t="s">
        <v>5</v>
      </c>
    </row>
    <row r="79" spans="1:5" ht="12.75">
      <c r="A79" s="35" t="s">
        <v>55</v>
      </c>
      <c r="E79" s="40" t="s">
        <v>2162</v>
      </c>
    </row>
    <row r="80" spans="1:5" ht="12.75">
      <c r="A80" t="s">
        <v>57</v>
      </c>
      <c r="E80" s="39" t="s">
        <v>602</v>
      </c>
    </row>
    <row r="81" spans="1:16" ht="12.75">
      <c r="A81" t="s">
        <v>49</v>
      </c>
      <c s="34" t="s">
        <v>135</v>
      </c>
      <c s="34" t="s">
        <v>1880</v>
      </c>
      <c s="35" t="s">
        <v>5</v>
      </c>
      <c s="6" t="s">
        <v>1881</v>
      </c>
      <c s="36" t="s">
        <v>649</v>
      </c>
      <c s="37">
        <v>981.8</v>
      </c>
      <c s="36">
        <v>0</v>
      </c>
      <c s="36">
        <f>ROUND(G81*H81,6)</f>
      </c>
      <c r="L81" s="38">
        <v>0</v>
      </c>
      <c s="32">
        <f>ROUND(ROUND(L81,2)*ROUND(G81,3),2)</f>
      </c>
      <c s="36" t="s">
        <v>601</v>
      </c>
      <c>
        <f>(M81*21)/100</f>
      </c>
      <c t="s">
        <v>27</v>
      </c>
    </row>
    <row r="82" spans="1:5" ht="12.75">
      <c r="A82" s="35" t="s">
        <v>54</v>
      </c>
      <c r="E82" s="39" t="s">
        <v>5</v>
      </c>
    </row>
    <row r="83" spans="1:5" ht="12.75">
      <c r="A83" s="35" t="s">
        <v>55</v>
      </c>
      <c r="E83" s="40" t="s">
        <v>2163</v>
      </c>
    </row>
    <row r="84" spans="1:5" ht="12.75">
      <c r="A84" t="s">
        <v>57</v>
      </c>
      <c r="E84" s="39" t="s">
        <v>602</v>
      </c>
    </row>
    <row r="85" spans="1:16" ht="12.75">
      <c r="A85" t="s">
        <v>49</v>
      </c>
      <c s="34" t="s">
        <v>138</v>
      </c>
      <c s="34" t="s">
        <v>1781</v>
      </c>
      <c s="35" t="s">
        <v>5</v>
      </c>
      <c s="6" t="s">
        <v>1782</v>
      </c>
      <c s="36" t="s">
        <v>644</v>
      </c>
      <c s="37">
        <v>11</v>
      </c>
      <c s="36">
        <v>0</v>
      </c>
      <c s="36">
        <f>ROUND(G85*H85,6)</f>
      </c>
      <c r="L85" s="38">
        <v>0</v>
      </c>
      <c s="32">
        <f>ROUND(ROUND(L85,2)*ROUND(G85,3),2)</f>
      </c>
      <c s="36" t="s">
        <v>601</v>
      </c>
      <c>
        <f>(M85*21)/100</f>
      </c>
      <c t="s">
        <v>27</v>
      </c>
    </row>
    <row r="86" spans="1:5" ht="12.75">
      <c r="A86" s="35" t="s">
        <v>54</v>
      </c>
      <c r="E86" s="39" t="s">
        <v>5</v>
      </c>
    </row>
    <row r="87" spans="1:5" ht="12.75">
      <c r="A87" s="35" t="s">
        <v>55</v>
      </c>
      <c r="E87" s="40" t="s">
        <v>2164</v>
      </c>
    </row>
    <row r="88" spans="1:5" ht="12.75">
      <c r="A88" t="s">
        <v>57</v>
      </c>
      <c r="E88" s="39" t="s">
        <v>602</v>
      </c>
    </row>
    <row r="89" spans="1:13" ht="12.75">
      <c r="A89" t="s">
        <v>46</v>
      </c>
      <c r="C89" s="31" t="s">
        <v>794</v>
      </c>
      <c r="E89" s="33" t="s">
        <v>1896</v>
      </c>
      <c r="J89" s="32">
        <f>0</f>
      </c>
      <c s="32">
        <f>0</f>
      </c>
      <c s="32">
        <f>0+L90+L94+L98+L102</f>
      </c>
      <c s="32">
        <f>0+M90+M94+M98+M102</f>
      </c>
    </row>
    <row r="90" spans="1:16" ht="12.75">
      <c r="A90" t="s">
        <v>49</v>
      </c>
      <c s="34" t="s">
        <v>141</v>
      </c>
      <c s="34" t="s">
        <v>1906</v>
      </c>
      <c s="35" t="s">
        <v>5</v>
      </c>
      <c s="6" t="s">
        <v>1907</v>
      </c>
      <c s="36" t="s">
        <v>1040</v>
      </c>
      <c s="37">
        <v>0.9</v>
      </c>
      <c s="36">
        <v>0</v>
      </c>
      <c s="36">
        <f>ROUND(G90*H90,6)</f>
      </c>
      <c r="L90" s="38">
        <v>0</v>
      </c>
      <c s="32">
        <f>ROUND(ROUND(L90,2)*ROUND(G90,3),2)</f>
      </c>
      <c s="36" t="s">
        <v>601</v>
      </c>
      <c>
        <f>(M90*21)/100</f>
      </c>
      <c t="s">
        <v>27</v>
      </c>
    </row>
    <row r="91" spans="1:5" ht="12.75">
      <c r="A91" s="35" t="s">
        <v>54</v>
      </c>
      <c r="E91" s="39" t="s">
        <v>5</v>
      </c>
    </row>
    <row r="92" spans="1:5" ht="12.75">
      <c r="A92" s="35" t="s">
        <v>55</v>
      </c>
      <c r="E92" s="40" t="s">
        <v>2165</v>
      </c>
    </row>
    <row r="93" spans="1:5" ht="12.75">
      <c r="A93" t="s">
        <v>57</v>
      </c>
      <c r="E93" s="39" t="s">
        <v>602</v>
      </c>
    </row>
    <row r="94" spans="1:16" ht="12.75">
      <c r="A94" t="s">
        <v>49</v>
      </c>
      <c s="34" t="s">
        <v>144</v>
      </c>
      <c s="34" t="s">
        <v>2166</v>
      </c>
      <c s="35" t="s">
        <v>5</v>
      </c>
      <c s="6" t="s">
        <v>2167</v>
      </c>
      <c s="36" t="s">
        <v>1040</v>
      </c>
      <c s="37">
        <v>623.1</v>
      </c>
      <c s="36">
        <v>0</v>
      </c>
      <c s="36">
        <f>ROUND(G94*H94,6)</f>
      </c>
      <c r="L94" s="38">
        <v>0</v>
      </c>
      <c s="32">
        <f>ROUND(ROUND(L94,2)*ROUND(G94,3),2)</f>
      </c>
      <c s="36" t="s">
        <v>601</v>
      </c>
      <c>
        <f>(M94*21)/100</f>
      </c>
      <c t="s">
        <v>27</v>
      </c>
    </row>
    <row r="95" spans="1:5" ht="12.75">
      <c r="A95" s="35" t="s">
        <v>54</v>
      </c>
      <c r="E95" s="39" t="s">
        <v>5</v>
      </c>
    </row>
    <row r="96" spans="1:5" ht="12.75">
      <c r="A96" s="35" t="s">
        <v>55</v>
      </c>
      <c r="E96" s="40" t="s">
        <v>2168</v>
      </c>
    </row>
    <row r="97" spans="1:5" ht="12.75">
      <c r="A97" t="s">
        <v>57</v>
      </c>
      <c r="E97" s="39" t="s">
        <v>602</v>
      </c>
    </row>
    <row r="98" spans="1:16" ht="12.75">
      <c r="A98" t="s">
        <v>49</v>
      </c>
      <c s="34" t="s">
        <v>147</v>
      </c>
      <c s="34" t="s">
        <v>1903</v>
      </c>
      <c s="35" t="s">
        <v>5</v>
      </c>
      <c s="6" t="s">
        <v>1904</v>
      </c>
      <c s="36" t="s">
        <v>1040</v>
      </c>
      <c s="37">
        <v>214.95</v>
      </c>
      <c s="36">
        <v>0</v>
      </c>
      <c s="36">
        <f>ROUND(G98*H98,6)</f>
      </c>
      <c r="L98" s="38">
        <v>0</v>
      </c>
      <c s="32">
        <f>ROUND(ROUND(L98,2)*ROUND(G98,3),2)</f>
      </c>
      <c s="36" t="s">
        <v>601</v>
      </c>
      <c>
        <f>(M98*21)/100</f>
      </c>
      <c t="s">
        <v>27</v>
      </c>
    </row>
    <row r="99" spans="1:5" ht="12.75">
      <c r="A99" s="35" t="s">
        <v>54</v>
      </c>
      <c r="E99" s="39" t="s">
        <v>5</v>
      </c>
    </row>
    <row r="100" spans="1:5" ht="38.25">
      <c r="A100" s="35" t="s">
        <v>55</v>
      </c>
      <c r="E100" s="40" t="s">
        <v>2169</v>
      </c>
    </row>
    <row r="101" spans="1:5" ht="12.75">
      <c r="A101" t="s">
        <v>57</v>
      </c>
      <c r="E101" s="39" t="s">
        <v>602</v>
      </c>
    </row>
    <row r="102" spans="1:16" ht="12.75">
      <c r="A102" t="s">
        <v>49</v>
      </c>
      <c s="34" t="s">
        <v>150</v>
      </c>
      <c s="34" t="s">
        <v>2170</v>
      </c>
      <c s="35" t="s">
        <v>5</v>
      </c>
      <c s="6" t="s">
        <v>2171</v>
      </c>
      <c s="36" t="s">
        <v>1040</v>
      </c>
      <c s="37">
        <v>1</v>
      </c>
      <c s="36">
        <v>0</v>
      </c>
      <c s="36">
        <f>ROUND(G102*H102,6)</f>
      </c>
      <c r="L102" s="38">
        <v>0</v>
      </c>
      <c s="32">
        <f>ROUND(ROUND(L102,2)*ROUND(G102,3),2)</f>
      </c>
      <c s="36" t="s">
        <v>601</v>
      </c>
      <c>
        <f>(M102*21)/100</f>
      </c>
      <c t="s">
        <v>27</v>
      </c>
    </row>
    <row r="103" spans="1:5" ht="12.75">
      <c r="A103" s="35" t="s">
        <v>54</v>
      </c>
      <c r="E103" s="39" t="s">
        <v>5</v>
      </c>
    </row>
    <row r="104" spans="1:5" ht="12.75">
      <c r="A104" s="35" t="s">
        <v>55</v>
      </c>
      <c r="E104" s="40" t="s">
        <v>2172</v>
      </c>
    </row>
    <row r="105" spans="1:5" ht="12.75">
      <c r="A105" t="s">
        <v>57</v>
      </c>
      <c r="E105" s="39" t="s">
        <v>602</v>
      </c>
    </row>
    <row r="106" spans="1:13" ht="12.75">
      <c r="A106" t="s">
        <v>46</v>
      </c>
      <c r="C106" s="31" t="s">
        <v>831</v>
      </c>
      <c r="E106" s="33" t="s">
        <v>1099</v>
      </c>
      <c r="J106" s="32">
        <f>0</f>
      </c>
      <c s="32">
        <f>0</f>
      </c>
      <c s="32">
        <f>0+L107+L111+L115+L119</f>
      </c>
      <c s="32">
        <f>0+M107+M111+M115+M119</f>
      </c>
    </row>
    <row r="107" spans="1:16" ht="25.5">
      <c r="A107" t="s">
        <v>49</v>
      </c>
      <c s="34" t="s">
        <v>737</v>
      </c>
      <c s="34" t="s">
        <v>1784</v>
      </c>
      <c s="35" t="s">
        <v>5</v>
      </c>
      <c s="6" t="s">
        <v>1785</v>
      </c>
      <c s="36" t="s">
        <v>1040</v>
      </c>
      <c s="37">
        <v>514.8</v>
      </c>
      <c s="36">
        <v>0</v>
      </c>
      <c s="36">
        <f>ROUND(G107*H107,6)</f>
      </c>
      <c r="L107" s="38">
        <v>0</v>
      </c>
      <c s="32">
        <f>ROUND(ROUND(L107,2)*ROUND(G107,3),2)</f>
      </c>
      <c s="36" t="s">
        <v>601</v>
      </c>
      <c>
        <f>(M107*21)/100</f>
      </c>
      <c t="s">
        <v>27</v>
      </c>
    </row>
    <row r="108" spans="1:5" ht="12.75">
      <c r="A108" s="35" t="s">
        <v>54</v>
      </c>
      <c r="E108" s="39" t="s">
        <v>5</v>
      </c>
    </row>
    <row r="109" spans="1:5" ht="12.75">
      <c r="A109" s="35" t="s">
        <v>55</v>
      </c>
      <c r="E109" s="40" t="s">
        <v>2173</v>
      </c>
    </row>
    <row r="110" spans="1:5" ht="12.75">
      <c r="A110" t="s">
        <v>57</v>
      </c>
      <c r="E110" s="39" t="s">
        <v>602</v>
      </c>
    </row>
    <row r="111" spans="1:16" ht="25.5">
      <c r="A111" t="s">
        <v>49</v>
      </c>
      <c s="34" t="s">
        <v>741</v>
      </c>
      <c s="34" t="s">
        <v>1787</v>
      </c>
      <c s="35" t="s">
        <v>5</v>
      </c>
      <c s="6" t="s">
        <v>1788</v>
      </c>
      <c s="36" t="s">
        <v>1040</v>
      </c>
      <c s="37">
        <v>106.4</v>
      </c>
      <c s="36">
        <v>0</v>
      </c>
      <c s="36">
        <f>ROUND(G111*H111,6)</f>
      </c>
      <c r="L111" s="38">
        <v>0</v>
      </c>
      <c s="32">
        <f>ROUND(ROUND(L111,2)*ROUND(G111,3),2)</f>
      </c>
      <c s="36" t="s">
        <v>601</v>
      </c>
      <c>
        <f>(M111*21)/100</f>
      </c>
      <c t="s">
        <v>27</v>
      </c>
    </row>
    <row r="112" spans="1:5" ht="12.75">
      <c r="A112" s="35" t="s">
        <v>54</v>
      </c>
      <c r="E112" s="39" t="s">
        <v>5</v>
      </c>
    </row>
    <row r="113" spans="1:5" ht="12.75">
      <c r="A113" s="35" t="s">
        <v>55</v>
      </c>
      <c r="E113" s="40" t="s">
        <v>2174</v>
      </c>
    </row>
    <row r="114" spans="1:5" ht="12.75">
      <c r="A114" t="s">
        <v>57</v>
      </c>
      <c r="E114" s="39" t="s">
        <v>602</v>
      </c>
    </row>
    <row r="115" spans="1:16" ht="25.5">
      <c r="A115" t="s">
        <v>49</v>
      </c>
      <c s="34" t="s">
        <v>745</v>
      </c>
      <c s="34" t="s">
        <v>2175</v>
      </c>
      <c s="35" t="s">
        <v>5</v>
      </c>
      <c s="6" t="s">
        <v>2176</v>
      </c>
      <c s="36" t="s">
        <v>1040</v>
      </c>
      <c s="37">
        <v>160</v>
      </c>
      <c s="36">
        <v>0</v>
      </c>
      <c s="36">
        <f>ROUND(G115*H115,6)</f>
      </c>
      <c r="L115" s="38">
        <v>0</v>
      </c>
      <c s="32">
        <f>ROUND(ROUND(L115,2)*ROUND(G115,3),2)</f>
      </c>
      <c s="36" t="s">
        <v>601</v>
      </c>
      <c>
        <f>(M115*21)/100</f>
      </c>
      <c t="s">
        <v>27</v>
      </c>
    </row>
    <row r="116" spans="1:5" ht="12.75">
      <c r="A116" s="35" t="s">
        <v>54</v>
      </c>
      <c r="E116" s="39" t="s">
        <v>2177</v>
      </c>
    </row>
    <row r="117" spans="1:5" ht="12.75">
      <c r="A117" s="35" t="s">
        <v>55</v>
      </c>
      <c r="E117" s="40" t="s">
        <v>2178</v>
      </c>
    </row>
    <row r="118" spans="1:5" ht="12.75">
      <c r="A118" t="s">
        <v>57</v>
      </c>
      <c r="E118" s="39" t="s">
        <v>602</v>
      </c>
    </row>
    <row r="119" spans="1:16" ht="25.5">
      <c r="A119" t="s">
        <v>49</v>
      </c>
      <c s="34" t="s">
        <v>944</v>
      </c>
      <c s="34" t="s">
        <v>2179</v>
      </c>
      <c s="35" t="s">
        <v>5</v>
      </c>
      <c s="6" t="s">
        <v>2180</v>
      </c>
      <c s="36" t="s">
        <v>649</v>
      </c>
      <c s="37">
        <v>469</v>
      </c>
      <c s="36">
        <v>0</v>
      </c>
      <c s="36">
        <f>ROUND(G119*H119,6)</f>
      </c>
      <c r="L119" s="38">
        <v>0</v>
      </c>
      <c s="32">
        <f>ROUND(ROUND(L119,2)*ROUND(G119,3),2)</f>
      </c>
      <c s="36" t="s">
        <v>601</v>
      </c>
      <c>
        <f>(M119*21)/100</f>
      </c>
      <c t="s">
        <v>27</v>
      </c>
    </row>
    <row r="120" spans="1:5" ht="12.75">
      <c r="A120" s="35" t="s">
        <v>54</v>
      </c>
      <c r="E120" s="39" t="s">
        <v>5</v>
      </c>
    </row>
    <row r="121" spans="1:5" ht="12.75">
      <c r="A121" s="35" t="s">
        <v>55</v>
      </c>
      <c r="E121" s="40" t="s">
        <v>2181</v>
      </c>
    </row>
    <row r="122" spans="1:5" ht="12.75">
      <c r="A122" t="s">
        <v>57</v>
      </c>
      <c r="E122" s="39" t="s">
        <v>602</v>
      </c>
    </row>
    <row r="123" spans="1:13" ht="12.75">
      <c r="A123" t="s">
        <v>46</v>
      </c>
      <c r="C123" s="31" t="s">
        <v>1123</v>
      </c>
      <c r="E123" s="33" t="s">
        <v>1124</v>
      </c>
      <c r="J123" s="32">
        <f>0</f>
      </c>
      <c s="32">
        <f>0</f>
      </c>
      <c s="32">
        <f>0+L124+L128</f>
      </c>
      <c s="32">
        <f>0+M124+M128</f>
      </c>
    </row>
    <row r="124" spans="1:16" ht="12.75">
      <c r="A124" t="s">
        <v>49</v>
      </c>
      <c s="34" t="s">
        <v>749</v>
      </c>
      <c s="34" t="s">
        <v>1794</v>
      </c>
      <c s="35" t="s">
        <v>5</v>
      </c>
      <c s="6" t="s">
        <v>1795</v>
      </c>
      <c s="36" t="s">
        <v>1040</v>
      </c>
      <c s="37">
        <v>1</v>
      </c>
      <c s="36">
        <v>0</v>
      </c>
      <c s="36">
        <f>ROUND(G124*H124,6)</f>
      </c>
      <c r="L124" s="38">
        <v>0</v>
      </c>
      <c s="32">
        <f>ROUND(ROUND(L124,2)*ROUND(G124,3),2)</f>
      </c>
      <c s="36" t="s">
        <v>601</v>
      </c>
      <c>
        <f>(M124*21)/100</f>
      </c>
      <c t="s">
        <v>27</v>
      </c>
    </row>
    <row r="125" spans="1:5" ht="12.75">
      <c r="A125" s="35" t="s">
        <v>54</v>
      </c>
      <c r="E125" s="39" t="s">
        <v>5</v>
      </c>
    </row>
    <row r="126" spans="1:5" ht="12.75">
      <c r="A126" s="35" t="s">
        <v>55</v>
      </c>
      <c r="E126" s="40" t="s">
        <v>1796</v>
      </c>
    </row>
    <row r="127" spans="1:5" ht="12.75">
      <c r="A127" t="s">
        <v>57</v>
      </c>
      <c r="E127" s="39" t="s">
        <v>602</v>
      </c>
    </row>
    <row r="128" spans="1:16" ht="12.75">
      <c r="A128" t="s">
        <v>49</v>
      </c>
      <c s="34" t="s">
        <v>752</v>
      </c>
      <c s="34" t="s">
        <v>1964</v>
      </c>
      <c s="35" t="s">
        <v>5</v>
      </c>
      <c s="6" t="s">
        <v>1965</v>
      </c>
      <c s="36" t="s">
        <v>644</v>
      </c>
      <c s="37">
        <v>177</v>
      </c>
      <c s="36">
        <v>0</v>
      </c>
      <c s="36">
        <f>ROUND(G128*H128,6)</f>
      </c>
      <c r="L128" s="38">
        <v>0</v>
      </c>
      <c s="32">
        <f>ROUND(ROUND(L128,2)*ROUND(G128,3),2)</f>
      </c>
      <c s="36" t="s">
        <v>601</v>
      </c>
      <c>
        <f>(M128*21)/100</f>
      </c>
      <c t="s">
        <v>27</v>
      </c>
    </row>
    <row r="129" spans="1:5" ht="12.75">
      <c r="A129" s="35" t="s">
        <v>54</v>
      </c>
      <c r="E129" s="39" t="s">
        <v>5</v>
      </c>
    </row>
    <row r="130" spans="1:5" ht="12.75">
      <c r="A130" s="35" t="s">
        <v>55</v>
      </c>
      <c r="E130" s="40" t="s">
        <v>2182</v>
      </c>
    </row>
    <row r="131" spans="1:5" ht="12.75">
      <c r="A131" t="s">
        <v>57</v>
      </c>
      <c r="E13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2183</v>
      </c>
      <c s="41">
        <f>Rekapitulace!C71</f>
      </c>
      <c s="20" t="s">
        <v>0</v>
      </c>
      <c t="s">
        <v>23</v>
      </c>
      <c t="s">
        <v>27</v>
      </c>
    </row>
    <row r="4" spans="1:16" ht="32" customHeight="1">
      <c r="A4" s="24" t="s">
        <v>20</v>
      </c>
      <c s="25" t="s">
        <v>28</v>
      </c>
      <c s="27" t="s">
        <v>2183</v>
      </c>
      <c r="E4" s="26" t="s">
        <v>2184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2187</v>
      </c>
      <c r="E8" s="30" t="s">
        <v>2186</v>
      </c>
      <c r="J8" s="29">
        <f>0+J9+J14+J27+J56+J73</f>
      </c>
      <c s="29">
        <f>0+K9+K14+K27+K56+K73</f>
      </c>
      <c s="29">
        <f>0+L9+L14+L27+L56+L73</f>
      </c>
      <c s="29">
        <f>0+M9+M14+M27+M56+M73</f>
      </c>
    </row>
    <row r="9" spans="1:13" ht="12.75">
      <c r="A9" t="s">
        <v>46</v>
      </c>
      <c r="C9" s="31" t="s">
        <v>1086</v>
      </c>
      <c r="E9" s="33" t="s">
        <v>241</v>
      </c>
      <c r="J9" s="32">
        <f>0</f>
      </c>
      <c s="32">
        <f>0</f>
      </c>
      <c s="32">
        <f>0+L10</f>
      </c>
      <c s="32">
        <f>0+M10</f>
      </c>
    </row>
    <row r="10" spans="1:16" ht="25.5">
      <c r="A10" t="s">
        <v>49</v>
      </c>
      <c s="34" t="s">
        <v>47</v>
      </c>
      <c s="34" t="s">
        <v>1058</v>
      </c>
      <c s="35" t="s">
        <v>5</v>
      </c>
      <c s="6" t="s">
        <v>1739</v>
      </c>
      <c s="36" t="s">
        <v>600</v>
      </c>
      <c s="37">
        <v>1630.379</v>
      </c>
      <c s="36">
        <v>0</v>
      </c>
      <c s="36">
        <f>ROUND(G10*H10,6)</f>
      </c>
      <c r="L10" s="38">
        <v>0</v>
      </c>
      <c s="32">
        <f>ROUND(ROUND(L10,2)*ROUND(G10,3),2)</f>
      </c>
      <c s="36" t="s">
        <v>601</v>
      </c>
      <c>
        <f>(M10*21)/100</f>
      </c>
      <c t="s">
        <v>27</v>
      </c>
    </row>
    <row r="11" spans="1:5" ht="12.75">
      <c r="A11" s="35" t="s">
        <v>54</v>
      </c>
      <c r="E11" s="39" t="s">
        <v>5</v>
      </c>
    </row>
    <row r="12" spans="1:5" ht="12.75">
      <c r="A12" s="35" t="s">
        <v>55</v>
      </c>
      <c r="E12" s="40" t="s">
        <v>2188</v>
      </c>
    </row>
    <row r="13" spans="1:5" ht="12.75">
      <c r="A13" t="s">
        <v>57</v>
      </c>
      <c r="E13" s="39" t="s">
        <v>602</v>
      </c>
    </row>
    <row r="14" spans="1:13" ht="12.75">
      <c r="A14" t="s">
        <v>46</v>
      </c>
      <c r="C14" s="31" t="s">
        <v>108</v>
      </c>
      <c r="E14" s="33" t="s">
        <v>1743</v>
      </c>
      <c r="J14" s="32">
        <f>0</f>
      </c>
      <c s="32">
        <f>0</f>
      </c>
      <c s="32">
        <f>0+L15+L19+L23</f>
      </c>
      <c s="32">
        <f>0+M15+M19+M23</f>
      </c>
    </row>
    <row r="15" spans="1:16" ht="12.75">
      <c r="A15" t="s">
        <v>49</v>
      </c>
      <c s="34" t="s">
        <v>27</v>
      </c>
      <c s="34" t="s">
        <v>1744</v>
      </c>
      <c s="35" t="s">
        <v>5</v>
      </c>
      <c s="6" t="s">
        <v>1745</v>
      </c>
      <c s="36" t="s">
        <v>1040</v>
      </c>
      <c s="37">
        <v>690</v>
      </c>
      <c s="36">
        <v>0</v>
      </c>
      <c s="36">
        <f>ROUND(G15*H15,6)</f>
      </c>
      <c r="L15" s="38">
        <v>0</v>
      </c>
      <c s="32">
        <f>ROUND(ROUND(L15,2)*ROUND(G15,3),2)</f>
      </c>
      <c s="36" t="s">
        <v>601</v>
      </c>
      <c>
        <f>(M15*21)/100</f>
      </c>
      <c t="s">
        <v>27</v>
      </c>
    </row>
    <row r="16" spans="1:5" ht="12.75">
      <c r="A16" s="35" t="s">
        <v>54</v>
      </c>
      <c r="E16" s="39" t="s">
        <v>5</v>
      </c>
    </row>
    <row r="17" spans="1:5" ht="12.75">
      <c r="A17" s="35" t="s">
        <v>55</v>
      </c>
      <c r="E17" s="40" t="s">
        <v>2189</v>
      </c>
    </row>
    <row r="18" spans="1:5" ht="12.75">
      <c r="A18" t="s">
        <v>57</v>
      </c>
      <c r="E18" s="39" t="s">
        <v>602</v>
      </c>
    </row>
    <row r="19" spans="1:16" ht="12.75">
      <c r="A19" t="s">
        <v>49</v>
      </c>
      <c s="34" t="s">
        <v>26</v>
      </c>
      <c s="34" t="s">
        <v>1747</v>
      </c>
      <c s="35" t="s">
        <v>5</v>
      </c>
      <c s="6" t="s">
        <v>1748</v>
      </c>
      <c s="36" t="s">
        <v>1040</v>
      </c>
      <c s="37">
        <v>894.41</v>
      </c>
      <c s="36">
        <v>0</v>
      </c>
      <c s="36">
        <f>ROUND(G19*H19,6)</f>
      </c>
      <c r="L19" s="38">
        <v>0</v>
      </c>
      <c s="32">
        <f>ROUND(ROUND(L19,2)*ROUND(G19,3),2)</f>
      </c>
      <c s="36" t="s">
        <v>601</v>
      </c>
      <c>
        <f>(M19*21)/100</f>
      </c>
      <c t="s">
        <v>27</v>
      </c>
    </row>
    <row r="20" spans="1:5" ht="12.75">
      <c r="A20" s="35" t="s">
        <v>54</v>
      </c>
      <c r="E20" s="39" t="s">
        <v>5</v>
      </c>
    </row>
    <row r="21" spans="1:5" ht="12.75">
      <c r="A21" s="35" t="s">
        <v>55</v>
      </c>
      <c r="E21" s="40" t="s">
        <v>2190</v>
      </c>
    </row>
    <row r="22" spans="1:5" ht="12.75">
      <c r="A22" t="s">
        <v>57</v>
      </c>
      <c r="E22" s="39" t="s">
        <v>602</v>
      </c>
    </row>
    <row r="23" spans="1:16" ht="12.75">
      <c r="A23" t="s">
        <v>49</v>
      </c>
      <c s="34" t="s">
        <v>64</v>
      </c>
      <c s="34" t="s">
        <v>2191</v>
      </c>
      <c s="35" t="s">
        <v>5</v>
      </c>
      <c s="6" t="s">
        <v>2192</v>
      </c>
      <c s="36" t="s">
        <v>1040</v>
      </c>
      <c s="37">
        <v>506</v>
      </c>
      <c s="36">
        <v>0</v>
      </c>
      <c s="36">
        <f>ROUND(G23*H23,6)</f>
      </c>
      <c r="L23" s="38">
        <v>0</v>
      </c>
      <c s="32">
        <f>ROUND(ROUND(L23,2)*ROUND(G23,3),2)</f>
      </c>
      <c s="36" t="s">
        <v>601</v>
      </c>
      <c>
        <f>(M23*21)/100</f>
      </c>
      <c t="s">
        <v>27</v>
      </c>
    </row>
    <row r="24" spans="1:5" ht="12.75">
      <c r="A24" s="35" t="s">
        <v>54</v>
      </c>
      <c r="E24" s="39" t="s">
        <v>5</v>
      </c>
    </row>
    <row r="25" spans="1:5" ht="38.25">
      <c r="A25" s="35" t="s">
        <v>55</v>
      </c>
      <c r="E25" s="40" t="s">
        <v>2193</v>
      </c>
    </row>
    <row r="26" spans="1:5" ht="12.75">
      <c r="A26" t="s">
        <v>57</v>
      </c>
      <c r="E26" s="39" t="s">
        <v>602</v>
      </c>
    </row>
    <row r="27" spans="1:13" ht="12.75">
      <c r="A27" t="s">
        <v>46</v>
      </c>
      <c r="C27" s="31" t="s">
        <v>141</v>
      </c>
      <c r="E27" s="33" t="s">
        <v>1774</v>
      </c>
      <c r="J27" s="32">
        <f>0</f>
      </c>
      <c s="32">
        <f>0</f>
      </c>
      <c s="32">
        <f>0+L28+L32+L36+L40+L44+L48+L52</f>
      </c>
      <c s="32">
        <f>0+M28+M32+M36+M40+M44+M48+M52</f>
      </c>
    </row>
    <row r="28" spans="1:16" ht="12.75">
      <c r="A28" t="s">
        <v>49</v>
      </c>
      <c s="34" t="s">
        <v>67</v>
      </c>
      <c s="34" t="s">
        <v>2194</v>
      </c>
      <c s="35" t="s">
        <v>5</v>
      </c>
      <c s="6" t="s">
        <v>2195</v>
      </c>
      <c s="36" t="s">
        <v>1040</v>
      </c>
      <c s="37">
        <v>40.89</v>
      </c>
      <c s="36">
        <v>0</v>
      </c>
      <c s="36">
        <f>ROUND(G28*H28,6)</f>
      </c>
      <c r="L28" s="38">
        <v>0</v>
      </c>
      <c s="32">
        <f>ROUND(ROUND(L28,2)*ROUND(G28,3),2)</f>
      </c>
      <c s="36" t="s">
        <v>601</v>
      </c>
      <c>
        <f>(M28*21)/100</f>
      </c>
      <c t="s">
        <v>27</v>
      </c>
    </row>
    <row r="29" spans="1:5" ht="12.75">
      <c r="A29" s="35" t="s">
        <v>54</v>
      </c>
      <c r="E29" s="39" t="s">
        <v>5</v>
      </c>
    </row>
    <row r="30" spans="1:5" ht="12.75">
      <c r="A30" s="35" t="s">
        <v>55</v>
      </c>
      <c r="E30" s="40" t="s">
        <v>2196</v>
      </c>
    </row>
    <row r="31" spans="1:5" ht="12.75">
      <c r="A31" t="s">
        <v>57</v>
      </c>
      <c r="E31" s="39" t="s">
        <v>602</v>
      </c>
    </row>
    <row r="32" spans="1:16" ht="12.75">
      <c r="A32" t="s">
        <v>49</v>
      </c>
      <c s="34" t="s">
        <v>70</v>
      </c>
      <c s="34" t="s">
        <v>2197</v>
      </c>
      <c s="35" t="s">
        <v>5</v>
      </c>
      <c s="6" t="s">
        <v>2198</v>
      </c>
      <c s="36" t="s">
        <v>1040</v>
      </c>
      <c s="37">
        <v>204.41</v>
      </c>
      <c s="36">
        <v>0</v>
      </c>
      <c s="36">
        <f>ROUND(G32*H32,6)</f>
      </c>
      <c r="L32" s="38">
        <v>0</v>
      </c>
      <c s="32">
        <f>ROUND(ROUND(L32,2)*ROUND(G32,3),2)</f>
      </c>
      <c s="36" t="s">
        <v>601</v>
      </c>
      <c>
        <f>(M32*21)/100</f>
      </c>
      <c t="s">
        <v>27</v>
      </c>
    </row>
    <row r="33" spans="1:5" ht="12.75">
      <c r="A33" s="35" t="s">
        <v>54</v>
      </c>
      <c r="E33" s="39" t="s">
        <v>5</v>
      </c>
    </row>
    <row r="34" spans="1:5" ht="12.75">
      <c r="A34" s="35" t="s">
        <v>55</v>
      </c>
      <c r="E34" s="40" t="s">
        <v>2199</v>
      </c>
    </row>
    <row r="35" spans="1:5" ht="12.75">
      <c r="A35" t="s">
        <v>57</v>
      </c>
      <c r="E35" s="39" t="s">
        <v>602</v>
      </c>
    </row>
    <row r="36" spans="1:16" ht="12.75">
      <c r="A36" t="s">
        <v>49</v>
      </c>
      <c s="34" t="s">
        <v>75</v>
      </c>
      <c s="34" t="s">
        <v>2200</v>
      </c>
      <c s="35" t="s">
        <v>5</v>
      </c>
      <c s="6" t="s">
        <v>2201</v>
      </c>
      <c s="36" t="s">
        <v>600</v>
      </c>
      <c s="37">
        <v>13.434</v>
      </c>
      <c s="36">
        <v>0</v>
      </c>
      <c s="36">
        <f>ROUND(G36*H36,6)</f>
      </c>
      <c r="L36" s="38">
        <v>0</v>
      </c>
      <c s="32">
        <f>ROUND(ROUND(L36,2)*ROUND(G36,3),2)</f>
      </c>
      <c s="36" t="s">
        <v>601</v>
      </c>
      <c>
        <f>(M36*21)/100</f>
      </c>
      <c t="s">
        <v>27</v>
      </c>
    </row>
    <row r="37" spans="1:5" ht="12.75">
      <c r="A37" s="35" t="s">
        <v>54</v>
      </c>
      <c r="E37" s="39" t="s">
        <v>5</v>
      </c>
    </row>
    <row r="38" spans="1:5" ht="12.75">
      <c r="A38" s="35" t="s">
        <v>55</v>
      </c>
      <c r="E38" s="40" t="s">
        <v>2202</v>
      </c>
    </row>
    <row r="39" spans="1:5" ht="12.75">
      <c r="A39" t="s">
        <v>57</v>
      </c>
      <c r="E39" s="39" t="s">
        <v>602</v>
      </c>
    </row>
    <row r="40" spans="1:16" ht="12.75">
      <c r="A40" t="s">
        <v>49</v>
      </c>
      <c s="34" t="s">
        <v>100</v>
      </c>
      <c s="34" t="s">
        <v>2203</v>
      </c>
      <c s="35" t="s">
        <v>5</v>
      </c>
      <c s="6" t="s">
        <v>2204</v>
      </c>
      <c s="36" t="s">
        <v>644</v>
      </c>
      <c s="37">
        <v>425.7</v>
      </c>
      <c s="36">
        <v>0</v>
      </c>
      <c s="36">
        <f>ROUND(G40*H40,6)</f>
      </c>
      <c r="L40" s="38">
        <v>0</v>
      </c>
      <c s="32">
        <f>ROUND(ROUND(L40,2)*ROUND(G40,3),2)</f>
      </c>
      <c s="36" t="s">
        <v>601</v>
      </c>
      <c>
        <f>(M40*21)/100</f>
      </c>
      <c t="s">
        <v>27</v>
      </c>
    </row>
    <row r="41" spans="1:5" ht="12.75">
      <c r="A41" s="35" t="s">
        <v>54</v>
      </c>
      <c r="E41" s="39" t="s">
        <v>5</v>
      </c>
    </row>
    <row r="42" spans="1:5" ht="38.25">
      <c r="A42" s="35" t="s">
        <v>55</v>
      </c>
      <c r="E42" s="40" t="s">
        <v>2205</v>
      </c>
    </row>
    <row r="43" spans="1:5" ht="12.75">
      <c r="A43" t="s">
        <v>57</v>
      </c>
      <c r="E43" s="39" t="s">
        <v>602</v>
      </c>
    </row>
    <row r="44" spans="1:16" ht="12.75">
      <c r="A44" t="s">
        <v>49</v>
      </c>
      <c s="34" t="s">
        <v>104</v>
      </c>
      <c s="34" t="s">
        <v>2206</v>
      </c>
      <c s="35" t="s">
        <v>5</v>
      </c>
      <c s="6" t="s">
        <v>2207</v>
      </c>
      <c s="36" t="s">
        <v>644</v>
      </c>
      <c s="37">
        <v>6.6</v>
      </c>
      <c s="36">
        <v>0</v>
      </c>
      <c s="36">
        <f>ROUND(G44*H44,6)</f>
      </c>
      <c r="L44" s="38">
        <v>0</v>
      </c>
      <c s="32">
        <f>ROUND(ROUND(L44,2)*ROUND(G44,3),2)</f>
      </c>
      <c s="36" t="s">
        <v>601</v>
      </c>
      <c>
        <f>(M44*21)/100</f>
      </c>
      <c t="s">
        <v>27</v>
      </c>
    </row>
    <row r="45" spans="1:5" ht="12.75">
      <c r="A45" s="35" t="s">
        <v>54</v>
      </c>
      <c r="E45" s="39" t="s">
        <v>5</v>
      </c>
    </row>
    <row r="46" spans="1:5" ht="38.25">
      <c r="A46" s="35" t="s">
        <v>55</v>
      </c>
      <c r="E46" s="40" t="s">
        <v>2208</v>
      </c>
    </row>
    <row r="47" spans="1:5" ht="12.75">
      <c r="A47" t="s">
        <v>57</v>
      </c>
      <c r="E47" s="39" t="s">
        <v>602</v>
      </c>
    </row>
    <row r="48" spans="1:16" ht="25.5">
      <c r="A48" t="s">
        <v>49</v>
      </c>
      <c s="34" t="s">
        <v>108</v>
      </c>
      <c s="34" t="s">
        <v>2209</v>
      </c>
      <c s="35" t="s">
        <v>5</v>
      </c>
      <c s="6" t="s">
        <v>2210</v>
      </c>
      <c s="36" t="s">
        <v>446</v>
      </c>
      <c s="37">
        <v>131</v>
      </c>
      <c s="36">
        <v>0</v>
      </c>
      <c s="36">
        <f>ROUND(G48*H48,6)</f>
      </c>
      <c r="L48" s="38">
        <v>0</v>
      </c>
      <c s="32">
        <f>ROUND(ROUND(L48,2)*ROUND(G48,3),2)</f>
      </c>
      <c s="36" t="s">
        <v>601</v>
      </c>
      <c>
        <f>(M48*21)/100</f>
      </c>
      <c t="s">
        <v>27</v>
      </c>
    </row>
    <row r="49" spans="1:5" ht="12.75">
      <c r="A49" s="35" t="s">
        <v>54</v>
      </c>
      <c r="E49" s="39" t="s">
        <v>5</v>
      </c>
    </row>
    <row r="50" spans="1:5" ht="38.25">
      <c r="A50" s="35" t="s">
        <v>55</v>
      </c>
      <c r="E50" s="40" t="s">
        <v>2211</v>
      </c>
    </row>
    <row r="51" spans="1:5" ht="12.75">
      <c r="A51" t="s">
        <v>57</v>
      </c>
      <c r="E51" s="39" t="s">
        <v>602</v>
      </c>
    </row>
    <row r="52" spans="1:16" ht="12.75">
      <c r="A52" t="s">
        <v>49</v>
      </c>
      <c s="34" t="s">
        <v>111</v>
      </c>
      <c s="34" t="s">
        <v>2212</v>
      </c>
      <c s="35" t="s">
        <v>5</v>
      </c>
      <c s="6" t="s">
        <v>2213</v>
      </c>
      <c s="36" t="s">
        <v>1040</v>
      </c>
      <c s="37">
        <v>65.297</v>
      </c>
      <c s="36">
        <v>0</v>
      </c>
      <c s="36">
        <f>ROUND(G52*H52,6)</f>
      </c>
      <c r="L52" s="38">
        <v>0</v>
      </c>
      <c s="32">
        <f>ROUND(ROUND(L52,2)*ROUND(G52,3),2)</f>
      </c>
      <c s="36" t="s">
        <v>601</v>
      </c>
      <c>
        <f>(M52*21)/100</f>
      </c>
      <c t="s">
        <v>27</v>
      </c>
    </row>
    <row r="53" spans="1:5" ht="12.75">
      <c r="A53" s="35" t="s">
        <v>54</v>
      </c>
      <c r="E53" s="39" t="s">
        <v>5</v>
      </c>
    </row>
    <row r="54" spans="1:5" ht="63.75">
      <c r="A54" s="35" t="s">
        <v>55</v>
      </c>
      <c r="E54" s="40" t="s">
        <v>2214</v>
      </c>
    </row>
    <row r="55" spans="1:5" ht="12.75">
      <c r="A55" t="s">
        <v>57</v>
      </c>
      <c r="E55" s="39" t="s">
        <v>602</v>
      </c>
    </row>
    <row r="56" spans="1:13" ht="12.75">
      <c r="A56" t="s">
        <v>46</v>
      </c>
      <c r="C56" s="31" t="s">
        <v>760</v>
      </c>
      <c r="E56" s="33" t="s">
        <v>2050</v>
      </c>
      <c r="J56" s="32">
        <f>0</f>
      </c>
      <c s="32">
        <f>0</f>
      </c>
      <c s="32">
        <f>0+L57+L61+L65+L69</f>
      </c>
      <c s="32">
        <f>0+M57+M61+M65+M69</f>
      </c>
    </row>
    <row r="57" spans="1:16" ht="12.75">
      <c r="A57" t="s">
        <v>49</v>
      </c>
      <c s="34" t="s">
        <v>114</v>
      </c>
      <c s="34" t="s">
        <v>2215</v>
      </c>
      <c s="35" t="s">
        <v>5</v>
      </c>
      <c s="6" t="s">
        <v>2216</v>
      </c>
      <c s="36" t="s">
        <v>1040</v>
      </c>
      <c s="37">
        <v>35.36</v>
      </c>
      <c s="36">
        <v>0</v>
      </c>
      <c s="36">
        <f>ROUND(G57*H57,6)</f>
      </c>
      <c r="L57" s="38">
        <v>0</v>
      </c>
      <c s="32">
        <f>ROUND(ROUND(L57,2)*ROUND(G57,3),2)</f>
      </c>
      <c s="36" t="s">
        <v>601</v>
      </c>
      <c>
        <f>(M57*21)/100</f>
      </c>
      <c t="s">
        <v>27</v>
      </c>
    </row>
    <row r="58" spans="1:5" ht="12.75">
      <c r="A58" s="35" t="s">
        <v>54</v>
      </c>
      <c r="E58" s="39" t="s">
        <v>5</v>
      </c>
    </row>
    <row r="59" spans="1:5" ht="12.75">
      <c r="A59" s="35" t="s">
        <v>55</v>
      </c>
      <c r="E59" s="40" t="s">
        <v>2217</v>
      </c>
    </row>
    <row r="60" spans="1:5" ht="12.75">
      <c r="A60" t="s">
        <v>57</v>
      </c>
      <c r="E60" s="39" t="s">
        <v>602</v>
      </c>
    </row>
    <row r="61" spans="1:16" ht="25.5">
      <c r="A61" t="s">
        <v>49</v>
      </c>
      <c s="34" t="s">
        <v>117</v>
      </c>
      <c s="34" t="s">
        <v>2218</v>
      </c>
      <c s="35" t="s">
        <v>5</v>
      </c>
      <c s="6" t="s">
        <v>2219</v>
      </c>
      <c s="36" t="s">
        <v>649</v>
      </c>
      <c s="37">
        <v>880.4</v>
      </c>
      <c s="36">
        <v>0</v>
      </c>
      <c s="36">
        <f>ROUND(G61*H61,6)</f>
      </c>
      <c r="L61" s="38">
        <v>0</v>
      </c>
      <c s="32">
        <f>ROUND(ROUND(L61,2)*ROUND(G61,3),2)</f>
      </c>
      <c s="36" t="s">
        <v>2144</v>
      </c>
      <c>
        <f>(M61*21)/100</f>
      </c>
      <c t="s">
        <v>27</v>
      </c>
    </row>
    <row r="62" spans="1:5" ht="12.75">
      <c r="A62" s="35" t="s">
        <v>54</v>
      </c>
      <c r="E62" s="39" t="s">
        <v>2220</v>
      </c>
    </row>
    <row r="63" spans="1:5" ht="12.75">
      <c r="A63" s="35" t="s">
        <v>55</v>
      </c>
      <c r="E63" s="40" t="s">
        <v>2221</v>
      </c>
    </row>
    <row r="64" spans="1:5" ht="229.5">
      <c r="A64" t="s">
        <v>57</v>
      </c>
      <c r="E64" s="39" t="s">
        <v>2222</v>
      </c>
    </row>
    <row r="65" spans="1:16" ht="12.75">
      <c r="A65" t="s">
        <v>49</v>
      </c>
      <c s="34" t="s">
        <v>120</v>
      </c>
      <c s="34" t="s">
        <v>2223</v>
      </c>
      <c s="35" t="s">
        <v>5</v>
      </c>
      <c s="6" t="s">
        <v>2224</v>
      </c>
      <c s="36" t="s">
        <v>649</v>
      </c>
      <c s="37">
        <v>331.79</v>
      </c>
      <c s="36">
        <v>0</v>
      </c>
      <c s="36">
        <f>ROUND(G65*H65,6)</f>
      </c>
      <c r="L65" s="38">
        <v>0</v>
      </c>
      <c s="32">
        <f>ROUND(ROUND(L65,2)*ROUND(G65,3),2)</f>
      </c>
      <c s="36" t="s">
        <v>2144</v>
      </c>
      <c>
        <f>(M65*21)/100</f>
      </c>
      <c t="s">
        <v>27</v>
      </c>
    </row>
    <row r="66" spans="1:5" ht="12.75">
      <c r="A66" s="35" t="s">
        <v>54</v>
      </c>
      <c r="E66" s="39" t="s">
        <v>2220</v>
      </c>
    </row>
    <row r="67" spans="1:5" ht="12.75">
      <c r="A67" s="35" t="s">
        <v>55</v>
      </c>
      <c r="E67" s="40" t="s">
        <v>2225</v>
      </c>
    </row>
    <row r="68" spans="1:5" ht="229.5">
      <c r="A68" t="s">
        <v>57</v>
      </c>
      <c r="E68" s="39" t="s">
        <v>2222</v>
      </c>
    </row>
    <row r="69" spans="1:16" ht="12.75">
      <c r="A69" t="s">
        <v>49</v>
      </c>
      <c s="34" t="s">
        <v>123</v>
      </c>
      <c s="34" t="s">
        <v>2226</v>
      </c>
      <c s="35" t="s">
        <v>5</v>
      </c>
      <c s="6" t="s">
        <v>2227</v>
      </c>
      <c s="36" t="s">
        <v>600</v>
      </c>
      <c s="37">
        <v>0.048</v>
      </c>
      <c s="36">
        <v>0</v>
      </c>
      <c s="36">
        <f>ROUND(G69*H69,6)</f>
      </c>
      <c r="L69" s="38">
        <v>0</v>
      </c>
      <c s="32">
        <f>ROUND(ROUND(L69,2)*ROUND(G69,3),2)</f>
      </c>
      <c s="36" t="s">
        <v>601</v>
      </c>
      <c>
        <f>(M69*21)/100</f>
      </c>
      <c t="s">
        <v>27</v>
      </c>
    </row>
    <row r="70" spans="1:5" ht="12.75">
      <c r="A70" s="35" t="s">
        <v>54</v>
      </c>
      <c r="E70" s="39" t="s">
        <v>2228</v>
      </c>
    </row>
    <row r="71" spans="1:5" ht="12.75">
      <c r="A71" s="35" t="s">
        <v>55</v>
      </c>
      <c r="E71" s="40" t="s">
        <v>2229</v>
      </c>
    </row>
    <row r="72" spans="1:5" ht="12.75">
      <c r="A72" t="s">
        <v>57</v>
      </c>
      <c r="E72" s="39" t="s">
        <v>602</v>
      </c>
    </row>
    <row r="73" spans="1:13" ht="12.75">
      <c r="A73" t="s">
        <v>46</v>
      </c>
      <c r="C73" s="31" t="s">
        <v>1123</v>
      </c>
      <c r="E73" s="33" t="s">
        <v>1124</v>
      </c>
      <c r="J73" s="32">
        <f>0</f>
      </c>
      <c s="32">
        <f>0</f>
      </c>
      <c s="32">
        <f>0+L74+L78+L82+L86</f>
      </c>
      <c s="32">
        <f>0+M74+M78+M82+M86</f>
      </c>
    </row>
    <row r="74" spans="1:16" ht="12.75">
      <c r="A74" t="s">
        <v>49</v>
      </c>
      <c s="34" t="s">
        <v>127</v>
      </c>
      <c s="34" t="s">
        <v>2230</v>
      </c>
      <c s="35" t="s">
        <v>5</v>
      </c>
      <c s="6" t="s">
        <v>2231</v>
      </c>
      <c s="36" t="s">
        <v>649</v>
      </c>
      <c s="37">
        <v>59.33</v>
      </c>
      <c s="36">
        <v>0</v>
      </c>
      <c s="36">
        <f>ROUND(G74*H74,6)</f>
      </c>
      <c r="L74" s="38">
        <v>0</v>
      </c>
      <c s="32">
        <f>ROUND(ROUND(L74,2)*ROUND(G74,3),2)</f>
      </c>
      <c s="36" t="s">
        <v>601</v>
      </c>
      <c>
        <f>(M74*21)/100</f>
      </c>
      <c t="s">
        <v>27</v>
      </c>
    </row>
    <row r="75" spans="1:5" ht="12.75">
      <c r="A75" s="35" t="s">
        <v>54</v>
      </c>
      <c r="E75" s="39" t="s">
        <v>5</v>
      </c>
    </row>
    <row r="76" spans="1:5" ht="38.25">
      <c r="A76" s="35" t="s">
        <v>55</v>
      </c>
      <c r="E76" s="40" t="s">
        <v>2232</v>
      </c>
    </row>
    <row r="77" spans="1:5" ht="12.75">
      <c r="A77" t="s">
        <v>57</v>
      </c>
      <c r="E77" s="39" t="s">
        <v>602</v>
      </c>
    </row>
    <row r="78" spans="1:16" ht="12.75">
      <c r="A78" t="s">
        <v>49</v>
      </c>
      <c s="34" t="s">
        <v>132</v>
      </c>
      <c s="34" t="s">
        <v>2233</v>
      </c>
      <c s="35" t="s">
        <v>5</v>
      </c>
      <c s="6" t="s">
        <v>2234</v>
      </c>
      <c s="36" t="s">
        <v>649</v>
      </c>
      <c s="37">
        <v>276.14</v>
      </c>
      <c s="36">
        <v>0</v>
      </c>
      <c s="36">
        <f>ROUND(G78*H78,6)</f>
      </c>
      <c r="L78" s="38">
        <v>0</v>
      </c>
      <c s="32">
        <f>ROUND(ROUND(L78,2)*ROUND(G78,3),2)</f>
      </c>
      <c s="36" t="s">
        <v>601</v>
      </c>
      <c>
        <f>(M78*21)/100</f>
      </c>
      <c t="s">
        <v>27</v>
      </c>
    </row>
    <row r="79" spans="1:5" ht="12.75">
      <c r="A79" s="35" t="s">
        <v>54</v>
      </c>
      <c r="E79" s="39" t="s">
        <v>5</v>
      </c>
    </row>
    <row r="80" spans="1:5" ht="25.5">
      <c r="A80" s="35" t="s">
        <v>55</v>
      </c>
      <c r="E80" s="40" t="s">
        <v>2235</v>
      </c>
    </row>
    <row r="81" spans="1:5" ht="12.75">
      <c r="A81" t="s">
        <v>57</v>
      </c>
      <c r="E81" s="39" t="s">
        <v>602</v>
      </c>
    </row>
    <row r="82" spans="1:16" ht="12.75">
      <c r="A82" t="s">
        <v>49</v>
      </c>
      <c s="34" t="s">
        <v>135</v>
      </c>
      <c s="34" t="s">
        <v>2236</v>
      </c>
      <c s="35" t="s">
        <v>5</v>
      </c>
      <c s="6" t="s">
        <v>2237</v>
      </c>
      <c s="36" t="s">
        <v>649</v>
      </c>
      <c s="37">
        <v>2798.46</v>
      </c>
      <c s="36">
        <v>0</v>
      </c>
      <c s="36">
        <f>ROUND(G82*H82,6)</f>
      </c>
      <c r="L82" s="38">
        <v>0</v>
      </c>
      <c s="32">
        <f>ROUND(ROUND(L82,2)*ROUND(G82,3),2)</f>
      </c>
      <c s="36" t="s">
        <v>601</v>
      </c>
      <c>
        <f>(M82*21)/100</f>
      </c>
      <c t="s">
        <v>27</v>
      </c>
    </row>
    <row r="83" spans="1:5" ht="12.75">
      <c r="A83" s="35" t="s">
        <v>54</v>
      </c>
      <c r="E83" s="39" t="s">
        <v>5</v>
      </c>
    </row>
    <row r="84" spans="1:5" ht="25.5">
      <c r="A84" s="35" t="s">
        <v>55</v>
      </c>
      <c r="E84" s="40" t="s">
        <v>2238</v>
      </c>
    </row>
    <row r="85" spans="1:5" ht="12.75">
      <c r="A85" t="s">
        <v>57</v>
      </c>
      <c r="E85" s="39" t="s">
        <v>602</v>
      </c>
    </row>
    <row r="86" spans="1:16" ht="12.75">
      <c r="A86" t="s">
        <v>49</v>
      </c>
      <c s="34" t="s">
        <v>138</v>
      </c>
      <c s="34" t="s">
        <v>2239</v>
      </c>
      <c s="35" t="s">
        <v>5</v>
      </c>
      <c s="6" t="s">
        <v>2240</v>
      </c>
      <c s="36" t="s">
        <v>446</v>
      </c>
      <c s="37">
        <v>24</v>
      </c>
      <c s="36">
        <v>0</v>
      </c>
      <c s="36">
        <f>ROUND(G86*H86,6)</f>
      </c>
      <c r="L86" s="38">
        <v>0</v>
      </c>
      <c s="32">
        <f>ROUND(ROUND(L86,2)*ROUND(G86,3),2)</f>
      </c>
      <c s="36" t="s">
        <v>601</v>
      </c>
      <c>
        <f>(M86*21)/100</f>
      </c>
      <c t="s">
        <v>27</v>
      </c>
    </row>
    <row r="87" spans="1:5" ht="12.75">
      <c r="A87" s="35" t="s">
        <v>54</v>
      </c>
      <c r="E87" s="39" t="s">
        <v>5</v>
      </c>
    </row>
    <row r="88" spans="1:5" ht="25.5">
      <c r="A88" s="35" t="s">
        <v>55</v>
      </c>
      <c r="E88" s="40" t="s">
        <v>2241</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2183</v>
      </c>
      <c s="41">
        <f>Rekapitulace!C71</f>
      </c>
      <c s="20" t="s">
        <v>0</v>
      </c>
      <c t="s">
        <v>23</v>
      </c>
      <c t="s">
        <v>27</v>
      </c>
    </row>
    <row r="4" spans="1:16" ht="32" customHeight="1">
      <c r="A4" s="24" t="s">
        <v>20</v>
      </c>
      <c s="25" t="s">
        <v>28</v>
      </c>
      <c s="27" t="s">
        <v>2183</v>
      </c>
      <c r="E4" s="26" t="s">
        <v>2184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2244</v>
      </c>
      <c r="E8" s="30" t="s">
        <v>2243</v>
      </c>
      <c r="J8" s="29">
        <f>0+J9+J14+J27+J52+J65</f>
      </c>
      <c s="29">
        <f>0+K9+K14+K27+K52+K65</f>
      </c>
      <c s="29">
        <f>0+L9+L14+L27+L52+L65</f>
      </c>
      <c s="29">
        <f>0+M9+M14+M27+M52+M65</f>
      </c>
    </row>
    <row r="9" spans="1:13" ht="12.75">
      <c r="A9" t="s">
        <v>46</v>
      </c>
      <c r="C9" s="31" t="s">
        <v>1086</v>
      </c>
      <c r="E9" s="33" t="s">
        <v>241</v>
      </c>
      <c r="J9" s="32">
        <f>0</f>
      </c>
      <c s="32">
        <f>0</f>
      </c>
      <c s="32">
        <f>0+L10</f>
      </c>
      <c s="32">
        <f>0+M10</f>
      </c>
    </row>
    <row r="10" spans="1:16" ht="25.5">
      <c r="A10" t="s">
        <v>49</v>
      </c>
      <c s="34" t="s">
        <v>47</v>
      </c>
      <c s="34" t="s">
        <v>1058</v>
      </c>
      <c s="35" t="s">
        <v>5</v>
      </c>
      <c s="6" t="s">
        <v>1739</v>
      </c>
      <c s="36" t="s">
        <v>600</v>
      </c>
      <c s="37">
        <v>247.175</v>
      </c>
      <c s="36">
        <v>0</v>
      </c>
      <c s="36">
        <f>ROUND(G10*H10,6)</f>
      </c>
      <c r="L10" s="38">
        <v>0</v>
      </c>
      <c s="32">
        <f>ROUND(ROUND(L10,2)*ROUND(G10,3),2)</f>
      </c>
      <c s="36" t="s">
        <v>601</v>
      </c>
      <c>
        <f>(M10*21)/100</f>
      </c>
      <c t="s">
        <v>27</v>
      </c>
    </row>
    <row r="11" spans="1:5" ht="12.75">
      <c r="A11" s="35" t="s">
        <v>54</v>
      </c>
      <c r="E11" s="39" t="s">
        <v>5</v>
      </c>
    </row>
    <row r="12" spans="1:5" ht="12.75">
      <c r="A12" s="35" t="s">
        <v>55</v>
      </c>
      <c r="E12" s="40" t="s">
        <v>2245</v>
      </c>
    </row>
    <row r="13" spans="1:5" ht="12.75">
      <c r="A13" t="s">
        <v>57</v>
      </c>
      <c r="E13" s="39" t="s">
        <v>602</v>
      </c>
    </row>
    <row r="14" spans="1:13" ht="12.75">
      <c r="A14" t="s">
        <v>46</v>
      </c>
      <c r="C14" s="31" t="s">
        <v>108</v>
      </c>
      <c r="E14" s="33" t="s">
        <v>1743</v>
      </c>
      <c r="J14" s="32">
        <f>0</f>
      </c>
      <c s="32">
        <f>0</f>
      </c>
      <c s="32">
        <f>0+L15+L19+L23</f>
      </c>
      <c s="32">
        <f>0+M15+M19+M23</f>
      </c>
    </row>
    <row r="15" spans="1:16" ht="12.75">
      <c r="A15" t="s">
        <v>49</v>
      </c>
      <c s="34" t="s">
        <v>27</v>
      </c>
      <c s="34" t="s">
        <v>2112</v>
      </c>
      <c s="35" t="s">
        <v>5</v>
      </c>
      <c s="6" t="s">
        <v>2113</v>
      </c>
      <c s="36" t="s">
        <v>1040</v>
      </c>
      <c s="37">
        <v>107.5</v>
      </c>
      <c s="36">
        <v>0</v>
      </c>
      <c s="36">
        <f>ROUND(G15*H15,6)</f>
      </c>
      <c r="L15" s="38">
        <v>0</v>
      </c>
      <c s="32">
        <f>ROUND(ROUND(L15,2)*ROUND(G15,3),2)</f>
      </c>
      <c s="36" t="s">
        <v>601</v>
      </c>
      <c>
        <f>(M15*21)/100</f>
      </c>
      <c t="s">
        <v>27</v>
      </c>
    </row>
    <row r="16" spans="1:5" ht="12.75">
      <c r="A16" s="35" t="s">
        <v>54</v>
      </c>
      <c r="E16" s="39" t="s">
        <v>5</v>
      </c>
    </row>
    <row r="17" spans="1:5" ht="12.75">
      <c r="A17" s="35" t="s">
        <v>55</v>
      </c>
      <c r="E17" s="40" t="s">
        <v>2246</v>
      </c>
    </row>
    <row r="18" spans="1:5" ht="12.75">
      <c r="A18" t="s">
        <v>57</v>
      </c>
      <c r="E18" s="39" t="s">
        <v>602</v>
      </c>
    </row>
    <row r="19" spans="1:16" ht="12.75">
      <c r="A19" t="s">
        <v>49</v>
      </c>
      <c s="34" t="s">
        <v>26</v>
      </c>
      <c s="34" t="s">
        <v>1747</v>
      </c>
      <c s="35" t="s">
        <v>5</v>
      </c>
      <c s="6" t="s">
        <v>1748</v>
      </c>
      <c s="36" t="s">
        <v>1040</v>
      </c>
      <c s="37">
        <v>135.75</v>
      </c>
      <c s="36">
        <v>0</v>
      </c>
      <c s="36">
        <f>ROUND(G19*H19,6)</f>
      </c>
      <c r="L19" s="38">
        <v>0</v>
      </c>
      <c s="32">
        <f>ROUND(ROUND(L19,2)*ROUND(G19,3),2)</f>
      </c>
      <c s="36" t="s">
        <v>601</v>
      </c>
      <c>
        <f>(M19*21)/100</f>
      </c>
      <c t="s">
        <v>27</v>
      </c>
    </row>
    <row r="20" spans="1:5" ht="12.75">
      <c r="A20" s="35" t="s">
        <v>54</v>
      </c>
      <c r="E20" s="39" t="s">
        <v>5</v>
      </c>
    </row>
    <row r="21" spans="1:5" ht="12.75">
      <c r="A21" s="35" t="s">
        <v>55</v>
      </c>
      <c r="E21" s="40" t="s">
        <v>2247</v>
      </c>
    </row>
    <row r="22" spans="1:5" ht="12.75">
      <c r="A22" t="s">
        <v>57</v>
      </c>
      <c r="E22" s="39" t="s">
        <v>602</v>
      </c>
    </row>
    <row r="23" spans="1:16" ht="12.75">
      <c r="A23" t="s">
        <v>49</v>
      </c>
      <c s="34" t="s">
        <v>64</v>
      </c>
      <c s="34" t="s">
        <v>2191</v>
      </c>
      <c s="35" t="s">
        <v>5</v>
      </c>
      <c s="6" t="s">
        <v>2192</v>
      </c>
      <c s="36" t="s">
        <v>1040</v>
      </c>
      <c s="37">
        <v>68.8</v>
      </c>
      <c s="36">
        <v>0</v>
      </c>
      <c s="36">
        <f>ROUND(G23*H23,6)</f>
      </c>
      <c r="L23" s="38">
        <v>0</v>
      </c>
      <c s="32">
        <f>ROUND(ROUND(L23,2)*ROUND(G23,3),2)</f>
      </c>
      <c s="36" t="s">
        <v>601</v>
      </c>
      <c>
        <f>(M23*21)/100</f>
      </c>
      <c t="s">
        <v>27</v>
      </c>
    </row>
    <row r="24" spans="1:5" ht="12.75">
      <c r="A24" s="35" t="s">
        <v>54</v>
      </c>
      <c r="E24" s="39" t="s">
        <v>5</v>
      </c>
    </row>
    <row r="25" spans="1:5" ht="38.25">
      <c r="A25" s="35" t="s">
        <v>55</v>
      </c>
      <c r="E25" s="40" t="s">
        <v>2248</v>
      </c>
    </row>
    <row r="26" spans="1:5" ht="12.75">
      <c r="A26" t="s">
        <v>57</v>
      </c>
      <c r="E26" s="39" t="s">
        <v>602</v>
      </c>
    </row>
    <row r="27" spans="1:13" ht="12.75">
      <c r="A27" t="s">
        <v>46</v>
      </c>
      <c r="C27" s="31" t="s">
        <v>141</v>
      </c>
      <c r="E27" s="33" t="s">
        <v>1774</v>
      </c>
      <c r="J27" s="32">
        <f>0</f>
      </c>
      <c s="32">
        <f>0</f>
      </c>
      <c s="32">
        <f>0+L28+L32+L36+L40+L44+L48</f>
      </c>
      <c s="32">
        <f>0+M28+M32+M36+M40+M44+M48</f>
      </c>
    </row>
    <row r="28" spans="1:16" ht="12.75">
      <c r="A28" t="s">
        <v>49</v>
      </c>
      <c s="34" t="s">
        <v>67</v>
      </c>
      <c s="34" t="s">
        <v>2194</v>
      </c>
      <c s="35" t="s">
        <v>5</v>
      </c>
      <c s="6" t="s">
        <v>2195</v>
      </c>
      <c s="36" t="s">
        <v>1040</v>
      </c>
      <c s="37">
        <v>4.57</v>
      </c>
      <c s="36">
        <v>0</v>
      </c>
      <c s="36">
        <f>ROUND(G28*H28,6)</f>
      </c>
      <c r="L28" s="38">
        <v>0</v>
      </c>
      <c s="32">
        <f>ROUND(ROUND(L28,2)*ROUND(G28,3),2)</f>
      </c>
      <c s="36" t="s">
        <v>601</v>
      </c>
      <c>
        <f>(M28*21)/100</f>
      </c>
      <c t="s">
        <v>27</v>
      </c>
    </row>
    <row r="29" spans="1:5" ht="12.75">
      <c r="A29" s="35" t="s">
        <v>54</v>
      </c>
      <c r="E29" s="39" t="s">
        <v>5</v>
      </c>
    </row>
    <row r="30" spans="1:5" ht="12.75">
      <c r="A30" s="35" t="s">
        <v>55</v>
      </c>
      <c r="E30" s="40" t="s">
        <v>2249</v>
      </c>
    </row>
    <row r="31" spans="1:5" ht="12.75">
      <c r="A31" t="s">
        <v>57</v>
      </c>
      <c r="E31" s="39" t="s">
        <v>602</v>
      </c>
    </row>
    <row r="32" spans="1:16" ht="12.75">
      <c r="A32" t="s">
        <v>49</v>
      </c>
      <c s="34" t="s">
        <v>70</v>
      </c>
      <c s="34" t="s">
        <v>2197</v>
      </c>
      <c s="35" t="s">
        <v>5</v>
      </c>
      <c s="6" t="s">
        <v>2198</v>
      </c>
      <c s="36" t="s">
        <v>1040</v>
      </c>
      <c s="37">
        <v>28.25</v>
      </c>
      <c s="36">
        <v>0</v>
      </c>
      <c s="36">
        <f>ROUND(G32*H32,6)</f>
      </c>
      <c r="L32" s="38">
        <v>0</v>
      </c>
      <c s="32">
        <f>ROUND(ROUND(L32,2)*ROUND(G32,3),2)</f>
      </c>
      <c s="36" t="s">
        <v>601</v>
      </c>
      <c>
        <f>(M32*21)/100</f>
      </c>
      <c t="s">
        <v>27</v>
      </c>
    </row>
    <row r="33" spans="1:5" ht="12.75">
      <c r="A33" s="35" t="s">
        <v>54</v>
      </c>
      <c r="E33" s="39" t="s">
        <v>5</v>
      </c>
    </row>
    <row r="34" spans="1:5" ht="12.75">
      <c r="A34" s="35" t="s">
        <v>55</v>
      </c>
      <c r="E34" s="40" t="s">
        <v>2250</v>
      </c>
    </row>
    <row r="35" spans="1:5" ht="12.75">
      <c r="A35" t="s">
        <v>57</v>
      </c>
      <c r="E35" s="39" t="s">
        <v>602</v>
      </c>
    </row>
    <row r="36" spans="1:16" ht="12.75">
      <c r="A36" t="s">
        <v>49</v>
      </c>
      <c s="34" t="s">
        <v>75</v>
      </c>
      <c s="34" t="s">
        <v>2200</v>
      </c>
      <c s="35" t="s">
        <v>5</v>
      </c>
      <c s="6" t="s">
        <v>2201</v>
      </c>
      <c s="36" t="s">
        <v>600</v>
      </c>
      <c s="37">
        <v>1.778</v>
      </c>
      <c s="36">
        <v>0</v>
      </c>
      <c s="36">
        <f>ROUND(G36*H36,6)</f>
      </c>
      <c r="L36" s="38">
        <v>0</v>
      </c>
      <c s="32">
        <f>ROUND(ROUND(L36,2)*ROUND(G36,3),2)</f>
      </c>
      <c s="36" t="s">
        <v>601</v>
      </c>
      <c>
        <f>(M36*21)/100</f>
      </c>
      <c t="s">
        <v>27</v>
      </c>
    </row>
    <row r="37" spans="1:5" ht="12.75">
      <c r="A37" s="35" t="s">
        <v>54</v>
      </c>
      <c r="E37" s="39" t="s">
        <v>5</v>
      </c>
    </row>
    <row r="38" spans="1:5" ht="12.75">
      <c r="A38" s="35" t="s">
        <v>55</v>
      </c>
      <c r="E38" s="40" t="s">
        <v>2251</v>
      </c>
    </row>
    <row r="39" spans="1:5" ht="12.75">
      <c r="A39" t="s">
        <v>57</v>
      </c>
      <c r="E39" s="39" t="s">
        <v>602</v>
      </c>
    </row>
    <row r="40" spans="1:16" ht="12.75">
      <c r="A40" t="s">
        <v>49</v>
      </c>
      <c s="34" t="s">
        <v>100</v>
      </c>
      <c s="34" t="s">
        <v>2203</v>
      </c>
      <c s="35" t="s">
        <v>5</v>
      </c>
      <c s="6" t="s">
        <v>2204</v>
      </c>
      <c s="36" t="s">
        <v>644</v>
      </c>
      <c s="37">
        <v>61.2</v>
      </c>
      <c s="36">
        <v>0</v>
      </c>
      <c s="36">
        <f>ROUND(G40*H40,6)</f>
      </c>
      <c r="L40" s="38">
        <v>0</v>
      </c>
      <c s="32">
        <f>ROUND(ROUND(L40,2)*ROUND(G40,3),2)</f>
      </c>
      <c s="36" t="s">
        <v>601</v>
      </c>
      <c>
        <f>(M40*21)/100</f>
      </c>
      <c t="s">
        <v>27</v>
      </c>
    </row>
    <row r="41" spans="1:5" ht="12.75">
      <c r="A41" s="35" t="s">
        <v>54</v>
      </c>
      <c r="E41" s="39" t="s">
        <v>5</v>
      </c>
    </row>
    <row r="42" spans="1:5" ht="38.25">
      <c r="A42" s="35" t="s">
        <v>55</v>
      </c>
      <c r="E42" s="40" t="s">
        <v>2252</v>
      </c>
    </row>
    <row r="43" spans="1:5" ht="12.75">
      <c r="A43" t="s">
        <v>57</v>
      </c>
      <c r="E43" s="39" t="s">
        <v>602</v>
      </c>
    </row>
    <row r="44" spans="1:16" ht="25.5">
      <c r="A44" t="s">
        <v>49</v>
      </c>
      <c s="34" t="s">
        <v>104</v>
      </c>
      <c s="34" t="s">
        <v>2209</v>
      </c>
      <c s="35" t="s">
        <v>5</v>
      </c>
      <c s="6" t="s">
        <v>2210</v>
      </c>
      <c s="36" t="s">
        <v>446</v>
      </c>
      <c s="37">
        <v>13</v>
      </c>
      <c s="36">
        <v>0</v>
      </c>
      <c s="36">
        <f>ROUND(G44*H44,6)</f>
      </c>
      <c r="L44" s="38">
        <v>0</v>
      </c>
      <c s="32">
        <f>ROUND(ROUND(L44,2)*ROUND(G44,3),2)</f>
      </c>
      <c s="36" t="s">
        <v>601</v>
      </c>
      <c>
        <f>(M44*21)/100</f>
      </c>
      <c t="s">
        <v>27</v>
      </c>
    </row>
    <row r="45" spans="1:5" ht="12.75">
      <c r="A45" s="35" t="s">
        <v>54</v>
      </c>
      <c r="E45" s="39" t="s">
        <v>5</v>
      </c>
    </row>
    <row r="46" spans="1:5" ht="38.25">
      <c r="A46" s="35" t="s">
        <v>55</v>
      </c>
      <c r="E46" s="40" t="s">
        <v>2253</v>
      </c>
    </row>
    <row r="47" spans="1:5" ht="12.75">
      <c r="A47" t="s">
        <v>57</v>
      </c>
      <c r="E47" s="39" t="s">
        <v>602</v>
      </c>
    </row>
    <row r="48" spans="1:16" ht="12.75">
      <c r="A48" t="s">
        <v>49</v>
      </c>
      <c s="34" t="s">
        <v>108</v>
      </c>
      <c s="34" t="s">
        <v>2212</v>
      </c>
      <c s="35" t="s">
        <v>5</v>
      </c>
      <c s="6" t="s">
        <v>2213</v>
      </c>
      <c s="36" t="s">
        <v>1040</v>
      </c>
      <c s="37">
        <v>5.844</v>
      </c>
      <c s="36">
        <v>0</v>
      </c>
      <c s="36">
        <f>ROUND(G48*H48,6)</f>
      </c>
      <c r="L48" s="38">
        <v>0</v>
      </c>
      <c s="32">
        <f>ROUND(ROUND(L48,2)*ROUND(G48,3),2)</f>
      </c>
      <c s="36" t="s">
        <v>601</v>
      </c>
      <c>
        <f>(M48*21)/100</f>
      </c>
      <c t="s">
        <v>27</v>
      </c>
    </row>
    <row r="49" spans="1:5" ht="12.75">
      <c r="A49" s="35" t="s">
        <v>54</v>
      </c>
      <c r="E49" s="39" t="s">
        <v>5</v>
      </c>
    </row>
    <row r="50" spans="1:5" ht="63.75">
      <c r="A50" s="35" t="s">
        <v>55</v>
      </c>
      <c r="E50" s="40" t="s">
        <v>2254</v>
      </c>
    </row>
    <row r="51" spans="1:5" ht="12.75">
      <c r="A51" t="s">
        <v>57</v>
      </c>
      <c r="E51" s="39" t="s">
        <v>602</v>
      </c>
    </row>
    <row r="52" spans="1:13" ht="12.75">
      <c r="A52" t="s">
        <v>46</v>
      </c>
      <c r="C52" s="31" t="s">
        <v>760</v>
      </c>
      <c r="E52" s="33" t="s">
        <v>2050</v>
      </c>
      <c r="J52" s="32">
        <f>0</f>
      </c>
      <c s="32">
        <f>0</f>
      </c>
      <c s="32">
        <f>0+L53+L57+L61</f>
      </c>
      <c s="32">
        <f>0+M53+M57+M61</f>
      </c>
    </row>
    <row r="53" spans="1:16" ht="12.75">
      <c r="A53" t="s">
        <v>49</v>
      </c>
      <c s="34" t="s">
        <v>111</v>
      </c>
      <c s="34" t="s">
        <v>2215</v>
      </c>
      <c s="35" t="s">
        <v>5</v>
      </c>
      <c s="6" t="s">
        <v>2216</v>
      </c>
      <c s="36" t="s">
        <v>1040</v>
      </c>
      <c s="37">
        <v>5.18</v>
      </c>
      <c s="36">
        <v>0</v>
      </c>
      <c s="36">
        <f>ROUND(G53*H53,6)</f>
      </c>
      <c r="L53" s="38">
        <v>0</v>
      </c>
      <c s="32">
        <f>ROUND(ROUND(L53,2)*ROUND(G53,3),2)</f>
      </c>
      <c s="36" t="s">
        <v>601</v>
      </c>
      <c>
        <f>(M53*21)/100</f>
      </c>
      <c t="s">
        <v>27</v>
      </c>
    </row>
    <row r="54" spans="1:5" ht="12.75">
      <c r="A54" s="35" t="s">
        <v>54</v>
      </c>
      <c r="E54" s="39" t="s">
        <v>5</v>
      </c>
    </row>
    <row r="55" spans="1:5" ht="12.75">
      <c r="A55" s="35" t="s">
        <v>55</v>
      </c>
      <c r="E55" s="40" t="s">
        <v>2255</v>
      </c>
    </row>
    <row r="56" spans="1:5" ht="12.75">
      <c r="A56" t="s">
        <v>57</v>
      </c>
      <c r="E56" s="39" t="s">
        <v>602</v>
      </c>
    </row>
    <row r="57" spans="1:16" ht="25.5">
      <c r="A57" t="s">
        <v>49</v>
      </c>
      <c s="34" t="s">
        <v>114</v>
      </c>
      <c s="34" t="s">
        <v>2218</v>
      </c>
      <c s="35" t="s">
        <v>5</v>
      </c>
      <c s="6" t="s">
        <v>2219</v>
      </c>
      <c s="36" t="s">
        <v>649</v>
      </c>
      <c s="37">
        <v>142.49</v>
      </c>
      <c s="36">
        <v>0</v>
      </c>
      <c s="36">
        <f>ROUND(G57*H57,6)</f>
      </c>
      <c r="L57" s="38">
        <v>0</v>
      </c>
      <c s="32">
        <f>ROUND(ROUND(L57,2)*ROUND(G57,3),2)</f>
      </c>
      <c s="36" t="s">
        <v>2144</v>
      </c>
      <c>
        <f>(M57*21)/100</f>
      </c>
      <c t="s">
        <v>27</v>
      </c>
    </row>
    <row r="58" spans="1:5" ht="12.75">
      <c r="A58" s="35" t="s">
        <v>54</v>
      </c>
      <c r="E58" s="39" t="s">
        <v>5</v>
      </c>
    </row>
    <row r="59" spans="1:5" ht="12.75">
      <c r="A59" s="35" t="s">
        <v>55</v>
      </c>
      <c r="E59" s="40" t="s">
        <v>2256</v>
      </c>
    </row>
    <row r="60" spans="1:5" ht="229.5">
      <c r="A60" t="s">
        <v>57</v>
      </c>
      <c r="E60" s="39" t="s">
        <v>2222</v>
      </c>
    </row>
    <row r="61" spans="1:16" ht="12.75">
      <c r="A61" t="s">
        <v>49</v>
      </c>
      <c s="34" t="s">
        <v>117</v>
      </c>
      <c s="34" t="s">
        <v>2223</v>
      </c>
      <c s="35" t="s">
        <v>5</v>
      </c>
      <c s="6" t="s">
        <v>2224</v>
      </c>
      <c s="36" t="s">
        <v>649</v>
      </c>
      <c s="37">
        <v>27.71</v>
      </c>
      <c s="36">
        <v>0</v>
      </c>
      <c s="36">
        <f>ROUND(G61*H61,6)</f>
      </c>
      <c r="L61" s="38">
        <v>0</v>
      </c>
      <c s="32">
        <f>ROUND(ROUND(L61,2)*ROUND(G61,3),2)</f>
      </c>
      <c s="36" t="s">
        <v>2144</v>
      </c>
      <c>
        <f>(M61*21)/100</f>
      </c>
      <c t="s">
        <v>27</v>
      </c>
    </row>
    <row r="62" spans="1:5" ht="12.75">
      <c r="A62" s="35" t="s">
        <v>54</v>
      </c>
      <c r="E62" s="39" t="s">
        <v>5</v>
      </c>
    </row>
    <row r="63" spans="1:5" ht="12.75">
      <c r="A63" s="35" t="s">
        <v>55</v>
      </c>
      <c r="E63" s="40" t="s">
        <v>2257</v>
      </c>
    </row>
    <row r="64" spans="1:5" ht="229.5">
      <c r="A64" t="s">
        <v>57</v>
      </c>
      <c r="E64" s="39" t="s">
        <v>2222</v>
      </c>
    </row>
    <row r="65" spans="1:13" ht="12.75">
      <c r="A65" t="s">
        <v>46</v>
      </c>
      <c r="C65" s="31" t="s">
        <v>1123</v>
      </c>
      <c r="E65" s="33" t="s">
        <v>1124</v>
      </c>
      <c r="J65" s="32">
        <f>0</f>
      </c>
      <c s="32">
        <f>0</f>
      </c>
      <c s="32">
        <f>0+L66+L70+L74</f>
      </c>
      <c s="32">
        <f>0+M66+M70+M74</f>
      </c>
    </row>
    <row r="66" spans="1:16" ht="12.75">
      <c r="A66" t="s">
        <v>49</v>
      </c>
      <c s="34" t="s">
        <v>120</v>
      </c>
      <c s="34" t="s">
        <v>2230</v>
      </c>
      <c s="35" t="s">
        <v>5</v>
      </c>
      <c s="6" t="s">
        <v>2231</v>
      </c>
      <c s="36" t="s">
        <v>649</v>
      </c>
      <c s="37">
        <v>5.85</v>
      </c>
      <c s="36">
        <v>0</v>
      </c>
      <c s="36">
        <f>ROUND(G66*H66,6)</f>
      </c>
      <c r="L66" s="38">
        <v>0</v>
      </c>
      <c s="32">
        <f>ROUND(ROUND(L66,2)*ROUND(G66,3),2)</f>
      </c>
      <c s="36" t="s">
        <v>601</v>
      </c>
      <c>
        <f>(M66*21)/100</f>
      </c>
      <c t="s">
        <v>27</v>
      </c>
    </row>
    <row r="67" spans="1:5" ht="12.75">
      <c r="A67" s="35" t="s">
        <v>54</v>
      </c>
      <c r="E67" s="39" t="s">
        <v>5</v>
      </c>
    </row>
    <row r="68" spans="1:5" ht="63.75">
      <c r="A68" s="35" t="s">
        <v>55</v>
      </c>
      <c r="E68" s="40" t="s">
        <v>2258</v>
      </c>
    </row>
    <row r="69" spans="1:5" ht="12.75">
      <c r="A69" t="s">
        <v>57</v>
      </c>
      <c r="E69" s="39" t="s">
        <v>602</v>
      </c>
    </row>
    <row r="70" spans="1:16" ht="12.75">
      <c r="A70" t="s">
        <v>49</v>
      </c>
      <c s="34" t="s">
        <v>123</v>
      </c>
      <c s="34" t="s">
        <v>2233</v>
      </c>
      <c s="35" t="s">
        <v>5</v>
      </c>
      <c s="6" t="s">
        <v>2234</v>
      </c>
      <c s="36" t="s">
        <v>649</v>
      </c>
      <c s="37">
        <v>30.18</v>
      </c>
      <c s="36">
        <v>0</v>
      </c>
      <c s="36">
        <f>ROUND(G70*H70,6)</f>
      </c>
      <c r="L70" s="38">
        <v>0</v>
      </c>
      <c s="32">
        <f>ROUND(ROUND(L70,2)*ROUND(G70,3),2)</f>
      </c>
      <c s="36" t="s">
        <v>601</v>
      </c>
      <c>
        <f>(M70*21)/100</f>
      </c>
      <c t="s">
        <v>27</v>
      </c>
    </row>
    <row r="71" spans="1:5" ht="12.75">
      <c r="A71" s="35" t="s">
        <v>54</v>
      </c>
      <c r="E71" s="39" t="s">
        <v>5</v>
      </c>
    </row>
    <row r="72" spans="1:5" ht="38.25">
      <c r="A72" s="35" t="s">
        <v>55</v>
      </c>
      <c r="E72" s="40" t="s">
        <v>2259</v>
      </c>
    </row>
    <row r="73" spans="1:5" ht="12.75">
      <c r="A73" t="s">
        <v>57</v>
      </c>
      <c r="E73" s="39" t="s">
        <v>602</v>
      </c>
    </row>
    <row r="74" spans="1:16" ht="12.75">
      <c r="A74" t="s">
        <v>49</v>
      </c>
      <c s="34" t="s">
        <v>127</v>
      </c>
      <c s="34" t="s">
        <v>2236</v>
      </c>
      <c s="35" t="s">
        <v>5</v>
      </c>
      <c s="6" t="s">
        <v>2237</v>
      </c>
      <c s="36" t="s">
        <v>649</v>
      </c>
      <c s="37">
        <v>450.8</v>
      </c>
      <c s="36">
        <v>0</v>
      </c>
      <c s="36">
        <f>ROUND(G74*H74,6)</f>
      </c>
      <c r="L74" s="38">
        <v>0</v>
      </c>
      <c s="32">
        <f>ROUND(ROUND(L74,2)*ROUND(G74,3),2)</f>
      </c>
      <c s="36" t="s">
        <v>601</v>
      </c>
      <c>
        <f>(M74*21)/100</f>
      </c>
      <c t="s">
        <v>27</v>
      </c>
    </row>
    <row r="75" spans="1:5" ht="12.75">
      <c r="A75" s="35" t="s">
        <v>54</v>
      </c>
      <c r="E75" s="39" t="s">
        <v>5</v>
      </c>
    </row>
    <row r="76" spans="1:5" ht="25.5">
      <c r="A76" s="35" t="s">
        <v>55</v>
      </c>
      <c r="E76" s="40" t="s">
        <v>2260</v>
      </c>
    </row>
    <row r="77" spans="1:5" ht="12.75">
      <c r="A77" t="s">
        <v>57</v>
      </c>
      <c r="E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2183</v>
      </c>
      <c s="41">
        <f>Rekapitulace!C71</f>
      </c>
      <c s="20" t="s">
        <v>0</v>
      </c>
      <c t="s">
        <v>23</v>
      </c>
      <c t="s">
        <v>27</v>
      </c>
    </row>
    <row r="4" spans="1:16" ht="32" customHeight="1">
      <c r="A4" s="24" t="s">
        <v>20</v>
      </c>
      <c s="25" t="s">
        <v>28</v>
      </c>
      <c s="27" t="s">
        <v>2183</v>
      </c>
      <c r="E4" s="26" t="s">
        <v>2184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2263</v>
      </c>
      <c r="E8" s="30" t="s">
        <v>2262</v>
      </c>
      <c r="J8" s="29">
        <f>0+J9+J14+J27+J52+J65</f>
      </c>
      <c s="29">
        <f>0+K9+K14+K27+K52+K65</f>
      </c>
      <c s="29">
        <f>0+L9+L14+L27+L52+L65</f>
      </c>
      <c s="29">
        <f>0+M9+M14+M27+M52+M65</f>
      </c>
    </row>
    <row r="9" spans="1:13" ht="12.75">
      <c r="A9" t="s">
        <v>46</v>
      </c>
      <c r="C9" s="31" t="s">
        <v>1086</v>
      </c>
      <c r="E9" s="33" t="s">
        <v>241</v>
      </c>
      <c r="J9" s="32">
        <f>0</f>
      </c>
      <c s="32">
        <f>0</f>
      </c>
      <c s="32">
        <f>0+L10</f>
      </c>
      <c s="32">
        <f>0+M10</f>
      </c>
    </row>
    <row r="10" spans="1:16" ht="25.5">
      <c r="A10" t="s">
        <v>49</v>
      </c>
      <c s="34" t="s">
        <v>47</v>
      </c>
      <c s="34" t="s">
        <v>1058</v>
      </c>
      <c s="35" t="s">
        <v>5</v>
      </c>
      <c s="6" t="s">
        <v>1739</v>
      </c>
      <c s="36" t="s">
        <v>600</v>
      </c>
      <c s="37">
        <v>165.235</v>
      </c>
      <c s="36">
        <v>0</v>
      </c>
      <c s="36">
        <f>ROUND(G10*H10,6)</f>
      </c>
      <c r="L10" s="38">
        <v>0</v>
      </c>
      <c s="32">
        <f>ROUND(ROUND(L10,2)*ROUND(G10,3),2)</f>
      </c>
      <c s="36" t="s">
        <v>601</v>
      </c>
      <c>
        <f>(M10*21)/100</f>
      </c>
      <c t="s">
        <v>27</v>
      </c>
    </row>
    <row r="11" spans="1:5" ht="12.75">
      <c r="A11" s="35" t="s">
        <v>54</v>
      </c>
      <c r="E11" s="39" t="s">
        <v>5</v>
      </c>
    </row>
    <row r="12" spans="1:5" ht="12.75">
      <c r="A12" s="35" t="s">
        <v>55</v>
      </c>
      <c r="E12" s="40" t="s">
        <v>2264</v>
      </c>
    </row>
    <row r="13" spans="1:5" ht="12.75">
      <c r="A13" t="s">
        <v>57</v>
      </c>
      <c r="E13" s="39" t="s">
        <v>602</v>
      </c>
    </row>
    <row r="14" spans="1:13" ht="12.75">
      <c r="A14" t="s">
        <v>46</v>
      </c>
      <c r="C14" s="31" t="s">
        <v>108</v>
      </c>
      <c r="E14" s="33" t="s">
        <v>1743</v>
      </c>
      <c r="J14" s="32">
        <f>0</f>
      </c>
      <c s="32">
        <f>0</f>
      </c>
      <c s="32">
        <f>0+L15+L19+L23</f>
      </c>
      <c s="32">
        <f>0+M15+M19+M23</f>
      </c>
    </row>
    <row r="15" spans="1:16" ht="12.75">
      <c r="A15" t="s">
        <v>49</v>
      </c>
      <c s="34" t="s">
        <v>27</v>
      </c>
      <c s="34" t="s">
        <v>2112</v>
      </c>
      <c s="35" t="s">
        <v>5</v>
      </c>
      <c s="6" t="s">
        <v>2113</v>
      </c>
      <c s="36" t="s">
        <v>1040</v>
      </c>
      <c s="37">
        <v>73.8</v>
      </c>
      <c s="36">
        <v>0</v>
      </c>
      <c s="36">
        <f>ROUND(G15*H15,6)</f>
      </c>
      <c r="L15" s="38">
        <v>0</v>
      </c>
      <c s="32">
        <f>ROUND(ROUND(L15,2)*ROUND(G15,3),2)</f>
      </c>
      <c s="36" t="s">
        <v>601</v>
      </c>
      <c>
        <f>(M15*21)/100</f>
      </c>
      <c t="s">
        <v>27</v>
      </c>
    </row>
    <row r="16" spans="1:5" ht="12.75">
      <c r="A16" s="35" t="s">
        <v>54</v>
      </c>
      <c r="E16" s="39" t="s">
        <v>5</v>
      </c>
    </row>
    <row r="17" spans="1:5" ht="12.75">
      <c r="A17" s="35" t="s">
        <v>55</v>
      </c>
      <c r="E17" s="40" t="s">
        <v>2265</v>
      </c>
    </row>
    <row r="18" spans="1:5" ht="12.75">
      <c r="A18" t="s">
        <v>57</v>
      </c>
      <c r="E18" s="39" t="s">
        <v>602</v>
      </c>
    </row>
    <row r="19" spans="1:16" ht="12.75">
      <c r="A19" t="s">
        <v>49</v>
      </c>
      <c s="34" t="s">
        <v>26</v>
      </c>
      <c s="34" t="s">
        <v>1747</v>
      </c>
      <c s="35" t="s">
        <v>5</v>
      </c>
      <c s="6" t="s">
        <v>1748</v>
      </c>
      <c s="36" t="s">
        <v>1040</v>
      </c>
      <c s="37">
        <v>90.85</v>
      </c>
      <c s="36">
        <v>0</v>
      </c>
      <c s="36">
        <f>ROUND(G19*H19,6)</f>
      </c>
      <c r="L19" s="38">
        <v>0</v>
      </c>
      <c s="32">
        <f>ROUND(ROUND(L19,2)*ROUND(G19,3),2)</f>
      </c>
      <c s="36" t="s">
        <v>601</v>
      </c>
      <c>
        <f>(M19*21)/100</f>
      </c>
      <c t="s">
        <v>27</v>
      </c>
    </row>
    <row r="20" spans="1:5" ht="12.75">
      <c r="A20" s="35" t="s">
        <v>54</v>
      </c>
      <c r="E20" s="39" t="s">
        <v>5</v>
      </c>
    </row>
    <row r="21" spans="1:5" ht="12.75">
      <c r="A21" s="35" t="s">
        <v>55</v>
      </c>
      <c r="E21" s="40" t="s">
        <v>2266</v>
      </c>
    </row>
    <row r="22" spans="1:5" ht="12.75">
      <c r="A22" t="s">
        <v>57</v>
      </c>
      <c r="E22" s="39" t="s">
        <v>602</v>
      </c>
    </row>
    <row r="23" spans="1:16" ht="12.75">
      <c r="A23" t="s">
        <v>49</v>
      </c>
      <c s="34" t="s">
        <v>64</v>
      </c>
      <c s="34" t="s">
        <v>2191</v>
      </c>
      <c s="35" t="s">
        <v>5</v>
      </c>
      <c s="6" t="s">
        <v>2192</v>
      </c>
      <c s="36" t="s">
        <v>1040</v>
      </c>
      <c s="37">
        <v>61.5</v>
      </c>
      <c s="36">
        <v>0</v>
      </c>
      <c s="36">
        <f>ROUND(G23*H23,6)</f>
      </c>
      <c r="L23" s="38">
        <v>0</v>
      </c>
      <c s="32">
        <f>ROUND(ROUND(L23,2)*ROUND(G23,3),2)</f>
      </c>
      <c s="36" t="s">
        <v>601</v>
      </c>
      <c>
        <f>(M23*21)/100</f>
      </c>
      <c t="s">
        <v>27</v>
      </c>
    </row>
    <row r="24" spans="1:5" ht="12.75">
      <c r="A24" s="35" t="s">
        <v>54</v>
      </c>
      <c r="E24" s="39" t="s">
        <v>5</v>
      </c>
    </row>
    <row r="25" spans="1:5" ht="38.25">
      <c r="A25" s="35" t="s">
        <v>55</v>
      </c>
      <c r="E25" s="40" t="s">
        <v>2267</v>
      </c>
    </row>
    <row r="26" spans="1:5" ht="12.75">
      <c r="A26" t="s">
        <v>57</v>
      </c>
      <c r="E26" s="39" t="s">
        <v>602</v>
      </c>
    </row>
    <row r="27" spans="1:13" ht="12.75">
      <c r="A27" t="s">
        <v>46</v>
      </c>
      <c r="C27" s="31" t="s">
        <v>141</v>
      </c>
      <c r="E27" s="33" t="s">
        <v>1774</v>
      </c>
      <c r="J27" s="32">
        <f>0</f>
      </c>
      <c s="32">
        <f>0</f>
      </c>
      <c s="32">
        <f>0+L28+L32+L36+L40+L44+L48</f>
      </c>
      <c s="32">
        <f>0+M28+M32+M36+M40+M44+M48</f>
      </c>
    </row>
    <row r="28" spans="1:16" ht="12.75">
      <c r="A28" t="s">
        <v>49</v>
      </c>
      <c s="34" t="s">
        <v>67</v>
      </c>
      <c s="34" t="s">
        <v>2194</v>
      </c>
      <c s="35" t="s">
        <v>5</v>
      </c>
      <c s="6" t="s">
        <v>2195</v>
      </c>
      <c s="36" t="s">
        <v>1040</v>
      </c>
      <c s="37">
        <v>3.41</v>
      </c>
      <c s="36">
        <v>0</v>
      </c>
      <c s="36">
        <f>ROUND(G28*H28,6)</f>
      </c>
      <c r="L28" s="38">
        <v>0</v>
      </c>
      <c s="32">
        <f>ROUND(ROUND(L28,2)*ROUND(G28,3),2)</f>
      </c>
      <c s="36" t="s">
        <v>601</v>
      </c>
      <c>
        <f>(M28*21)/100</f>
      </c>
      <c t="s">
        <v>27</v>
      </c>
    </row>
    <row r="29" spans="1:5" ht="12.75">
      <c r="A29" s="35" t="s">
        <v>54</v>
      </c>
      <c r="E29" s="39" t="s">
        <v>5</v>
      </c>
    </row>
    <row r="30" spans="1:5" ht="12.75">
      <c r="A30" s="35" t="s">
        <v>55</v>
      </c>
      <c r="E30" s="40" t="s">
        <v>2268</v>
      </c>
    </row>
    <row r="31" spans="1:5" ht="12.75">
      <c r="A31" t="s">
        <v>57</v>
      </c>
      <c r="E31" s="39" t="s">
        <v>602</v>
      </c>
    </row>
    <row r="32" spans="1:16" ht="12.75">
      <c r="A32" t="s">
        <v>49</v>
      </c>
      <c s="34" t="s">
        <v>70</v>
      </c>
      <c s="34" t="s">
        <v>2197</v>
      </c>
      <c s="35" t="s">
        <v>5</v>
      </c>
      <c s="6" t="s">
        <v>2198</v>
      </c>
      <c s="36" t="s">
        <v>1040</v>
      </c>
      <c s="37">
        <v>17.05</v>
      </c>
      <c s="36">
        <v>0</v>
      </c>
      <c s="36">
        <f>ROUND(G32*H32,6)</f>
      </c>
      <c r="L32" s="38">
        <v>0</v>
      </c>
      <c s="32">
        <f>ROUND(ROUND(L32,2)*ROUND(G32,3),2)</f>
      </c>
      <c s="36" t="s">
        <v>601</v>
      </c>
      <c>
        <f>(M32*21)/100</f>
      </c>
      <c t="s">
        <v>27</v>
      </c>
    </row>
    <row r="33" spans="1:5" ht="12.75">
      <c r="A33" s="35" t="s">
        <v>54</v>
      </c>
      <c r="E33" s="39" t="s">
        <v>5</v>
      </c>
    </row>
    <row r="34" spans="1:5" ht="12.75">
      <c r="A34" s="35" t="s">
        <v>55</v>
      </c>
      <c r="E34" s="40" t="s">
        <v>2269</v>
      </c>
    </row>
    <row r="35" spans="1:5" ht="12.75">
      <c r="A35" t="s">
        <v>57</v>
      </c>
      <c r="E35" s="39" t="s">
        <v>602</v>
      </c>
    </row>
    <row r="36" spans="1:16" ht="12.75">
      <c r="A36" t="s">
        <v>49</v>
      </c>
      <c s="34" t="s">
        <v>75</v>
      </c>
      <c s="34" t="s">
        <v>2200</v>
      </c>
      <c s="35" t="s">
        <v>5</v>
      </c>
      <c s="6" t="s">
        <v>2201</v>
      </c>
      <c s="36" t="s">
        <v>600</v>
      </c>
      <c s="37">
        <v>1.119</v>
      </c>
      <c s="36">
        <v>0</v>
      </c>
      <c s="36">
        <f>ROUND(G36*H36,6)</f>
      </c>
      <c r="L36" s="38">
        <v>0</v>
      </c>
      <c s="32">
        <f>ROUND(ROUND(L36,2)*ROUND(G36,3),2)</f>
      </c>
      <c s="36" t="s">
        <v>601</v>
      </c>
      <c>
        <f>(M36*21)/100</f>
      </c>
      <c t="s">
        <v>27</v>
      </c>
    </row>
    <row r="37" spans="1:5" ht="12.75">
      <c r="A37" s="35" t="s">
        <v>54</v>
      </c>
      <c r="E37" s="39" t="s">
        <v>5</v>
      </c>
    </row>
    <row r="38" spans="1:5" ht="12.75">
      <c r="A38" s="35" t="s">
        <v>55</v>
      </c>
      <c r="E38" s="40" t="s">
        <v>2270</v>
      </c>
    </row>
    <row r="39" spans="1:5" ht="12.75">
      <c r="A39" t="s">
        <v>57</v>
      </c>
      <c r="E39" s="39" t="s">
        <v>602</v>
      </c>
    </row>
    <row r="40" spans="1:16" ht="12.75">
      <c r="A40" t="s">
        <v>49</v>
      </c>
      <c s="34" t="s">
        <v>100</v>
      </c>
      <c s="34" t="s">
        <v>2203</v>
      </c>
      <c s="35" t="s">
        <v>5</v>
      </c>
      <c s="6" t="s">
        <v>2204</v>
      </c>
      <c s="36" t="s">
        <v>644</v>
      </c>
      <c s="37">
        <v>36.3</v>
      </c>
      <c s="36">
        <v>0</v>
      </c>
      <c s="36">
        <f>ROUND(G40*H40,6)</f>
      </c>
      <c r="L40" s="38">
        <v>0</v>
      </c>
      <c s="32">
        <f>ROUND(ROUND(L40,2)*ROUND(G40,3),2)</f>
      </c>
      <c s="36" t="s">
        <v>601</v>
      </c>
      <c>
        <f>(M40*21)/100</f>
      </c>
      <c t="s">
        <v>27</v>
      </c>
    </row>
    <row r="41" spans="1:5" ht="12.75">
      <c r="A41" s="35" t="s">
        <v>54</v>
      </c>
      <c r="E41" s="39" t="s">
        <v>5</v>
      </c>
    </row>
    <row r="42" spans="1:5" ht="38.25">
      <c r="A42" s="35" t="s">
        <v>55</v>
      </c>
      <c r="E42" s="40" t="s">
        <v>2271</v>
      </c>
    </row>
    <row r="43" spans="1:5" ht="12.75">
      <c r="A43" t="s">
        <v>57</v>
      </c>
      <c r="E43" s="39" t="s">
        <v>602</v>
      </c>
    </row>
    <row r="44" spans="1:16" ht="25.5">
      <c r="A44" t="s">
        <v>49</v>
      </c>
      <c s="34" t="s">
        <v>104</v>
      </c>
      <c s="34" t="s">
        <v>2209</v>
      </c>
      <c s="35" t="s">
        <v>5</v>
      </c>
      <c s="6" t="s">
        <v>2210</v>
      </c>
      <c s="36" t="s">
        <v>446</v>
      </c>
      <c s="37">
        <v>11</v>
      </c>
      <c s="36">
        <v>0</v>
      </c>
      <c s="36">
        <f>ROUND(G44*H44,6)</f>
      </c>
      <c r="L44" s="38">
        <v>0</v>
      </c>
      <c s="32">
        <f>ROUND(ROUND(L44,2)*ROUND(G44,3),2)</f>
      </c>
      <c s="36" t="s">
        <v>601</v>
      </c>
      <c>
        <f>(M44*21)/100</f>
      </c>
      <c t="s">
        <v>27</v>
      </c>
    </row>
    <row r="45" spans="1:5" ht="12.75">
      <c r="A45" s="35" t="s">
        <v>54</v>
      </c>
      <c r="E45" s="39" t="s">
        <v>5</v>
      </c>
    </row>
    <row r="46" spans="1:5" ht="38.25">
      <c r="A46" s="35" t="s">
        <v>55</v>
      </c>
      <c r="E46" s="40" t="s">
        <v>2272</v>
      </c>
    </row>
    <row r="47" spans="1:5" ht="12.75">
      <c r="A47" t="s">
        <v>57</v>
      </c>
      <c r="E47" s="39" t="s">
        <v>602</v>
      </c>
    </row>
    <row r="48" spans="1:16" ht="12.75">
      <c r="A48" t="s">
        <v>49</v>
      </c>
      <c s="34" t="s">
        <v>108</v>
      </c>
      <c s="34" t="s">
        <v>2212</v>
      </c>
      <c s="35" t="s">
        <v>5</v>
      </c>
      <c s="6" t="s">
        <v>2213</v>
      </c>
      <c s="36" t="s">
        <v>1040</v>
      </c>
      <c s="37">
        <v>5.6</v>
      </c>
      <c s="36">
        <v>0</v>
      </c>
      <c s="36">
        <f>ROUND(G48*H48,6)</f>
      </c>
      <c r="L48" s="38">
        <v>0</v>
      </c>
      <c s="32">
        <f>ROUND(ROUND(L48,2)*ROUND(G48,3),2)</f>
      </c>
      <c s="36" t="s">
        <v>601</v>
      </c>
      <c>
        <f>(M48*21)/100</f>
      </c>
      <c t="s">
        <v>27</v>
      </c>
    </row>
    <row r="49" spans="1:5" ht="12.75">
      <c r="A49" s="35" t="s">
        <v>54</v>
      </c>
      <c r="E49" s="39" t="s">
        <v>5</v>
      </c>
    </row>
    <row r="50" spans="1:5" ht="63.75">
      <c r="A50" s="35" t="s">
        <v>55</v>
      </c>
      <c r="E50" s="40" t="s">
        <v>2273</v>
      </c>
    </row>
    <row r="51" spans="1:5" ht="12.75">
      <c r="A51" t="s">
        <v>57</v>
      </c>
      <c r="E51" s="39" t="s">
        <v>602</v>
      </c>
    </row>
    <row r="52" spans="1:13" ht="12.75">
      <c r="A52" t="s">
        <v>46</v>
      </c>
      <c r="C52" s="31" t="s">
        <v>760</v>
      </c>
      <c r="E52" s="33" t="s">
        <v>2050</v>
      </c>
      <c r="J52" s="32">
        <f>0</f>
      </c>
      <c s="32">
        <f>0</f>
      </c>
      <c s="32">
        <f>0+L53+L57+L61</f>
      </c>
      <c s="32">
        <f>0+M53+M57+M61</f>
      </c>
    </row>
    <row r="53" spans="1:16" ht="12.75">
      <c r="A53" t="s">
        <v>49</v>
      </c>
      <c s="34" t="s">
        <v>111</v>
      </c>
      <c s="34" t="s">
        <v>2215</v>
      </c>
      <c s="35" t="s">
        <v>5</v>
      </c>
      <c s="6" t="s">
        <v>2216</v>
      </c>
      <c s="36" t="s">
        <v>1040</v>
      </c>
      <c s="37">
        <v>3.014</v>
      </c>
      <c s="36">
        <v>0</v>
      </c>
      <c s="36">
        <f>ROUND(G53*H53,6)</f>
      </c>
      <c r="L53" s="38">
        <v>0</v>
      </c>
      <c s="32">
        <f>ROUND(ROUND(L53,2)*ROUND(G53,3),2)</f>
      </c>
      <c s="36" t="s">
        <v>601</v>
      </c>
      <c>
        <f>(M53*21)/100</f>
      </c>
      <c t="s">
        <v>27</v>
      </c>
    </row>
    <row r="54" spans="1:5" ht="12.75">
      <c r="A54" s="35" t="s">
        <v>54</v>
      </c>
      <c r="E54" s="39" t="s">
        <v>5</v>
      </c>
    </row>
    <row r="55" spans="1:5" ht="12.75">
      <c r="A55" s="35" t="s">
        <v>55</v>
      </c>
      <c r="E55" s="40" t="s">
        <v>2274</v>
      </c>
    </row>
    <row r="56" spans="1:5" ht="12.75">
      <c r="A56" t="s">
        <v>57</v>
      </c>
      <c r="E56" s="39" t="s">
        <v>602</v>
      </c>
    </row>
    <row r="57" spans="1:16" ht="25.5">
      <c r="A57" t="s">
        <v>49</v>
      </c>
      <c s="34" t="s">
        <v>114</v>
      </c>
      <c s="34" t="s">
        <v>2218</v>
      </c>
      <c s="35" t="s">
        <v>5</v>
      </c>
      <c s="6" t="s">
        <v>2219</v>
      </c>
      <c s="36" t="s">
        <v>649</v>
      </c>
      <c s="37">
        <v>92.16</v>
      </c>
      <c s="36">
        <v>0</v>
      </c>
      <c s="36">
        <f>ROUND(G57*H57,6)</f>
      </c>
      <c r="L57" s="38">
        <v>0</v>
      </c>
      <c s="32">
        <f>ROUND(ROUND(L57,2)*ROUND(G57,3),2)</f>
      </c>
      <c s="36" t="s">
        <v>2144</v>
      </c>
      <c>
        <f>(M57*21)/100</f>
      </c>
      <c t="s">
        <v>27</v>
      </c>
    </row>
    <row r="58" spans="1:5" ht="12.75">
      <c r="A58" s="35" t="s">
        <v>54</v>
      </c>
      <c r="E58" s="39" t="s">
        <v>5</v>
      </c>
    </row>
    <row r="59" spans="1:5" ht="12.75">
      <c r="A59" s="35" t="s">
        <v>55</v>
      </c>
      <c r="E59" s="40" t="s">
        <v>2275</v>
      </c>
    </row>
    <row r="60" spans="1:5" ht="229.5">
      <c r="A60" t="s">
        <v>57</v>
      </c>
      <c r="E60" s="39" t="s">
        <v>2222</v>
      </c>
    </row>
    <row r="61" spans="1:16" ht="12.75">
      <c r="A61" t="s">
        <v>49</v>
      </c>
      <c s="34" t="s">
        <v>117</v>
      </c>
      <c s="34" t="s">
        <v>2223</v>
      </c>
      <c s="35" t="s">
        <v>5</v>
      </c>
      <c s="6" t="s">
        <v>2224</v>
      </c>
      <c s="36" t="s">
        <v>649</v>
      </c>
      <c s="37">
        <v>26.88</v>
      </c>
      <c s="36">
        <v>0</v>
      </c>
      <c s="36">
        <f>ROUND(G61*H61,6)</f>
      </c>
      <c r="L61" s="38">
        <v>0</v>
      </c>
      <c s="32">
        <f>ROUND(ROUND(L61,2)*ROUND(G61,3),2)</f>
      </c>
      <c s="36" t="s">
        <v>2144</v>
      </c>
      <c>
        <f>(M61*21)/100</f>
      </c>
      <c t="s">
        <v>27</v>
      </c>
    </row>
    <row r="62" spans="1:5" ht="12.75">
      <c r="A62" s="35" t="s">
        <v>54</v>
      </c>
      <c r="E62" s="39" t="s">
        <v>5</v>
      </c>
    </row>
    <row r="63" spans="1:5" ht="12.75">
      <c r="A63" s="35" t="s">
        <v>55</v>
      </c>
      <c r="E63" s="40" t="s">
        <v>2276</v>
      </c>
    </row>
    <row r="64" spans="1:5" ht="229.5">
      <c r="A64" t="s">
        <v>57</v>
      </c>
      <c r="E64" s="39" t="s">
        <v>2222</v>
      </c>
    </row>
    <row r="65" spans="1:13" ht="12.75">
      <c r="A65" t="s">
        <v>46</v>
      </c>
      <c r="C65" s="31" t="s">
        <v>1123</v>
      </c>
      <c r="E65" s="33" t="s">
        <v>1124</v>
      </c>
      <c r="J65" s="32">
        <f>0</f>
      </c>
      <c s="32">
        <f>0</f>
      </c>
      <c s="32">
        <f>0+L66+L70+L74</f>
      </c>
      <c s="32">
        <f>0+M66+M70+M74</f>
      </c>
    </row>
    <row r="66" spans="1:16" ht="12.75">
      <c r="A66" t="s">
        <v>49</v>
      </c>
      <c s="34" t="s">
        <v>120</v>
      </c>
      <c s="34" t="s">
        <v>2230</v>
      </c>
      <c s="35" t="s">
        <v>5</v>
      </c>
      <c s="6" t="s">
        <v>2231</v>
      </c>
      <c s="36" t="s">
        <v>649</v>
      </c>
      <c s="37">
        <v>4.95</v>
      </c>
      <c s="36">
        <v>0</v>
      </c>
      <c s="36">
        <f>ROUND(G66*H66,6)</f>
      </c>
      <c r="L66" s="38">
        <v>0</v>
      </c>
      <c s="32">
        <f>ROUND(ROUND(L66,2)*ROUND(G66,3),2)</f>
      </c>
      <c s="36" t="s">
        <v>601</v>
      </c>
      <c>
        <f>(M66*21)/100</f>
      </c>
      <c t="s">
        <v>27</v>
      </c>
    </row>
    <row r="67" spans="1:5" ht="12.75">
      <c r="A67" s="35" t="s">
        <v>54</v>
      </c>
      <c r="E67" s="39" t="s">
        <v>5</v>
      </c>
    </row>
    <row r="68" spans="1:5" ht="63.75">
      <c r="A68" s="35" t="s">
        <v>55</v>
      </c>
      <c r="E68" s="40" t="s">
        <v>2277</v>
      </c>
    </row>
    <row r="69" spans="1:5" ht="12.75">
      <c r="A69" t="s">
        <v>57</v>
      </c>
      <c r="E69" s="39" t="s">
        <v>602</v>
      </c>
    </row>
    <row r="70" spans="1:16" ht="12.75">
      <c r="A70" t="s">
        <v>49</v>
      </c>
      <c s="34" t="s">
        <v>123</v>
      </c>
      <c s="34" t="s">
        <v>2233</v>
      </c>
      <c s="35" t="s">
        <v>5</v>
      </c>
      <c s="6" t="s">
        <v>2234</v>
      </c>
      <c s="36" t="s">
        <v>649</v>
      </c>
      <c s="37">
        <v>23.1</v>
      </c>
      <c s="36">
        <v>0</v>
      </c>
      <c s="36">
        <f>ROUND(G70*H70,6)</f>
      </c>
      <c r="L70" s="38">
        <v>0</v>
      </c>
      <c s="32">
        <f>ROUND(ROUND(L70,2)*ROUND(G70,3),2)</f>
      </c>
      <c s="36" t="s">
        <v>601</v>
      </c>
      <c>
        <f>(M70*21)/100</f>
      </c>
      <c t="s">
        <v>27</v>
      </c>
    </row>
    <row r="71" spans="1:5" ht="12.75">
      <c r="A71" s="35" t="s">
        <v>54</v>
      </c>
      <c r="E71" s="39" t="s">
        <v>5</v>
      </c>
    </row>
    <row r="72" spans="1:5" ht="38.25">
      <c r="A72" s="35" t="s">
        <v>55</v>
      </c>
      <c r="E72" s="40" t="s">
        <v>2278</v>
      </c>
    </row>
    <row r="73" spans="1:5" ht="12.75">
      <c r="A73" t="s">
        <v>57</v>
      </c>
      <c r="E73" s="39" t="s">
        <v>602</v>
      </c>
    </row>
    <row r="74" spans="1:16" ht="12.75">
      <c r="A74" t="s">
        <v>49</v>
      </c>
      <c s="34" t="s">
        <v>127</v>
      </c>
      <c s="34" t="s">
        <v>2236</v>
      </c>
      <c s="35" t="s">
        <v>5</v>
      </c>
      <c s="6" t="s">
        <v>2237</v>
      </c>
      <c s="36" t="s">
        <v>649</v>
      </c>
      <c s="37">
        <v>288</v>
      </c>
      <c s="36">
        <v>0</v>
      </c>
      <c s="36">
        <f>ROUND(G74*H74,6)</f>
      </c>
      <c r="L74" s="38">
        <v>0</v>
      </c>
      <c s="32">
        <f>ROUND(ROUND(L74,2)*ROUND(G74,3),2)</f>
      </c>
      <c s="36" t="s">
        <v>601</v>
      </c>
      <c>
        <f>(M74*21)/100</f>
      </c>
      <c t="s">
        <v>27</v>
      </c>
    </row>
    <row r="75" spans="1:5" ht="12.75">
      <c r="A75" s="35" t="s">
        <v>54</v>
      </c>
      <c r="E75" s="39" t="s">
        <v>5</v>
      </c>
    </row>
    <row r="76" spans="1:5" ht="25.5">
      <c r="A76" s="35" t="s">
        <v>55</v>
      </c>
      <c r="E76" s="40" t="s">
        <v>2279</v>
      </c>
    </row>
    <row r="77" spans="1:5" ht="12.75">
      <c r="A77" t="s">
        <v>57</v>
      </c>
      <c r="E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2280</v>
      </c>
      <c s="41">
        <f>Rekapitulace!C75</f>
      </c>
      <c s="20" t="s">
        <v>0</v>
      </c>
      <c t="s">
        <v>23</v>
      </c>
      <c t="s">
        <v>27</v>
      </c>
    </row>
    <row r="4" spans="1:16" ht="32" customHeight="1">
      <c r="A4" s="24" t="s">
        <v>20</v>
      </c>
      <c s="25" t="s">
        <v>28</v>
      </c>
      <c s="27" t="s">
        <v>2280</v>
      </c>
      <c r="E4" s="26" t="s">
        <v>2281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2284</v>
      </c>
      <c r="E8" s="30" t="s">
        <v>2283</v>
      </c>
      <c r="J8" s="29">
        <f>0+J9+J14+J43+J56+J65+J70+J91+J96</f>
      </c>
      <c s="29">
        <f>0+K9+K14+K43+K56+K65+K70+K91+K96</f>
      </c>
      <c s="29">
        <f>0+L9+L14+L43+L56+L65+L70+L91+L96</f>
      </c>
      <c s="29">
        <f>0+M9+M14+M43+M56+M65+M70+M91+M96</f>
      </c>
    </row>
    <row r="9" spans="1:13" ht="12.75">
      <c r="A9" t="s">
        <v>46</v>
      </c>
      <c r="C9" s="31" t="s">
        <v>1086</v>
      </c>
      <c r="E9" s="33" t="s">
        <v>241</v>
      </c>
      <c r="J9" s="32">
        <f>0</f>
      </c>
      <c s="32">
        <f>0</f>
      </c>
      <c s="32">
        <f>0+L10</f>
      </c>
      <c s="32">
        <f>0+M10</f>
      </c>
    </row>
    <row r="10" spans="1:16" ht="25.5">
      <c r="A10" t="s">
        <v>49</v>
      </c>
      <c s="34" t="s">
        <v>47</v>
      </c>
      <c s="34" t="s">
        <v>1058</v>
      </c>
      <c s="35" t="s">
        <v>5</v>
      </c>
      <c s="6" t="s">
        <v>1739</v>
      </c>
      <c s="36" t="s">
        <v>600</v>
      </c>
      <c s="37">
        <v>7.2</v>
      </c>
      <c s="36">
        <v>0</v>
      </c>
      <c s="36">
        <f>ROUND(G10*H10,6)</f>
      </c>
      <c r="L10" s="38">
        <v>0</v>
      </c>
      <c s="32">
        <f>ROUND(ROUND(L10,2)*ROUND(G10,3),2)</f>
      </c>
      <c s="36" t="s">
        <v>601</v>
      </c>
      <c>
        <f>(M10*21)/100</f>
      </c>
      <c t="s">
        <v>27</v>
      </c>
    </row>
    <row r="11" spans="1:5" ht="12.75">
      <c r="A11" s="35" t="s">
        <v>54</v>
      </c>
      <c r="E11" s="39" t="s">
        <v>5</v>
      </c>
    </row>
    <row r="12" spans="1:5" ht="12.75">
      <c r="A12" s="35" t="s">
        <v>55</v>
      </c>
      <c r="E12" s="40" t="s">
        <v>2285</v>
      </c>
    </row>
    <row r="13" spans="1:5" ht="12.75">
      <c r="A13" t="s">
        <v>57</v>
      </c>
      <c r="E13" s="39" t="s">
        <v>602</v>
      </c>
    </row>
    <row r="14" spans="1:13" ht="12.75">
      <c r="A14" t="s">
        <v>46</v>
      </c>
      <c r="C14" s="31" t="s">
        <v>108</v>
      </c>
      <c r="E14" s="33" t="s">
        <v>1743</v>
      </c>
      <c r="J14" s="32">
        <f>0</f>
      </c>
      <c s="32">
        <f>0</f>
      </c>
      <c s="32">
        <f>0+L15+L19+L23+L27+L31+L35+L39</f>
      </c>
      <c s="32">
        <f>0+M15+M19+M23+M27+M31+M35+M39</f>
      </c>
    </row>
    <row r="15" spans="1:16" ht="12.75">
      <c r="A15" t="s">
        <v>49</v>
      </c>
      <c s="34" t="s">
        <v>27</v>
      </c>
      <c s="34" t="s">
        <v>1762</v>
      </c>
      <c s="35" t="s">
        <v>5</v>
      </c>
      <c s="6" t="s">
        <v>1763</v>
      </c>
      <c s="36" t="s">
        <v>649</v>
      </c>
      <c s="37">
        <v>462</v>
      </c>
      <c s="36">
        <v>0</v>
      </c>
      <c s="36">
        <f>ROUND(G15*H15,6)</f>
      </c>
      <c r="L15" s="38">
        <v>0</v>
      </c>
      <c s="32">
        <f>ROUND(ROUND(L15,2)*ROUND(G15,3),2)</f>
      </c>
      <c s="36" t="s">
        <v>601</v>
      </c>
      <c>
        <f>(M15*21)/100</f>
      </c>
      <c t="s">
        <v>27</v>
      </c>
    </row>
    <row r="16" spans="1:5" ht="12.75">
      <c r="A16" s="35" t="s">
        <v>54</v>
      </c>
      <c r="E16" s="39" t="s">
        <v>5</v>
      </c>
    </row>
    <row r="17" spans="1:5" ht="12.75">
      <c r="A17" s="35" t="s">
        <v>55</v>
      </c>
      <c r="E17" s="40" t="s">
        <v>2286</v>
      </c>
    </row>
    <row r="18" spans="1:5" ht="12.75">
      <c r="A18" t="s">
        <v>57</v>
      </c>
      <c r="E18" s="39" t="s">
        <v>602</v>
      </c>
    </row>
    <row r="19" spans="1:16" ht="12.75">
      <c r="A19" t="s">
        <v>49</v>
      </c>
      <c s="34" t="s">
        <v>26</v>
      </c>
      <c s="34" t="s">
        <v>2287</v>
      </c>
      <c s="35" t="s">
        <v>5</v>
      </c>
      <c s="6" t="s">
        <v>2288</v>
      </c>
      <c s="36" t="s">
        <v>1040</v>
      </c>
      <c s="37">
        <v>6.578</v>
      </c>
      <c s="36">
        <v>0</v>
      </c>
      <c s="36">
        <f>ROUND(G19*H19,6)</f>
      </c>
      <c r="L19" s="38">
        <v>0</v>
      </c>
      <c s="32">
        <f>ROUND(ROUND(L19,2)*ROUND(G19,3),2)</f>
      </c>
      <c s="36" t="s">
        <v>601</v>
      </c>
      <c>
        <f>(M19*21)/100</f>
      </c>
      <c t="s">
        <v>27</v>
      </c>
    </row>
    <row r="20" spans="1:5" ht="12.75">
      <c r="A20" s="35" t="s">
        <v>54</v>
      </c>
      <c r="E20" s="39" t="s">
        <v>5</v>
      </c>
    </row>
    <row r="21" spans="1:5" ht="12.75">
      <c r="A21" s="35" t="s">
        <v>55</v>
      </c>
      <c r="E21" s="40" t="s">
        <v>2289</v>
      </c>
    </row>
    <row r="22" spans="1:5" ht="12.75">
      <c r="A22" t="s">
        <v>57</v>
      </c>
      <c r="E22" s="39" t="s">
        <v>602</v>
      </c>
    </row>
    <row r="23" spans="1:16" ht="12.75">
      <c r="A23" t="s">
        <v>49</v>
      </c>
      <c s="34" t="s">
        <v>64</v>
      </c>
      <c s="34" t="s">
        <v>1771</v>
      </c>
      <c s="35" t="s">
        <v>5</v>
      </c>
      <c s="6" t="s">
        <v>1772</v>
      </c>
      <c s="36" t="s">
        <v>1040</v>
      </c>
      <c s="37">
        <v>1019.15</v>
      </c>
      <c s="36">
        <v>0</v>
      </c>
      <c s="36">
        <f>ROUND(G23*H23,6)</f>
      </c>
      <c r="L23" s="38">
        <v>0</v>
      </c>
      <c s="32">
        <f>ROUND(ROUND(L23,2)*ROUND(G23,3),2)</f>
      </c>
      <c s="36" t="s">
        <v>601</v>
      </c>
      <c>
        <f>(M23*21)/100</f>
      </c>
      <c t="s">
        <v>27</v>
      </c>
    </row>
    <row r="24" spans="1:5" ht="12.75">
      <c r="A24" s="35" t="s">
        <v>54</v>
      </c>
      <c r="E24" s="39" t="s">
        <v>5</v>
      </c>
    </row>
    <row r="25" spans="1:5" ht="38.25">
      <c r="A25" s="35" t="s">
        <v>55</v>
      </c>
      <c r="E25" s="40" t="s">
        <v>2290</v>
      </c>
    </row>
    <row r="26" spans="1:5" ht="12.75">
      <c r="A26" t="s">
        <v>57</v>
      </c>
      <c r="E26" s="39" t="s">
        <v>602</v>
      </c>
    </row>
    <row r="27" spans="1:16" ht="12.75">
      <c r="A27" t="s">
        <v>49</v>
      </c>
      <c s="34" t="s">
        <v>67</v>
      </c>
      <c s="34" t="s">
        <v>1744</v>
      </c>
      <c s="35" t="s">
        <v>5</v>
      </c>
      <c s="6" t="s">
        <v>1745</v>
      </c>
      <c s="36" t="s">
        <v>1040</v>
      </c>
      <c s="37">
        <v>4</v>
      </c>
      <c s="36">
        <v>0</v>
      </c>
      <c s="36">
        <f>ROUND(G27*H27,6)</f>
      </c>
      <c r="L27" s="38">
        <v>0</v>
      </c>
      <c s="32">
        <f>ROUND(ROUND(L27,2)*ROUND(G27,3),2)</f>
      </c>
      <c s="36" t="s">
        <v>601</v>
      </c>
      <c>
        <f>(M27*21)/100</f>
      </c>
      <c t="s">
        <v>27</v>
      </c>
    </row>
    <row r="28" spans="1:5" ht="12.75">
      <c r="A28" s="35" t="s">
        <v>54</v>
      </c>
      <c r="E28" s="39" t="s">
        <v>5</v>
      </c>
    </row>
    <row r="29" spans="1:5" ht="12.75">
      <c r="A29" s="35" t="s">
        <v>55</v>
      </c>
      <c r="E29" s="40" t="s">
        <v>2291</v>
      </c>
    </row>
    <row r="30" spans="1:5" ht="12.75">
      <c r="A30" t="s">
        <v>57</v>
      </c>
      <c r="E30" s="39" t="s">
        <v>602</v>
      </c>
    </row>
    <row r="31" spans="1:16" ht="12.75">
      <c r="A31" t="s">
        <v>49</v>
      </c>
      <c s="34" t="s">
        <v>70</v>
      </c>
      <c s="34" t="s">
        <v>1747</v>
      </c>
      <c s="35" t="s">
        <v>5</v>
      </c>
      <c s="6" t="s">
        <v>1748</v>
      </c>
      <c s="36" t="s">
        <v>1040</v>
      </c>
      <c s="37">
        <v>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6" ht="12.75">
      <c r="A35" t="s">
        <v>49</v>
      </c>
      <c s="34" t="s">
        <v>75</v>
      </c>
      <c s="34" t="s">
        <v>2292</v>
      </c>
      <c s="35" t="s">
        <v>5</v>
      </c>
      <c s="6" t="s">
        <v>2293</v>
      </c>
      <c s="36" t="s">
        <v>649</v>
      </c>
      <c s="37">
        <v>65.78</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100</v>
      </c>
      <c s="34" t="s">
        <v>2294</v>
      </c>
      <c s="35" t="s">
        <v>5</v>
      </c>
      <c s="6" t="s">
        <v>2295</v>
      </c>
      <c s="36" t="s">
        <v>649</v>
      </c>
      <c s="37">
        <v>65.78</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3" ht="12.75">
      <c r="A43" t="s">
        <v>46</v>
      </c>
      <c r="C43" s="31" t="s">
        <v>141</v>
      </c>
      <c r="E43" s="33" t="s">
        <v>1774</v>
      </c>
      <c r="J43" s="32">
        <f>0</f>
      </c>
      <c s="32">
        <f>0</f>
      </c>
      <c s="32">
        <f>0+L44+L48+L52</f>
      </c>
      <c s="32">
        <f>0+M44+M48+M52</f>
      </c>
    </row>
    <row r="44" spans="1:16" ht="12.75">
      <c r="A44" t="s">
        <v>49</v>
      </c>
      <c s="34" t="s">
        <v>104</v>
      </c>
      <c s="34" t="s">
        <v>2047</v>
      </c>
      <c s="35" t="s">
        <v>5</v>
      </c>
      <c s="6" t="s">
        <v>2048</v>
      </c>
      <c s="36" t="s">
        <v>1040</v>
      </c>
      <c s="37">
        <v>67.5</v>
      </c>
      <c s="36">
        <v>0</v>
      </c>
      <c s="36">
        <f>ROUND(G44*H44,6)</f>
      </c>
      <c r="L44" s="38">
        <v>0</v>
      </c>
      <c s="32">
        <f>ROUND(ROUND(L44,2)*ROUND(G44,3),2)</f>
      </c>
      <c s="36" t="s">
        <v>601</v>
      </c>
      <c>
        <f>(M44*21)/100</f>
      </c>
      <c t="s">
        <v>27</v>
      </c>
    </row>
    <row r="45" spans="1:5" ht="12.75">
      <c r="A45" s="35" t="s">
        <v>54</v>
      </c>
      <c r="E45" s="39" t="s">
        <v>5</v>
      </c>
    </row>
    <row r="46" spans="1:5" ht="12.75">
      <c r="A46" s="35" t="s">
        <v>55</v>
      </c>
      <c r="E46" s="40" t="s">
        <v>2296</v>
      </c>
    </row>
    <row r="47" spans="1:5" ht="12.75">
      <c r="A47" t="s">
        <v>57</v>
      </c>
      <c r="E47" s="39" t="s">
        <v>602</v>
      </c>
    </row>
    <row r="48" spans="1:16" ht="12.75">
      <c r="A48" t="s">
        <v>49</v>
      </c>
      <c s="34" t="s">
        <v>108</v>
      </c>
      <c s="34" t="s">
        <v>2297</v>
      </c>
      <c s="35" t="s">
        <v>5</v>
      </c>
      <c s="6" t="s">
        <v>2298</v>
      </c>
      <c s="36" t="s">
        <v>1040</v>
      </c>
      <c s="37">
        <v>11.74</v>
      </c>
      <c s="36">
        <v>0</v>
      </c>
      <c s="36">
        <f>ROUND(G48*H48,6)</f>
      </c>
      <c r="L48" s="38">
        <v>0</v>
      </c>
      <c s="32">
        <f>ROUND(ROUND(L48,2)*ROUND(G48,3),2)</f>
      </c>
      <c s="36" t="s">
        <v>601</v>
      </c>
      <c>
        <f>(M48*21)/100</f>
      </c>
      <c t="s">
        <v>27</v>
      </c>
    </row>
    <row r="49" spans="1:5" ht="12.75">
      <c r="A49" s="35" t="s">
        <v>54</v>
      </c>
      <c r="E49" s="39" t="s">
        <v>5</v>
      </c>
    </row>
    <row r="50" spans="1:5" ht="12.75">
      <c r="A50" s="35" t="s">
        <v>55</v>
      </c>
      <c r="E50" s="40" t="s">
        <v>2299</v>
      </c>
    </row>
    <row r="51" spans="1:5" ht="12.75">
      <c r="A51" t="s">
        <v>57</v>
      </c>
      <c r="E51" s="39" t="s">
        <v>602</v>
      </c>
    </row>
    <row r="52" spans="1:16" ht="12.75">
      <c r="A52" t="s">
        <v>49</v>
      </c>
      <c s="34" t="s">
        <v>111</v>
      </c>
      <c s="34" t="s">
        <v>2212</v>
      </c>
      <c s="35" t="s">
        <v>5</v>
      </c>
      <c s="6" t="s">
        <v>2213</v>
      </c>
      <c s="36" t="s">
        <v>1040</v>
      </c>
      <c s="37">
        <v>22.5</v>
      </c>
      <c s="36">
        <v>0</v>
      </c>
      <c s="36">
        <f>ROUND(G52*H52,6)</f>
      </c>
      <c r="L52" s="38">
        <v>0</v>
      </c>
      <c s="32">
        <f>ROUND(ROUND(L52,2)*ROUND(G52,3),2)</f>
      </c>
      <c s="36" t="s">
        <v>601</v>
      </c>
      <c>
        <f>(M52*21)/100</f>
      </c>
      <c t="s">
        <v>27</v>
      </c>
    </row>
    <row r="53" spans="1:5" ht="12.75">
      <c r="A53" s="35" t="s">
        <v>54</v>
      </c>
      <c r="E53" s="39" t="s">
        <v>5</v>
      </c>
    </row>
    <row r="54" spans="1:5" ht="12.75">
      <c r="A54" s="35" t="s">
        <v>55</v>
      </c>
      <c r="E54" s="40" t="s">
        <v>2300</v>
      </c>
    </row>
    <row r="55" spans="1:5" ht="12.75">
      <c r="A55" t="s">
        <v>57</v>
      </c>
      <c r="E55" s="39" t="s">
        <v>602</v>
      </c>
    </row>
    <row r="56" spans="1:13" ht="12.75">
      <c r="A56" t="s">
        <v>46</v>
      </c>
      <c r="C56" s="31" t="s">
        <v>760</v>
      </c>
      <c r="E56" s="33" t="s">
        <v>2050</v>
      </c>
      <c r="J56" s="32">
        <f>0</f>
      </c>
      <c s="32">
        <f>0</f>
      </c>
      <c s="32">
        <f>0+L57+L61</f>
      </c>
      <c s="32">
        <f>0+M57+M61</f>
      </c>
    </row>
    <row r="57" spans="1:16" ht="12.75">
      <c r="A57" t="s">
        <v>49</v>
      </c>
      <c s="34" t="s">
        <v>114</v>
      </c>
      <c s="34" t="s">
        <v>2301</v>
      </c>
      <c s="35" t="s">
        <v>5</v>
      </c>
      <c s="6" t="s">
        <v>2302</v>
      </c>
      <c s="36" t="s">
        <v>1040</v>
      </c>
      <c s="37">
        <v>32.14</v>
      </c>
      <c s="36">
        <v>0</v>
      </c>
      <c s="36">
        <f>ROUND(G57*H57,6)</f>
      </c>
      <c r="L57" s="38">
        <v>0</v>
      </c>
      <c s="32">
        <f>ROUND(ROUND(L57,2)*ROUND(G57,3),2)</f>
      </c>
      <c s="36" t="s">
        <v>601</v>
      </c>
      <c>
        <f>(M57*21)/100</f>
      </c>
      <c t="s">
        <v>27</v>
      </c>
    </row>
    <row r="58" spans="1:5" ht="12.75">
      <c r="A58" s="35" t="s">
        <v>54</v>
      </c>
      <c r="E58" s="39" t="s">
        <v>5</v>
      </c>
    </row>
    <row r="59" spans="1:5" ht="12.75">
      <c r="A59" s="35" t="s">
        <v>55</v>
      </c>
      <c r="E59" s="40" t="s">
        <v>2303</v>
      </c>
    </row>
    <row r="60" spans="1:5" ht="12.75">
      <c r="A60" t="s">
        <v>57</v>
      </c>
      <c r="E60" s="39" t="s">
        <v>602</v>
      </c>
    </row>
    <row r="61" spans="1:16" ht="12.75">
      <c r="A61" t="s">
        <v>49</v>
      </c>
      <c s="34" t="s">
        <v>117</v>
      </c>
      <c s="34" t="s">
        <v>2304</v>
      </c>
      <c s="35" t="s">
        <v>5</v>
      </c>
      <c s="6" t="s">
        <v>2305</v>
      </c>
      <c s="36" t="s">
        <v>600</v>
      </c>
      <c s="37">
        <v>2.275</v>
      </c>
      <c s="36">
        <v>0</v>
      </c>
      <c s="36">
        <f>ROUND(G61*H61,6)</f>
      </c>
      <c r="L61" s="38">
        <v>0</v>
      </c>
      <c s="32">
        <f>ROUND(ROUND(L61,2)*ROUND(G61,3),2)</f>
      </c>
      <c s="36" t="s">
        <v>601</v>
      </c>
      <c>
        <f>(M61*21)/100</f>
      </c>
      <c t="s">
        <v>27</v>
      </c>
    </row>
    <row r="62" spans="1:5" ht="12.75">
      <c r="A62" s="35" t="s">
        <v>54</v>
      </c>
      <c r="E62" s="39" t="s">
        <v>5</v>
      </c>
    </row>
    <row r="63" spans="1:5" ht="12.75">
      <c r="A63" s="35" t="s">
        <v>55</v>
      </c>
      <c r="E63" s="40" t="s">
        <v>2306</v>
      </c>
    </row>
    <row r="64" spans="1:5" ht="12.75">
      <c r="A64" t="s">
        <v>57</v>
      </c>
      <c r="E64" s="39" t="s">
        <v>602</v>
      </c>
    </row>
    <row r="65" spans="1:13" ht="12.75">
      <c r="A65" t="s">
        <v>46</v>
      </c>
      <c r="C65" s="31" t="s">
        <v>794</v>
      </c>
      <c r="E65" s="33" t="s">
        <v>1896</v>
      </c>
      <c r="J65" s="32">
        <f>0</f>
      </c>
      <c s="32">
        <f>0</f>
      </c>
      <c s="32">
        <f>0+L66</f>
      </c>
      <c s="32">
        <f>0+M66</f>
      </c>
    </row>
    <row r="66" spans="1:16" ht="12.75">
      <c r="A66" t="s">
        <v>49</v>
      </c>
      <c s="34" t="s">
        <v>120</v>
      </c>
      <c s="34" t="s">
        <v>2307</v>
      </c>
      <c s="35" t="s">
        <v>5</v>
      </c>
      <c s="6" t="s">
        <v>2308</v>
      </c>
      <c s="36" t="s">
        <v>1040</v>
      </c>
      <c s="37">
        <v>4.5</v>
      </c>
      <c s="36">
        <v>0</v>
      </c>
      <c s="36">
        <f>ROUND(G66*H66,6)</f>
      </c>
      <c r="L66" s="38">
        <v>0</v>
      </c>
      <c s="32">
        <f>ROUND(ROUND(L66,2)*ROUND(G66,3),2)</f>
      </c>
      <c s="36" t="s">
        <v>601</v>
      </c>
      <c>
        <f>(M66*21)/100</f>
      </c>
      <c t="s">
        <v>27</v>
      </c>
    </row>
    <row r="67" spans="1:5" ht="12.75">
      <c r="A67" s="35" t="s">
        <v>54</v>
      </c>
      <c r="E67" s="39" t="s">
        <v>5</v>
      </c>
    </row>
    <row r="68" spans="1:5" ht="12.75">
      <c r="A68" s="35" t="s">
        <v>55</v>
      </c>
      <c r="E68" s="40" t="s">
        <v>2309</v>
      </c>
    </row>
    <row r="69" spans="1:5" ht="12.75">
      <c r="A69" t="s">
        <v>57</v>
      </c>
      <c r="E69" s="39" t="s">
        <v>602</v>
      </c>
    </row>
    <row r="70" spans="1:13" ht="12.75">
      <c r="A70" t="s">
        <v>46</v>
      </c>
      <c r="C70" s="31" t="s">
        <v>831</v>
      </c>
      <c r="E70" s="33" t="s">
        <v>1099</v>
      </c>
      <c r="J70" s="32">
        <f>0</f>
      </c>
      <c s="32">
        <f>0</f>
      </c>
      <c s="32">
        <f>0+L71+L75+L79+L83+L87</f>
      </c>
      <c s="32">
        <f>0+M71+M75+M79+M83+M87</f>
      </c>
    </row>
    <row r="71" spans="1:16" ht="12.75">
      <c r="A71" t="s">
        <v>49</v>
      </c>
      <c s="34" t="s">
        <v>123</v>
      </c>
      <c s="34" t="s">
        <v>2310</v>
      </c>
      <c s="35" t="s">
        <v>5</v>
      </c>
      <c s="6" t="s">
        <v>2311</v>
      </c>
      <c s="36" t="s">
        <v>649</v>
      </c>
      <c s="37">
        <v>1029.01</v>
      </c>
      <c s="36">
        <v>0</v>
      </c>
      <c s="36">
        <f>ROUND(G71*H71,6)</f>
      </c>
      <c r="L71" s="38">
        <v>0</v>
      </c>
      <c s="32">
        <f>ROUND(ROUND(L71,2)*ROUND(G71,3),2)</f>
      </c>
      <c s="36" t="s">
        <v>601</v>
      </c>
      <c>
        <f>(M71*21)/100</f>
      </c>
      <c t="s">
        <v>27</v>
      </c>
    </row>
    <row r="72" spans="1:5" ht="12.75">
      <c r="A72" s="35" t="s">
        <v>54</v>
      </c>
      <c r="E72" s="39" t="s">
        <v>5</v>
      </c>
    </row>
    <row r="73" spans="1:5" ht="12.75">
      <c r="A73" s="35" t="s">
        <v>55</v>
      </c>
      <c r="E73" s="40" t="s">
        <v>2312</v>
      </c>
    </row>
    <row r="74" spans="1:5" ht="12.75">
      <c r="A74" t="s">
        <v>57</v>
      </c>
      <c r="E74" s="39" t="s">
        <v>602</v>
      </c>
    </row>
    <row r="75" spans="1:16" ht="12.75">
      <c r="A75" t="s">
        <v>49</v>
      </c>
      <c s="34" t="s">
        <v>127</v>
      </c>
      <c s="34" t="s">
        <v>2313</v>
      </c>
      <c s="35" t="s">
        <v>5</v>
      </c>
      <c s="6" t="s">
        <v>2314</v>
      </c>
      <c s="36" t="s">
        <v>649</v>
      </c>
      <c s="37">
        <v>1444.69</v>
      </c>
      <c s="36">
        <v>0</v>
      </c>
      <c s="36">
        <f>ROUND(G75*H75,6)</f>
      </c>
      <c r="L75" s="38">
        <v>0</v>
      </c>
      <c s="32">
        <f>ROUND(ROUND(L75,2)*ROUND(G75,3),2)</f>
      </c>
      <c s="36" t="s">
        <v>601</v>
      </c>
      <c>
        <f>(M75*21)/100</f>
      </c>
      <c t="s">
        <v>27</v>
      </c>
    </row>
    <row r="76" spans="1:5" ht="12.75">
      <c r="A76" s="35" t="s">
        <v>54</v>
      </c>
      <c r="E76" s="39" t="s">
        <v>5</v>
      </c>
    </row>
    <row r="77" spans="1:5" ht="12.75">
      <c r="A77" s="35" t="s">
        <v>55</v>
      </c>
      <c r="E77" s="40" t="s">
        <v>2315</v>
      </c>
    </row>
    <row r="78" spans="1:5" ht="12.75">
      <c r="A78" t="s">
        <v>57</v>
      </c>
      <c r="E78" s="39" t="s">
        <v>602</v>
      </c>
    </row>
    <row r="79" spans="1:16" ht="12.75">
      <c r="A79" t="s">
        <v>49</v>
      </c>
      <c s="34" t="s">
        <v>132</v>
      </c>
      <c s="34" t="s">
        <v>2316</v>
      </c>
      <c s="35" t="s">
        <v>5</v>
      </c>
      <c s="6" t="s">
        <v>2317</v>
      </c>
      <c s="36" t="s">
        <v>1040</v>
      </c>
      <c s="37">
        <v>43.341</v>
      </c>
      <c s="36">
        <v>0</v>
      </c>
      <c s="36">
        <f>ROUND(G79*H79,6)</f>
      </c>
      <c r="L79" s="38">
        <v>0</v>
      </c>
      <c s="32">
        <f>ROUND(ROUND(L79,2)*ROUND(G79,3),2)</f>
      </c>
      <c s="36" t="s">
        <v>601</v>
      </c>
      <c>
        <f>(M79*21)/100</f>
      </c>
      <c t="s">
        <v>27</v>
      </c>
    </row>
    <row r="80" spans="1:5" ht="12.75">
      <c r="A80" s="35" t="s">
        <v>54</v>
      </c>
      <c r="E80" s="39" t="s">
        <v>5</v>
      </c>
    </row>
    <row r="81" spans="1:5" ht="12.75">
      <c r="A81" s="35" t="s">
        <v>55</v>
      </c>
      <c r="E81" s="40" t="s">
        <v>2318</v>
      </c>
    </row>
    <row r="82" spans="1:5" ht="12.75">
      <c r="A82" t="s">
        <v>57</v>
      </c>
      <c r="E82" s="39" t="s">
        <v>602</v>
      </c>
    </row>
    <row r="83" spans="1:16" ht="12.75">
      <c r="A83" t="s">
        <v>49</v>
      </c>
      <c s="34" t="s">
        <v>135</v>
      </c>
      <c s="34" t="s">
        <v>2319</v>
      </c>
      <c s="35" t="s">
        <v>5</v>
      </c>
      <c s="6" t="s">
        <v>2320</v>
      </c>
      <c s="36" t="s">
        <v>649</v>
      </c>
      <c s="37">
        <v>254.33</v>
      </c>
      <c s="36">
        <v>0</v>
      </c>
      <c s="36">
        <f>ROUND(G83*H83,6)</f>
      </c>
      <c r="L83" s="38">
        <v>0</v>
      </c>
      <c s="32">
        <f>ROUND(ROUND(L83,2)*ROUND(G83,3),2)</f>
      </c>
      <c s="36" t="s">
        <v>601</v>
      </c>
      <c>
        <f>(M83*21)/100</f>
      </c>
      <c t="s">
        <v>27</v>
      </c>
    </row>
    <row r="84" spans="1:5" ht="12.75">
      <c r="A84" s="35" t="s">
        <v>54</v>
      </c>
      <c r="E84" s="39" t="s">
        <v>5</v>
      </c>
    </row>
    <row r="85" spans="1:5" ht="12.75">
      <c r="A85" s="35" t="s">
        <v>55</v>
      </c>
      <c r="E85" s="40" t="s">
        <v>2321</v>
      </c>
    </row>
    <row r="86" spans="1:5" ht="12.75">
      <c r="A86" t="s">
        <v>57</v>
      </c>
      <c r="E86" s="39" t="s">
        <v>602</v>
      </c>
    </row>
    <row r="87" spans="1:16" ht="25.5">
      <c r="A87" t="s">
        <v>49</v>
      </c>
      <c s="34" t="s">
        <v>138</v>
      </c>
      <c s="34" t="s">
        <v>1930</v>
      </c>
      <c s="35" t="s">
        <v>5</v>
      </c>
      <c s="6" t="s">
        <v>1931</v>
      </c>
      <c s="36" t="s">
        <v>649</v>
      </c>
      <c s="37">
        <v>1100</v>
      </c>
      <c s="36">
        <v>0</v>
      </c>
      <c s="36">
        <f>ROUND(G87*H87,6)</f>
      </c>
      <c r="L87" s="38">
        <v>0</v>
      </c>
      <c s="32">
        <f>ROUND(ROUND(L87,2)*ROUND(G87,3),2)</f>
      </c>
      <c s="36" t="s">
        <v>601</v>
      </c>
      <c>
        <f>(M87*21)/100</f>
      </c>
      <c t="s">
        <v>27</v>
      </c>
    </row>
    <row r="88" spans="1:5" ht="12.75">
      <c r="A88" s="35" t="s">
        <v>54</v>
      </c>
      <c r="E88" s="39" t="s">
        <v>5</v>
      </c>
    </row>
    <row r="89" spans="1:5" ht="12.75">
      <c r="A89" s="35" t="s">
        <v>55</v>
      </c>
      <c r="E89" s="40" t="s">
        <v>2322</v>
      </c>
    </row>
    <row r="90" spans="1:5" ht="12.75">
      <c r="A90" t="s">
        <v>57</v>
      </c>
      <c r="E90" s="39" t="s">
        <v>602</v>
      </c>
    </row>
    <row r="91" spans="1:13" ht="12.75">
      <c r="A91" t="s">
        <v>46</v>
      </c>
      <c r="C91" s="31" t="s">
        <v>2323</v>
      </c>
      <c r="E91" s="33" t="s">
        <v>2324</v>
      </c>
      <c r="J91" s="32">
        <f>0</f>
      </c>
      <c s="32">
        <f>0</f>
      </c>
      <c s="32">
        <f>0+L92</f>
      </c>
      <c s="32">
        <f>0+M92</f>
      </c>
    </row>
    <row r="92" spans="1:16" ht="12.75">
      <c r="A92" t="s">
        <v>49</v>
      </c>
      <c s="34" t="s">
        <v>141</v>
      </c>
      <c s="34" t="s">
        <v>2325</v>
      </c>
      <c s="35" t="s">
        <v>5</v>
      </c>
      <c s="6" t="s">
        <v>2326</v>
      </c>
      <c s="36" t="s">
        <v>649</v>
      </c>
      <c s="37">
        <v>98.7</v>
      </c>
      <c s="36">
        <v>0</v>
      </c>
      <c s="36">
        <f>ROUND(G92*H92,6)</f>
      </c>
      <c r="L92" s="38">
        <v>0</v>
      </c>
      <c s="32">
        <f>ROUND(ROUND(L92,2)*ROUND(G92,3),2)</f>
      </c>
      <c s="36" t="s">
        <v>601</v>
      </c>
      <c>
        <f>(M92*21)/100</f>
      </c>
      <c t="s">
        <v>27</v>
      </c>
    </row>
    <row r="93" spans="1:5" ht="12.75">
      <c r="A93" s="35" t="s">
        <v>54</v>
      </c>
      <c r="E93" s="39" t="s">
        <v>5</v>
      </c>
    </row>
    <row r="94" spans="1:5" ht="12.75">
      <c r="A94" s="35" t="s">
        <v>55</v>
      </c>
      <c r="E94" s="40" t="s">
        <v>2327</v>
      </c>
    </row>
    <row r="95" spans="1:5" ht="12.75">
      <c r="A95" t="s">
        <v>57</v>
      </c>
      <c r="E95" s="39" t="s">
        <v>602</v>
      </c>
    </row>
    <row r="96" spans="1:13" ht="12.75">
      <c r="A96" t="s">
        <v>46</v>
      </c>
      <c r="C96" s="31" t="s">
        <v>1123</v>
      </c>
      <c r="E96" s="33" t="s">
        <v>1124</v>
      </c>
      <c r="J96" s="32">
        <f>0</f>
      </c>
      <c s="32">
        <f>0</f>
      </c>
      <c s="32">
        <f>0+L97+L101+L105+L109+L113+L117+L121+L125+L129+L133+L137+L141+L145+L149+L153+L157</f>
      </c>
      <c s="32">
        <f>0+M97+M101+M105+M109+M113+M117+M121+M125+M129+M133+M137+M141+M145+M149+M153+M157</f>
      </c>
    </row>
    <row r="97" spans="1:16" ht="12.75">
      <c r="A97" t="s">
        <v>49</v>
      </c>
      <c s="34" t="s">
        <v>144</v>
      </c>
      <c s="34" t="s">
        <v>2328</v>
      </c>
      <c s="35" t="s">
        <v>5</v>
      </c>
      <c s="6" t="s">
        <v>2329</v>
      </c>
      <c s="36" t="s">
        <v>644</v>
      </c>
      <c s="37">
        <v>141.91</v>
      </c>
      <c s="36">
        <v>0</v>
      </c>
      <c s="36">
        <f>ROUND(G97*H97,6)</f>
      </c>
      <c r="L97" s="38">
        <v>0</v>
      </c>
      <c s="32">
        <f>ROUND(ROUND(L97,2)*ROUND(G97,3),2)</f>
      </c>
      <c s="36" t="s">
        <v>601</v>
      </c>
      <c>
        <f>(M97*21)/100</f>
      </c>
      <c t="s">
        <v>27</v>
      </c>
    </row>
    <row r="98" spans="1:5" ht="12.75">
      <c r="A98" s="35" t="s">
        <v>54</v>
      </c>
      <c r="E98" s="39" t="s">
        <v>5</v>
      </c>
    </row>
    <row r="99" spans="1:5" ht="12.75">
      <c r="A99" s="35" t="s">
        <v>55</v>
      </c>
      <c r="E99" s="40" t="s">
        <v>2330</v>
      </c>
    </row>
    <row r="100" spans="1:5" ht="12.75">
      <c r="A100" t="s">
        <v>57</v>
      </c>
      <c r="E100" s="39" t="s">
        <v>602</v>
      </c>
    </row>
    <row r="101" spans="1:16" ht="12.75">
      <c r="A101" t="s">
        <v>49</v>
      </c>
      <c s="34" t="s">
        <v>147</v>
      </c>
      <c s="34" t="s">
        <v>2331</v>
      </c>
      <c s="35" t="s">
        <v>5</v>
      </c>
      <c s="6" t="s">
        <v>2332</v>
      </c>
      <c s="36" t="s">
        <v>649</v>
      </c>
      <c s="37">
        <v>12.78</v>
      </c>
      <c s="36">
        <v>0</v>
      </c>
      <c s="36">
        <f>ROUND(G101*H101,6)</f>
      </c>
      <c r="L101" s="38">
        <v>0</v>
      </c>
      <c s="32">
        <f>ROUND(ROUND(L101,2)*ROUND(G101,3),2)</f>
      </c>
      <c s="36" t="s">
        <v>601</v>
      </c>
      <c>
        <f>(M101*21)/100</f>
      </c>
      <c t="s">
        <v>27</v>
      </c>
    </row>
    <row r="102" spans="1:5" ht="12.75">
      <c r="A102" s="35" t="s">
        <v>54</v>
      </c>
      <c r="E102" s="39" t="s">
        <v>5</v>
      </c>
    </row>
    <row r="103" spans="1:5" ht="12.75">
      <c r="A103" s="35" t="s">
        <v>55</v>
      </c>
      <c r="E103" s="40" t="s">
        <v>2333</v>
      </c>
    </row>
    <row r="104" spans="1:5" ht="12.75">
      <c r="A104" t="s">
        <v>57</v>
      </c>
      <c r="E104" s="39" t="s">
        <v>602</v>
      </c>
    </row>
    <row r="105" spans="1:16" ht="12.75">
      <c r="A105" t="s">
        <v>49</v>
      </c>
      <c s="34" t="s">
        <v>150</v>
      </c>
      <c s="34" t="s">
        <v>2334</v>
      </c>
      <c s="35" t="s">
        <v>5</v>
      </c>
      <c s="6" t="s">
        <v>2335</v>
      </c>
      <c s="36" t="s">
        <v>649</v>
      </c>
      <c s="37">
        <v>6.57</v>
      </c>
      <c s="36">
        <v>0</v>
      </c>
      <c s="36">
        <f>ROUND(G105*H105,6)</f>
      </c>
      <c r="L105" s="38">
        <v>0</v>
      </c>
      <c s="32">
        <f>ROUND(ROUND(L105,2)*ROUND(G105,3),2)</f>
      </c>
      <c s="36" t="s">
        <v>2336</v>
      </c>
      <c>
        <f>(M105*21)/100</f>
      </c>
      <c t="s">
        <v>27</v>
      </c>
    </row>
    <row r="106" spans="1:5" ht="12.75">
      <c r="A106" s="35" t="s">
        <v>54</v>
      </c>
      <c r="E106" s="39" t="s">
        <v>5</v>
      </c>
    </row>
    <row r="107" spans="1:5" ht="12.75">
      <c r="A107" s="35" t="s">
        <v>55</v>
      </c>
      <c r="E107" s="40" t="s">
        <v>2337</v>
      </c>
    </row>
    <row r="108" spans="1:5" ht="229.5">
      <c r="A108" t="s">
        <v>57</v>
      </c>
      <c r="E108" s="39" t="s">
        <v>2338</v>
      </c>
    </row>
    <row r="109" spans="1:16" ht="25.5">
      <c r="A109" t="s">
        <v>49</v>
      </c>
      <c s="34" t="s">
        <v>737</v>
      </c>
      <c s="34" t="s">
        <v>2339</v>
      </c>
      <c s="35" t="s">
        <v>5</v>
      </c>
      <c s="6" t="s">
        <v>2340</v>
      </c>
      <c s="36" t="s">
        <v>644</v>
      </c>
      <c s="37">
        <v>385.527</v>
      </c>
      <c s="36">
        <v>0</v>
      </c>
      <c s="36">
        <f>ROUND(G109*H109,6)</f>
      </c>
      <c r="L109" s="38">
        <v>0</v>
      </c>
      <c s="32">
        <f>ROUND(ROUND(L109,2)*ROUND(G109,3),2)</f>
      </c>
      <c s="36" t="s">
        <v>601</v>
      </c>
      <c>
        <f>(M109*21)/100</f>
      </c>
      <c t="s">
        <v>27</v>
      </c>
    </row>
    <row r="110" spans="1:5" ht="12.75">
      <c r="A110" s="35" t="s">
        <v>54</v>
      </c>
      <c r="E110" s="39" t="s">
        <v>5</v>
      </c>
    </row>
    <row r="111" spans="1:5" ht="25.5">
      <c r="A111" s="35" t="s">
        <v>55</v>
      </c>
      <c r="E111" s="40" t="s">
        <v>2341</v>
      </c>
    </row>
    <row r="112" spans="1:5" ht="12.75">
      <c r="A112" t="s">
        <v>57</v>
      </c>
      <c r="E112" s="39" t="s">
        <v>602</v>
      </c>
    </row>
    <row r="113" spans="1:16" ht="12.75">
      <c r="A113" t="s">
        <v>49</v>
      </c>
      <c s="34" t="s">
        <v>741</v>
      </c>
      <c s="34" t="s">
        <v>2342</v>
      </c>
      <c s="35" t="s">
        <v>5</v>
      </c>
      <c s="6" t="s">
        <v>2343</v>
      </c>
      <c s="36" t="s">
        <v>644</v>
      </c>
      <c s="37">
        <v>161.509</v>
      </c>
      <c s="36">
        <v>0</v>
      </c>
      <c s="36">
        <f>ROUND(G113*H113,6)</f>
      </c>
      <c r="L113" s="38">
        <v>0</v>
      </c>
      <c s="32">
        <f>ROUND(ROUND(L113,2)*ROUND(G113,3),2)</f>
      </c>
      <c s="36" t="s">
        <v>601</v>
      </c>
      <c>
        <f>(M113*21)/100</f>
      </c>
      <c t="s">
        <v>27</v>
      </c>
    </row>
    <row r="114" spans="1:5" ht="12.75">
      <c r="A114" s="35" t="s">
        <v>54</v>
      </c>
      <c r="E114" s="39" t="s">
        <v>5</v>
      </c>
    </row>
    <row r="115" spans="1:5" ht="25.5">
      <c r="A115" s="35" t="s">
        <v>55</v>
      </c>
      <c r="E115" s="40" t="s">
        <v>2344</v>
      </c>
    </row>
    <row r="116" spans="1:5" ht="12.75">
      <c r="A116" t="s">
        <v>57</v>
      </c>
      <c r="E116" s="39" t="s">
        <v>602</v>
      </c>
    </row>
    <row r="117" spans="1:16" ht="12.75">
      <c r="A117" t="s">
        <v>49</v>
      </c>
      <c s="34" t="s">
        <v>745</v>
      </c>
      <c s="34" t="s">
        <v>2345</v>
      </c>
      <c s="35" t="s">
        <v>5</v>
      </c>
      <c s="6" t="s">
        <v>2346</v>
      </c>
      <c s="36" t="s">
        <v>644</v>
      </c>
      <c s="37">
        <v>375</v>
      </c>
      <c s="36">
        <v>0</v>
      </c>
      <c s="36">
        <f>ROUND(G117*H117,6)</f>
      </c>
      <c r="L117" s="38">
        <v>0</v>
      </c>
      <c s="32">
        <f>ROUND(ROUND(L117,2)*ROUND(G117,3),2)</f>
      </c>
      <c s="36" t="s">
        <v>601</v>
      </c>
      <c>
        <f>(M117*21)/100</f>
      </c>
      <c t="s">
        <v>27</v>
      </c>
    </row>
    <row r="118" spans="1:5" ht="12.75">
      <c r="A118" s="35" t="s">
        <v>54</v>
      </c>
      <c r="E118" s="39" t="s">
        <v>5</v>
      </c>
    </row>
    <row r="119" spans="1:5" ht="25.5">
      <c r="A119" s="35" t="s">
        <v>55</v>
      </c>
      <c r="E119" s="40" t="s">
        <v>2347</v>
      </c>
    </row>
    <row r="120" spans="1:5" ht="12.75">
      <c r="A120" t="s">
        <v>57</v>
      </c>
      <c r="E120" s="39" t="s">
        <v>602</v>
      </c>
    </row>
    <row r="121" spans="1:16" ht="12.75">
      <c r="A121" t="s">
        <v>49</v>
      </c>
      <c s="34" t="s">
        <v>749</v>
      </c>
      <c s="34" t="s">
        <v>2348</v>
      </c>
      <c s="35" t="s">
        <v>5</v>
      </c>
      <c s="6" t="s">
        <v>2349</v>
      </c>
      <c s="36" t="s">
        <v>644</v>
      </c>
      <c s="37">
        <v>140</v>
      </c>
      <c s="36">
        <v>0</v>
      </c>
      <c s="36">
        <f>ROUND(G121*H121,6)</f>
      </c>
      <c r="L121" s="38">
        <v>0</v>
      </c>
      <c s="32">
        <f>ROUND(ROUND(L121,2)*ROUND(G121,3),2)</f>
      </c>
      <c s="36" t="s">
        <v>601</v>
      </c>
      <c>
        <f>(M121*21)/100</f>
      </c>
      <c t="s">
        <v>27</v>
      </c>
    </row>
    <row r="122" spans="1:5" ht="12.75">
      <c r="A122" s="35" t="s">
        <v>54</v>
      </c>
      <c r="E122" s="39" t="s">
        <v>5</v>
      </c>
    </row>
    <row r="123" spans="1:5" ht="12.75">
      <c r="A123" s="35" t="s">
        <v>55</v>
      </c>
      <c r="E123" s="40" t="s">
        <v>2350</v>
      </c>
    </row>
    <row r="124" spans="1:5" ht="12.75">
      <c r="A124" t="s">
        <v>57</v>
      </c>
      <c r="E124" s="39" t="s">
        <v>602</v>
      </c>
    </row>
    <row r="125" spans="1:16" ht="12.75">
      <c r="A125" t="s">
        <v>49</v>
      </c>
      <c s="34" t="s">
        <v>752</v>
      </c>
      <c s="34" t="s">
        <v>2351</v>
      </c>
      <c s="35" t="s">
        <v>5</v>
      </c>
      <c s="6" t="s">
        <v>2352</v>
      </c>
      <c s="36" t="s">
        <v>446</v>
      </c>
      <c s="37">
        <v>5</v>
      </c>
      <c s="36">
        <v>0</v>
      </c>
      <c s="36">
        <f>ROUND(G125*H125,6)</f>
      </c>
      <c r="L125" s="38">
        <v>0</v>
      </c>
      <c s="32">
        <f>ROUND(ROUND(L125,2)*ROUND(G125,3),2)</f>
      </c>
      <c s="36" t="s">
        <v>2353</v>
      </c>
      <c>
        <f>(M125*21)/100</f>
      </c>
      <c t="s">
        <v>27</v>
      </c>
    </row>
    <row r="126" spans="1:5" ht="12.75">
      <c r="A126" s="35" t="s">
        <v>54</v>
      </c>
      <c r="E126" s="39" t="s">
        <v>5</v>
      </c>
    </row>
    <row r="127" spans="1:5" ht="12.75">
      <c r="A127" s="35" t="s">
        <v>55</v>
      </c>
      <c r="E127" s="40" t="s">
        <v>2354</v>
      </c>
    </row>
    <row r="128" spans="1:5" ht="63.75">
      <c r="A128" t="s">
        <v>57</v>
      </c>
      <c r="E128" s="39" t="s">
        <v>2355</v>
      </c>
    </row>
    <row r="129" spans="1:16" ht="12.75">
      <c r="A129" t="s">
        <v>49</v>
      </c>
      <c s="34" t="s">
        <v>756</v>
      </c>
      <c s="34" t="s">
        <v>2356</v>
      </c>
      <c s="35" t="s">
        <v>5</v>
      </c>
      <c s="6" t="s">
        <v>2357</v>
      </c>
      <c s="36" t="s">
        <v>644</v>
      </c>
      <c s="37">
        <v>140</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12.75">
      <c r="A133" t="s">
        <v>49</v>
      </c>
      <c s="34" t="s">
        <v>760</v>
      </c>
      <c s="34" t="s">
        <v>2358</v>
      </c>
      <c s="35" t="s">
        <v>5</v>
      </c>
      <c s="6" t="s">
        <v>2359</v>
      </c>
      <c s="36" t="s">
        <v>2360</v>
      </c>
      <c s="37">
        <v>8400</v>
      </c>
      <c s="36">
        <v>0</v>
      </c>
      <c s="36">
        <f>ROUND(G133*H133,6)</f>
      </c>
      <c r="L133" s="38">
        <v>0</v>
      </c>
      <c s="32">
        <f>ROUND(ROUND(L133,2)*ROUND(G133,3),2)</f>
      </c>
      <c s="36" t="s">
        <v>601</v>
      </c>
      <c>
        <f>(M133*21)/100</f>
      </c>
      <c t="s">
        <v>27</v>
      </c>
    </row>
    <row r="134" spans="1:5" ht="12.75">
      <c r="A134" s="35" t="s">
        <v>54</v>
      </c>
      <c r="E134" s="39" t="s">
        <v>5</v>
      </c>
    </row>
    <row r="135" spans="1:5" ht="12.75">
      <c r="A135" s="35" t="s">
        <v>55</v>
      </c>
      <c r="E135" s="40" t="s">
        <v>2361</v>
      </c>
    </row>
    <row r="136" spans="1:5" ht="12.75">
      <c r="A136" t="s">
        <v>57</v>
      </c>
      <c r="E136" s="39" t="s">
        <v>602</v>
      </c>
    </row>
    <row r="137" spans="1:16" ht="12.75">
      <c r="A137" t="s">
        <v>49</v>
      </c>
      <c s="34" t="s">
        <v>764</v>
      </c>
      <c s="34" t="s">
        <v>2362</v>
      </c>
      <c s="35" t="s">
        <v>5</v>
      </c>
      <c s="6" t="s">
        <v>2363</v>
      </c>
      <c s="36" t="s">
        <v>644</v>
      </c>
      <c s="37">
        <v>500</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768</v>
      </c>
      <c s="34" t="s">
        <v>2364</v>
      </c>
      <c s="35" t="s">
        <v>5</v>
      </c>
      <c s="6" t="s">
        <v>2365</v>
      </c>
      <c s="36" t="s">
        <v>644</v>
      </c>
      <c s="37">
        <v>500</v>
      </c>
      <c s="36">
        <v>0</v>
      </c>
      <c s="36">
        <f>ROUND(G141*H141,6)</f>
      </c>
      <c r="L141" s="38">
        <v>0</v>
      </c>
      <c s="32">
        <f>ROUND(ROUND(L141,2)*ROUND(G141,3),2)</f>
      </c>
      <c s="36" t="s">
        <v>601</v>
      </c>
      <c>
        <f>(M141*21)/100</f>
      </c>
      <c t="s">
        <v>27</v>
      </c>
    </row>
    <row r="142" spans="1:5" ht="12.75">
      <c r="A142" s="35" t="s">
        <v>54</v>
      </c>
      <c r="E142" s="39" t="s">
        <v>5</v>
      </c>
    </row>
    <row r="143" spans="1:5" ht="51">
      <c r="A143" s="35" t="s">
        <v>55</v>
      </c>
      <c r="E143" s="40" t="s">
        <v>2366</v>
      </c>
    </row>
    <row r="144" spans="1:5" ht="12.75">
      <c r="A144" t="s">
        <v>57</v>
      </c>
      <c r="E144" s="39" t="s">
        <v>602</v>
      </c>
    </row>
    <row r="145" spans="1:16" ht="12.75">
      <c r="A145" t="s">
        <v>49</v>
      </c>
      <c s="34" t="s">
        <v>772</v>
      </c>
      <c s="34" t="s">
        <v>2367</v>
      </c>
      <c s="35" t="s">
        <v>5</v>
      </c>
      <c s="6" t="s">
        <v>2368</v>
      </c>
      <c s="36" t="s">
        <v>644</v>
      </c>
      <c s="37">
        <v>500</v>
      </c>
      <c s="36">
        <v>0</v>
      </c>
      <c s="36">
        <f>ROUND(G145*H145,6)</f>
      </c>
      <c r="L145" s="38">
        <v>0</v>
      </c>
      <c s="32">
        <f>ROUND(ROUND(L145,2)*ROUND(G145,3),2)</f>
      </c>
      <c s="36" t="s">
        <v>601</v>
      </c>
      <c>
        <f>(M145*21)/100</f>
      </c>
      <c t="s">
        <v>27</v>
      </c>
    </row>
    <row r="146" spans="1:5" ht="12.75">
      <c r="A146" s="35" t="s">
        <v>54</v>
      </c>
      <c r="E146" s="39" t="s">
        <v>5</v>
      </c>
    </row>
    <row r="147" spans="1:5" ht="12.75">
      <c r="A147" s="35" t="s">
        <v>55</v>
      </c>
      <c r="E147" s="40" t="s">
        <v>2369</v>
      </c>
    </row>
    <row r="148" spans="1:5" ht="12.75">
      <c r="A148" t="s">
        <v>57</v>
      </c>
      <c r="E148" s="39" t="s">
        <v>602</v>
      </c>
    </row>
    <row r="149" spans="1:16" ht="25.5">
      <c r="A149" t="s">
        <v>49</v>
      </c>
      <c s="34" t="s">
        <v>776</v>
      </c>
      <c s="34" t="s">
        <v>2370</v>
      </c>
      <c s="35" t="s">
        <v>5</v>
      </c>
      <c s="6" t="s">
        <v>2371</v>
      </c>
      <c s="36" t="s">
        <v>1062</v>
      </c>
      <c s="37">
        <v>1605</v>
      </c>
      <c s="36">
        <v>0</v>
      </c>
      <c s="36">
        <f>ROUND(G149*H149,6)</f>
      </c>
      <c r="L149" s="38">
        <v>0</v>
      </c>
      <c s="32">
        <f>ROUND(ROUND(L149,2)*ROUND(G149,3),2)</f>
      </c>
      <c s="36" t="s">
        <v>601</v>
      </c>
      <c>
        <f>(M149*21)/100</f>
      </c>
      <c t="s">
        <v>27</v>
      </c>
    </row>
    <row r="150" spans="1:5" ht="12.75">
      <c r="A150" s="35" t="s">
        <v>54</v>
      </c>
      <c r="E150" s="39" t="s">
        <v>5</v>
      </c>
    </row>
    <row r="151" spans="1:5" ht="12.75">
      <c r="A151" s="35" t="s">
        <v>55</v>
      </c>
      <c r="E151" s="40" t="s">
        <v>2372</v>
      </c>
    </row>
    <row r="152" spans="1:5" ht="12.75">
      <c r="A152" t="s">
        <v>57</v>
      </c>
      <c r="E152" s="39" t="s">
        <v>602</v>
      </c>
    </row>
    <row r="153" spans="1:16" ht="25.5">
      <c r="A153" t="s">
        <v>49</v>
      </c>
      <c s="34" t="s">
        <v>779</v>
      </c>
      <c s="34" t="s">
        <v>2373</v>
      </c>
      <c s="35" t="s">
        <v>5</v>
      </c>
      <c s="6" t="s">
        <v>2374</v>
      </c>
      <c s="36" t="s">
        <v>1143</v>
      </c>
      <c s="37">
        <v>3506.6</v>
      </c>
      <c s="36">
        <v>0</v>
      </c>
      <c s="36">
        <f>ROUND(G153*H153,6)</f>
      </c>
      <c r="L153" s="38">
        <v>0</v>
      </c>
      <c s="32">
        <f>ROUND(ROUND(L153,2)*ROUND(G153,3),2)</f>
      </c>
      <c s="36" t="s">
        <v>601</v>
      </c>
      <c>
        <f>(M153*21)/100</f>
      </c>
      <c t="s">
        <v>27</v>
      </c>
    </row>
    <row r="154" spans="1:5" ht="12.75">
      <c r="A154" s="35" t="s">
        <v>54</v>
      </c>
      <c r="E154" s="39" t="s">
        <v>5</v>
      </c>
    </row>
    <row r="155" spans="1:5" ht="12.75">
      <c r="A155" s="35" t="s">
        <v>55</v>
      </c>
      <c r="E155" s="40" t="s">
        <v>2375</v>
      </c>
    </row>
    <row r="156" spans="1:5" ht="12.75">
      <c r="A156" t="s">
        <v>57</v>
      </c>
      <c r="E156" s="39" t="s">
        <v>602</v>
      </c>
    </row>
    <row r="157" spans="1:16" ht="12.75">
      <c r="A157" t="s">
        <v>49</v>
      </c>
      <c s="34" t="s">
        <v>944</v>
      </c>
      <c s="34" t="s">
        <v>1138</v>
      </c>
      <c s="35" t="s">
        <v>5</v>
      </c>
      <c s="6" t="s">
        <v>1139</v>
      </c>
      <c s="36" t="s">
        <v>1040</v>
      </c>
      <c s="37">
        <v>350.66</v>
      </c>
      <c s="36">
        <v>0</v>
      </c>
      <c s="36">
        <f>ROUND(G157*H157,6)</f>
      </c>
      <c r="L157" s="38">
        <v>0</v>
      </c>
      <c s="32">
        <f>ROUND(ROUND(L157,2)*ROUND(G157,3),2)</f>
      </c>
      <c s="36" t="s">
        <v>601</v>
      </c>
      <c>
        <f>(M157*21)/100</f>
      </c>
      <c t="s">
        <v>27</v>
      </c>
    </row>
    <row r="158" spans="1:5" ht="12.75">
      <c r="A158" s="35" t="s">
        <v>54</v>
      </c>
      <c r="E158" s="39" t="s">
        <v>5</v>
      </c>
    </row>
    <row r="159" spans="1:5" ht="12.75">
      <c r="A159" s="35" t="s">
        <v>55</v>
      </c>
      <c r="E159" s="40" t="s">
        <v>2376</v>
      </c>
    </row>
    <row r="160" spans="1:5" ht="12.75">
      <c r="A160" t="s">
        <v>57</v>
      </c>
      <c r="E16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2280</v>
      </c>
      <c s="41">
        <f>Rekapitulace!C75</f>
      </c>
      <c s="20" t="s">
        <v>0</v>
      </c>
      <c t="s">
        <v>23</v>
      </c>
      <c t="s">
        <v>27</v>
      </c>
    </row>
    <row r="4" spans="1:16" ht="32" customHeight="1">
      <c r="A4" s="24" t="s">
        <v>20</v>
      </c>
      <c s="25" t="s">
        <v>28</v>
      </c>
      <c s="27" t="s">
        <v>2280</v>
      </c>
      <c r="E4" s="26" t="s">
        <v>2281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2379</v>
      </c>
      <c r="E8" s="30" t="s">
        <v>2378</v>
      </c>
      <c r="J8" s="29">
        <f>0+J9+J26+J51</f>
      </c>
      <c s="29">
        <f>0+K9+K26+K51</f>
      </c>
      <c s="29">
        <f>0+L9+L26+L51</f>
      </c>
      <c s="29">
        <f>0+M9+M26+M51</f>
      </c>
    </row>
    <row r="9" spans="1:13" ht="12.75">
      <c r="A9" t="s">
        <v>46</v>
      </c>
      <c r="C9" s="31" t="s">
        <v>1086</v>
      </c>
      <c r="E9" s="33" t="s">
        <v>241</v>
      </c>
      <c r="J9" s="32">
        <f>0</f>
      </c>
      <c s="32">
        <f>0</f>
      </c>
      <c s="32">
        <f>0+L10+L14+L18+L22</f>
      </c>
      <c s="32">
        <f>0+M10+M14+M18+M22</f>
      </c>
    </row>
    <row r="10" spans="1:16" ht="25.5">
      <c r="A10" t="s">
        <v>49</v>
      </c>
      <c s="34" t="s">
        <v>47</v>
      </c>
      <c s="34" t="s">
        <v>1058</v>
      </c>
      <c s="35" t="s">
        <v>5</v>
      </c>
      <c s="6" t="s">
        <v>1739</v>
      </c>
      <c s="36" t="s">
        <v>600</v>
      </c>
      <c s="37">
        <v>659.898</v>
      </c>
      <c s="36">
        <v>0</v>
      </c>
      <c s="36">
        <f>ROUND(G10*H10,6)</f>
      </c>
      <c r="L10" s="38">
        <v>0</v>
      </c>
      <c s="32">
        <f>ROUND(ROUND(L10,2)*ROUND(G10,3),2)</f>
      </c>
      <c s="36" t="s">
        <v>601</v>
      </c>
      <c>
        <f>(M10*21)/100</f>
      </c>
      <c t="s">
        <v>27</v>
      </c>
    </row>
    <row r="11" spans="1:5" ht="12.75">
      <c r="A11" s="35" t="s">
        <v>54</v>
      </c>
      <c r="E11" s="39" t="s">
        <v>5</v>
      </c>
    </row>
    <row r="12" spans="1:5" ht="12.75">
      <c r="A12" s="35" t="s">
        <v>55</v>
      </c>
      <c r="E12" s="40" t="s">
        <v>2380</v>
      </c>
    </row>
    <row r="13" spans="1:5" ht="12.75">
      <c r="A13" t="s">
        <v>57</v>
      </c>
      <c r="E13" s="39" t="s">
        <v>602</v>
      </c>
    </row>
    <row r="14" spans="1:16" ht="25.5">
      <c r="A14" t="s">
        <v>49</v>
      </c>
      <c s="34" t="s">
        <v>27</v>
      </c>
      <c s="34" t="s">
        <v>622</v>
      </c>
      <c s="35" t="s">
        <v>5</v>
      </c>
      <c s="6" t="s">
        <v>1741</v>
      </c>
      <c s="36" t="s">
        <v>600</v>
      </c>
      <c s="37">
        <v>364.498</v>
      </c>
      <c s="36">
        <v>0</v>
      </c>
      <c s="36">
        <f>ROUND(G14*H14,6)</f>
      </c>
      <c r="L14" s="38">
        <v>0</v>
      </c>
      <c s="32">
        <f>ROUND(ROUND(L14,2)*ROUND(G14,3),2)</f>
      </c>
      <c s="36" t="s">
        <v>601</v>
      </c>
      <c>
        <f>(M14*21)/100</f>
      </c>
      <c t="s">
        <v>27</v>
      </c>
    </row>
    <row r="15" spans="1:5" ht="12.75">
      <c r="A15" s="35" t="s">
        <v>54</v>
      </c>
      <c r="E15" s="39" t="s">
        <v>5</v>
      </c>
    </row>
    <row r="16" spans="1:5" ht="25.5">
      <c r="A16" s="35" t="s">
        <v>55</v>
      </c>
      <c r="E16" s="40" t="s">
        <v>2381</v>
      </c>
    </row>
    <row r="17" spans="1:5" ht="12.75">
      <c r="A17" t="s">
        <v>57</v>
      </c>
      <c r="E17" s="39" t="s">
        <v>602</v>
      </c>
    </row>
    <row r="18" spans="1:16" ht="25.5">
      <c r="A18" t="s">
        <v>49</v>
      </c>
      <c s="34" t="s">
        <v>26</v>
      </c>
      <c s="34" t="s">
        <v>2382</v>
      </c>
      <c s="35" t="s">
        <v>5</v>
      </c>
      <c s="6" t="s">
        <v>2383</v>
      </c>
      <c s="36" t="s">
        <v>600</v>
      </c>
      <c s="37">
        <v>2.76</v>
      </c>
      <c s="36">
        <v>0</v>
      </c>
      <c s="36">
        <f>ROUND(G18*H18,6)</f>
      </c>
      <c r="L18" s="38">
        <v>0</v>
      </c>
      <c s="32">
        <f>ROUND(ROUND(L18,2)*ROUND(G18,3),2)</f>
      </c>
      <c s="36" t="s">
        <v>601</v>
      </c>
      <c>
        <f>(M18*21)/100</f>
      </c>
      <c t="s">
        <v>27</v>
      </c>
    </row>
    <row r="19" spans="1:5" ht="12.75">
      <c r="A19" s="35" t="s">
        <v>54</v>
      </c>
      <c r="E19" s="39" t="s">
        <v>5</v>
      </c>
    </row>
    <row r="20" spans="1:5" ht="12.75">
      <c r="A20" s="35" t="s">
        <v>55</v>
      </c>
      <c r="E20" s="40" t="s">
        <v>2384</v>
      </c>
    </row>
    <row r="21" spans="1:5" ht="12.75">
      <c r="A21" t="s">
        <v>57</v>
      </c>
      <c r="E21" s="39" t="s">
        <v>602</v>
      </c>
    </row>
    <row r="22" spans="1:16" ht="25.5">
      <c r="A22" t="s">
        <v>49</v>
      </c>
      <c s="34" t="s">
        <v>64</v>
      </c>
      <c s="34" t="s">
        <v>1090</v>
      </c>
      <c s="35" t="s">
        <v>5</v>
      </c>
      <c s="6" t="s">
        <v>2385</v>
      </c>
      <c s="36" t="s">
        <v>600</v>
      </c>
      <c s="37">
        <v>7.03</v>
      </c>
      <c s="36">
        <v>0</v>
      </c>
      <c s="36">
        <f>ROUND(G22*H22,6)</f>
      </c>
      <c r="L22" s="38">
        <v>0</v>
      </c>
      <c s="32">
        <f>ROUND(ROUND(L22,2)*ROUND(G22,3),2)</f>
      </c>
      <c s="36" t="s">
        <v>601</v>
      </c>
      <c>
        <f>(M22*21)/100</f>
      </c>
      <c t="s">
        <v>27</v>
      </c>
    </row>
    <row r="23" spans="1:5" ht="12.75">
      <c r="A23" s="35" t="s">
        <v>54</v>
      </c>
      <c r="E23" s="39" t="s">
        <v>5</v>
      </c>
    </row>
    <row r="24" spans="1:5" ht="12.75">
      <c r="A24" s="35" t="s">
        <v>55</v>
      </c>
      <c r="E24" s="40" t="s">
        <v>2386</v>
      </c>
    </row>
    <row r="25" spans="1:5" ht="12.75">
      <c r="A25" t="s">
        <v>57</v>
      </c>
      <c r="E25" s="39" t="s">
        <v>602</v>
      </c>
    </row>
    <row r="26" spans="1:13" ht="12.75">
      <c r="A26" t="s">
        <v>46</v>
      </c>
      <c r="C26" s="31" t="s">
        <v>108</v>
      </c>
      <c r="E26" s="33" t="s">
        <v>1743</v>
      </c>
      <c r="J26" s="32">
        <f>0</f>
      </c>
      <c s="32">
        <f>0</f>
      </c>
      <c s="32">
        <f>0+L27+L31+L35+L39+L43+L47</f>
      </c>
      <c s="32">
        <f>0+M27+M31+M35+M39+M43+M47</f>
      </c>
    </row>
    <row r="27" spans="1:16" ht="12.75">
      <c r="A27" t="s">
        <v>49</v>
      </c>
      <c s="34" t="s">
        <v>67</v>
      </c>
      <c s="34" t="s">
        <v>1819</v>
      </c>
      <c s="35" t="s">
        <v>5</v>
      </c>
      <c s="6" t="s">
        <v>1820</v>
      </c>
      <c s="36" t="s">
        <v>1040</v>
      </c>
      <c s="37">
        <v>366.61</v>
      </c>
      <c s="36">
        <v>0</v>
      </c>
      <c s="36">
        <f>ROUND(G27*H27,6)</f>
      </c>
      <c r="L27" s="38">
        <v>0</v>
      </c>
      <c s="32">
        <f>ROUND(ROUND(L27,2)*ROUND(G27,3),2)</f>
      </c>
      <c s="36" t="s">
        <v>601</v>
      </c>
      <c>
        <f>(M27*21)/100</f>
      </c>
      <c t="s">
        <v>27</v>
      </c>
    </row>
    <row r="28" spans="1:5" ht="12.75">
      <c r="A28" s="35" t="s">
        <v>54</v>
      </c>
      <c r="E28" s="39" t="s">
        <v>5</v>
      </c>
    </row>
    <row r="29" spans="1:5" ht="12.75">
      <c r="A29" s="35" t="s">
        <v>55</v>
      </c>
      <c r="E29" s="40" t="s">
        <v>2387</v>
      </c>
    </row>
    <row r="30" spans="1:5" ht="12.75">
      <c r="A30" t="s">
        <v>57</v>
      </c>
      <c r="E30" s="39" t="s">
        <v>602</v>
      </c>
    </row>
    <row r="31" spans="1:16" ht="12.75">
      <c r="A31" t="s">
        <v>49</v>
      </c>
      <c s="34" t="s">
        <v>70</v>
      </c>
      <c s="34" t="s">
        <v>1822</v>
      </c>
      <c s="35" t="s">
        <v>5</v>
      </c>
      <c s="6" t="s">
        <v>1769</v>
      </c>
      <c s="36" t="s">
        <v>1040</v>
      </c>
      <c s="37">
        <v>7332.2</v>
      </c>
      <c s="36">
        <v>0</v>
      </c>
      <c s="36">
        <f>ROUND(G31*H31,6)</f>
      </c>
      <c r="L31" s="38">
        <v>0</v>
      </c>
      <c s="32">
        <f>ROUND(ROUND(L31,2)*ROUND(G31,3),2)</f>
      </c>
      <c s="36" t="s">
        <v>601</v>
      </c>
      <c>
        <f>(M31*21)/100</f>
      </c>
      <c t="s">
        <v>27</v>
      </c>
    </row>
    <row r="32" spans="1:5" ht="12.75">
      <c r="A32" s="35" t="s">
        <v>54</v>
      </c>
      <c r="E32" s="39" t="s">
        <v>5</v>
      </c>
    </row>
    <row r="33" spans="1:5" ht="12.75">
      <c r="A33" s="35" t="s">
        <v>55</v>
      </c>
      <c r="E33" s="40" t="s">
        <v>2388</v>
      </c>
    </row>
    <row r="34" spans="1:5" ht="12.75">
      <c r="A34" t="s">
        <v>57</v>
      </c>
      <c r="E34" s="39" t="s">
        <v>602</v>
      </c>
    </row>
    <row r="35" spans="1:16" ht="12.75">
      <c r="A35" t="s">
        <v>49</v>
      </c>
      <c s="34" t="s">
        <v>75</v>
      </c>
      <c s="34" t="s">
        <v>1747</v>
      </c>
      <c s="35" t="s">
        <v>5</v>
      </c>
      <c s="6" t="s">
        <v>1748</v>
      </c>
      <c s="36" t="s">
        <v>1040</v>
      </c>
      <c s="37">
        <v>366.61</v>
      </c>
      <c s="36">
        <v>0</v>
      </c>
      <c s="36">
        <f>ROUND(G35*H35,6)</f>
      </c>
      <c r="L35" s="38">
        <v>0</v>
      </c>
      <c s="32">
        <f>ROUND(ROUND(L35,2)*ROUND(G35,3),2)</f>
      </c>
      <c s="36" t="s">
        <v>601</v>
      </c>
      <c>
        <f>(M35*21)/100</f>
      </c>
      <c t="s">
        <v>27</v>
      </c>
    </row>
    <row r="36" spans="1:5" ht="12.75">
      <c r="A36" s="35" t="s">
        <v>54</v>
      </c>
      <c r="E36" s="39" t="s">
        <v>5</v>
      </c>
    </row>
    <row r="37" spans="1:5" ht="12.75">
      <c r="A37" s="35" t="s">
        <v>55</v>
      </c>
      <c r="E37" s="40" t="s">
        <v>2389</v>
      </c>
    </row>
    <row r="38" spans="1:5" ht="12.75">
      <c r="A38" t="s">
        <v>57</v>
      </c>
      <c r="E38" s="39" t="s">
        <v>602</v>
      </c>
    </row>
    <row r="39" spans="1:16" ht="25.5">
      <c r="A39" t="s">
        <v>49</v>
      </c>
      <c s="34" t="s">
        <v>100</v>
      </c>
      <c s="34" t="s">
        <v>2390</v>
      </c>
      <c s="35" t="s">
        <v>5</v>
      </c>
      <c s="6" t="s">
        <v>2391</v>
      </c>
      <c s="36" t="s">
        <v>644</v>
      </c>
      <c s="37">
        <v>505</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25.5">
      <c r="A43" t="s">
        <v>49</v>
      </c>
      <c s="34" t="s">
        <v>104</v>
      </c>
      <c s="34" t="s">
        <v>2392</v>
      </c>
      <c s="35" t="s">
        <v>5</v>
      </c>
      <c s="6" t="s">
        <v>2393</v>
      </c>
      <c s="36" t="s">
        <v>1062</v>
      </c>
      <c s="37">
        <v>40.905</v>
      </c>
      <c s="36">
        <v>0</v>
      </c>
      <c s="36">
        <f>ROUND(G43*H43,6)</f>
      </c>
      <c r="L43" s="38">
        <v>0</v>
      </c>
      <c s="32">
        <f>ROUND(ROUND(L43,2)*ROUND(G43,3),2)</f>
      </c>
      <c s="36" t="s">
        <v>601</v>
      </c>
      <c>
        <f>(M43*21)/100</f>
      </c>
      <c t="s">
        <v>27</v>
      </c>
    </row>
    <row r="44" spans="1:5" ht="12.75">
      <c r="A44" s="35" t="s">
        <v>54</v>
      </c>
      <c r="E44" s="39" t="s">
        <v>5</v>
      </c>
    </row>
    <row r="45" spans="1:5" ht="12.75">
      <c r="A45" s="35" t="s">
        <v>55</v>
      </c>
      <c r="E45" s="40" t="s">
        <v>2394</v>
      </c>
    </row>
    <row r="46" spans="1:5" ht="12.75">
      <c r="A46" t="s">
        <v>57</v>
      </c>
      <c r="E46" s="39" t="s">
        <v>602</v>
      </c>
    </row>
    <row r="47" spans="1:16" ht="12.75">
      <c r="A47" t="s">
        <v>49</v>
      </c>
      <c s="34" t="s">
        <v>108</v>
      </c>
      <c s="34" t="s">
        <v>2395</v>
      </c>
      <c s="35" t="s">
        <v>5</v>
      </c>
      <c s="6" t="s">
        <v>2396</v>
      </c>
      <c s="36" t="s">
        <v>1040</v>
      </c>
      <c s="37">
        <v>26.363</v>
      </c>
      <c s="36">
        <v>0</v>
      </c>
      <c s="36">
        <f>ROUND(G47*H47,6)</f>
      </c>
      <c r="L47" s="38">
        <v>0</v>
      </c>
      <c s="32">
        <f>ROUND(ROUND(L47,2)*ROUND(G47,3),2)</f>
      </c>
      <c s="36" t="s">
        <v>601</v>
      </c>
      <c>
        <f>(M47*21)/100</f>
      </c>
      <c t="s">
        <v>27</v>
      </c>
    </row>
    <row r="48" spans="1:5" ht="12.75">
      <c r="A48" s="35" t="s">
        <v>54</v>
      </c>
      <c r="E48" s="39" t="s">
        <v>5</v>
      </c>
    </row>
    <row r="49" spans="1:5" ht="12.75">
      <c r="A49" s="35" t="s">
        <v>55</v>
      </c>
      <c r="E49" s="40" t="s">
        <v>2397</v>
      </c>
    </row>
    <row r="50" spans="1:5" ht="12.75">
      <c r="A50" t="s">
        <v>57</v>
      </c>
      <c r="E50" s="39" t="s">
        <v>602</v>
      </c>
    </row>
    <row r="51" spans="1:13" ht="12.75">
      <c r="A51" t="s">
        <v>46</v>
      </c>
      <c r="C51" s="31" t="s">
        <v>1130</v>
      </c>
      <c r="E51" s="33" t="s">
        <v>1131</v>
      </c>
      <c r="J51" s="32">
        <f>0</f>
      </c>
      <c s="32">
        <f>0</f>
      </c>
      <c s="32">
        <f>0+L52+L56+L60+L64+L68+L72+L76+L80+L84+L88</f>
      </c>
      <c s="32">
        <f>0+M52+M56+M60+M64+M68+M72+M76+M80+M84+M88</f>
      </c>
    </row>
    <row r="52" spans="1:16" ht="12.75">
      <c r="A52" t="s">
        <v>49</v>
      </c>
      <c s="34" t="s">
        <v>111</v>
      </c>
      <c s="34" t="s">
        <v>2398</v>
      </c>
      <c s="35" t="s">
        <v>5</v>
      </c>
      <c s="6" t="s">
        <v>2399</v>
      </c>
      <c s="36" t="s">
        <v>1040</v>
      </c>
      <c s="37">
        <v>3.68</v>
      </c>
      <c s="36">
        <v>0</v>
      </c>
      <c s="36">
        <f>ROUND(G52*H52,6)</f>
      </c>
      <c r="L52" s="38">
        <v>0</v>
      </c>
      <c s="32">
        <f>ROUND(ROUND(L52,2)*ROUND(G52,3),2)</f>
      </c>
      <c s="36" t="s">
        <v>601</v>
      </c>
      <c>
        <f>(M52*21)/100</f>
      </c>
      <c t="s">
        <v>27</v>
      </c>
    </row>
    <row r="53" spans="1:5" ht="12.75">
      <c r="A53" s="35" t="s">
        <v>54</v>
      </c>
      <c r="E53" s="39" t="s">
        <v>5</v>
      </c>
    </row>
    <row r="54" spans="1:5" ht="12.75">
      <c r="A54" s="35" t="s">
        <v>55</v>
      </c>
      <c r="E54" s="40" t="s">
        <v>2400</v>
      </c>
    </row>
    <row r="55" spans="1:5" ht="12.75">
      <c r="A55" t="s">
        <v>57</v>
      </c>
      <c r="E55" s="39" t="s">
        <v>602</v>
      </c>
    </row>
    <row r="56" spans="1:16" ht="12.75">
      <c r="A56" t="s">
        <v>49</v>
      </c>
      <c s="34" t="s">
        <v>114</v>
      </c>
      <c s="34" t="s">
        <v>2401</v>
      </c>
      <c s="35" t="s">
        <v>5</v>
      </c>
      <c s="6" t="s">
        <v>2402</v>
      </c>
      <c s="36" t="s">
        <v>1062</v>
      </c>
      <c s="37">
        <v>102.12</v>
      </c>
      <c s="36">
        <v>0</v>
      </c>
      <c s="36">
        <f>ROUND(G56*H56,6)</f>
      </c>
      <c r="L56" s="38">
        <v>0</v>
      </c>
      <c s="32">
        <f>ROUND(ROUND(L56,2)*ROUND(G56,3),2)</f>
      </c>
      <c s="36" t="s">
        <v>601</v>
      </c>
      <c>
        <f>(M56*21)/100</f>
      </c>
      <c t="s">
        <v>27</v>
      </c>
    </row>
    <row r="57" spans="1:5" ht="12.75">
      <c r="A57" s="35" t="s">
        <v>54</v>
      </c>
      <c r="E57" s="39" t="s">
        <v>5</v>
      </c>
    </row>
    <row r="58" spans="1:5" ht="12.75">
      <c r="A58" s="35" t="s">
        <v>55</v>
      </c>
      <c r="E58" s="40" t="s">
        <v>2403</v>
      </c>
    </row>
    <row r="59" spans="1:5" ht="12.75">
      <c r="A59" t="s">
        <v>57</v>
      </c>
      <c r="E59" s="39" t="s">
        <v>602</v>
      </c>
    </row>
    <row r="60" spans="1:16" ht="12.75">
      <c r="A60" t="s">
        <v>49</v>
      </c>
      <c s="34" t="s">
        <v>117</v>
      </c>
      <c s="34" t="s">
        <v>2404</v>
      </c>
      <c s="35" t="s">
        <v>5</v>
      </c>
      <c s="6" t="s">
        <v>2405</v>
      </c>
      <c s="36" t="s">
        <v>644</v>
      </c>
      <c s="37">
        <v>256</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6" ht="25.5">
      <c r="A64" t="s">
        <v>49</v>
      </c>
      <c s="34" t="s">
        <v>120</v>
      </c>
      <c s="34" t="s">
        <v>2406</v>
      </c>
      <c s="35" t="s">
        <v>5</v>
      </c>
      <c s="6" t="s">
        <v>2407</v>
      </c>
      <c s="36" t="s">
        <v>1062</v>
      </c>
      <c s="37">
        <v>305.152</v>
      </c>
      <c s="36">
        <v>0</v>
      </c>
      <c s="36">
        <f>ROUND(G64*H64,6)</f>
      </c>
      <c r="L64" s="38">
        <v>0</v>
      </c>
      <c s="32">
        <f>ROUND(ROUND(L64,2)*ROUND(G64,3),2)</f>
      </c>
      <c s="36" t="s">
        <v>601</v>
      </c>
      <c>
        <f>(M64*21)/100</f>
      </c>
      <c t="s">
        <v>27</v>
      </c>
    </row>
    <row r="65" spans="1:5" ht="12.75">
      <c r="A65" s="35" t="s">
        <v>54</v>
      </c>
      <c r="E65" s="39" t="s">
        <v>5</v>
      </c>
    </row>
    <row r="66" spans="1:5" ht="12.75">
      <c r="A66" s="35" t="s">
        <v>55</v>
      </c>
      <c r="E66" s="40" t="s">
        <v>2408</v>
      </c>
    </row>
    <row r="67" spans="1:5" ht="12.75">
      <c r="A67" t="s">
        <v>57</v>
      </c>
      <c r="E67" s="39" t="s">
        <v>602</v>
      </c>
    </row>
    <row r="68" spans="1:16" ht="12.75">
      <c r="A68" t="s">
        <v>49</v>
      </c>
      <c s="34" t="s">
        <v>123</v>
      </c>
      <c s="34" t="s">
        <v>2409</v>
      </c>
      <c s="35" t="s">
        <v>5</v>
      </c>
      <c s="6" t="s">
        <v>2410</v>
      </c>
      <c s="36" t="s">
        <v>644</v>
      </c>
      <c s="37">
        <v>496</v>
      </c>
      <c s="36">
        <v>0</v>
      </c>
      <c s="36">
        <f>ROUND(G68*H68,6)</f>
      </c>
      <c r="L68" s="38">
        <v>0</v>
      </c>
      <c s="32">
        <f>ROUND(ROUND(L68,2)*ROUND(G68,3),2)</f>
      </c>
      <c s="36" t="s">
        <v>601</v>
      </c>
      <c>
        <f>(M68*21)/100</f>
      </c>
      <c t="s">
        <v>27</v>
      </c>
    </row>
    <row r="69" spans="1:5" ht="12.75">
      <c r="A69" s="35" t="s">
        <v>54</v>
      </c>
      <c r="E69" s="39" t="s">
        <v>5</v>
      </c>
    </row>
    <row r="70" spans="1:5" ht="12.75">
      <c r="A70" s="35" t="s">
        <v>55</v>
      </c>
      <c r="E70" s="40" t="s">
        <v>2411</v>
      </c>
    </row>
    <row r="71" spans="1:5" ht="12.75">
      <c r="A71" t="s">
        <v>57</v>
      </c>
      <c r="E71" s="39" t="s">
        <v>602</v>
      </c>
    </row>
    <row r="72" spans="1:16" ht="25.5">
      <c r="A72" t="s">
        <v>49</v>
      </c>
      <c s="34" t="s">
        <v>127</v>
      </c>
      <c s="34" t="s">
        <v>2412</v>
      </c>
      <c s="35" t="s">
        <v>5</v>
      </c>
      <c s="6" t="s">
        <v>2413</v>
      </c>
      <c s="36" t="s">
        <v>1062</v>
      </c>
      <c s="37">
        <v>1864.96</v>
      </c>
      <c s="36">
        <v>0</v>
      </c>
      <c s="36">
        <f>ROUND(G72*H72,6)</f>
      </c>
      <c r="L72" s="38">
        <v>0</v>
      </c>
      <c s="32">
        <f>ROUND(ROUND(L72,2)*ROUND(G72,3),2)</f>
      </c>
      <c s="36" t="s">
        <v>601</v>
      </c>
      <c>
        <f>(M72*21)/100</f>
      </c>
      <c t="s">
        <v>27</v>
      </c>
    </row>
    <row r="73" spans="1:5" ht="12.75">
      <c r="A73" s="35" t="s">
        <v>54</v>
      </c>
      <c r="E73" s="39" t="s">
        <v>5</v>
      </c>
    </row>
    <row r="74" spans="1:5" ht="12.75">
      <c r="A74" s="35" t="s">
        <v>55</v>
      </c>
      <c r="E74" s="40" t="s">
        <v>2414</v>
      </c>
    </row>
    <row r="75" spans="1:5" ht="12.75">
      <c r="A75" t="s">
        <v>57</v>
      </c>
      <c r="E75" s="39" t="s">
        <v>602</v>
      </c>
    </row>
    <row r="76" spans="1:16" ht="12.75">
      <c r="A76" t="s">
        <v>49</v>
      </c>
      <c s="34" t="s">
        <v>132</v>
      </c>
      <c s="34" t="s">
        <v>2094</v>
      </c>
      <c s="35" t="s">
        <v>5</v>
      </c>
      <c s="6" t="s">
        <v>2095</v>
      </c>
      <c s="36" t="s">
        <v>649</v>
      </c>
      <c s="37">
        <v>57.6</v>
      </c>
      <c s="36">
        <v>0</v>
      </c>
      <c s="36">
        <f>ROUND(G76*H76,6)</f>
      </c>
      <c r="L76" s="38">
        <v>0</v>
      </c>
      <c s="32">
        <f>ROUND(ROUND(L76,2)*ROUND(G76,3),2)</f>
      </c>
      <c s="36" t="s">
        <v>601</v>
      </c>
      <c>
        <f>(M76*21)/100</f>
      </c>
      <c t="s">
        <v>27</v>
      </c>
    </row>
    <row r="77" spans="1:5" ht="12.75">
      <c r="A77" s="35" t="s">
        <v>54</v>
      </c>
      <c r="E77" s="39" t="s">
        <v>5</v>
      </c>
    </row>
    <row r="78" spans="1:5" ht="12.75">
      <c r="A78" s="35" t="s">
        <v>55</v>
      </c>
      <c r="E78" s="40" t="s">
        <v>2415</v>
      </c>
    </row>
    <row r="79" spans="1:5" ht="12.75">
      <c r="A79" t="s">
        <v>57</v>
      </c>
      <c r="E79" s="39" t="s">
        <v>602</v>
      </c>
    </row>
    <row r="80" spans="1:16" ht="25.5">
      <c r="A80" t="s">
        <v>49</v>
      </c>
      <c s="34" t="s">
        <v>135</v>
      </c>
      <c s="34" t="s">
        <v>2097</v>
      </c>
      <c s="35" t="s">
        <v>5</v>
      </c>
      <c s="6" t="s">
        <v>2098</v>
      </c>
      <c s="36" t="s">
        <v>1062</v>
      </c>
      <c s="37">
        <v>172.8</v>
      </c>
      <c s="36">
        <v>0</v>
      </c>
      <c s="36">
        <f>ROUND(G80*H80,6)</f>
      </c>
      <c r="L80" s="38">
        <v>0</v>
      </c>
      <c s="32">
        <f>ROUND(ROUND(L80,2)*ROUND(G80,3),2)</f>
      </c>
      <c s="36" t="s">
        <v>601</v>
      </c>
      <c>
        <f>(M80*21)/100</f>
      </c>
      <c t="s">
        <v>27</v>
      </c>
    </row>
    <row r="81" spans="1:5" ht="12.75">
      <c r="A81" s="35" t="s">
        <v>54</v>
      </c>
      <c r="E81" s="39" t="s">
        <v>5</v>
      </c>
    </row>
    <row r="82" spans="1:5" ht="12.75">
      <c r="A82" s="35" t="s">
        <v>55</v>
      </c>
      <c r="E82" s="40" t="s">
        <v>2416</v>
      </c>
    </row>
    <row r="83" spans="1:5" ht="12.75">
      <c r="A83" t="s">
        <v>57</v>
      </c>
      <c r="E83" s="39" t="s">
        <v>602</v>
      </c>
    </row>
    <row r="84" spans="1:16" ht="12.75">
      <c r="A84" t="s">
        <v>49</v>
      </c>
      <c s="34" t="s">
        <v>138</v>
      </c>
      <c s="34" t="s">
        <v>2100</v>
      </c>
      <c s="35" t="s">
        <v>5</v>
      </c>
      <c s="6" t="s">
        <v>2101</v>
      </c>
      <c s="36" t="s">
        <v>649</v>
      </c>
      <c s="37">
        <v>17.22</v>
      </c>
      <c s="36">
        <v>0</v>
      </c>
      <c s="36">
        <f>ROUND(G84*H84,6)</f>
      </c>
      <c r="L84" s="38">
        <v>0</v>
      </c>
      <c s="32">
        <f>ROUND(ROUND(L84,2)*ROUND(G84,3),2)</f>
      </c>
      <c s="36" t="s">
        <v>601</v>
      </c>
      <c>
        <f>(M84*21)/100</f>
      </c>
      <c t="s">
        <v>27</v>
      </c>
    </row>
    <row r="85" spans="1:5" ht="12.75">
      <c r="A85" s="35" t="s">
        <v>54</v>
      </c>
      <c r="E85" s="39" t="s">
        <v>5</v>
      </c>
    </row>
    <row r="86" spans="1:5" ht="12.75">
      <c r="A86" s="35" t="s">
        <v>55</v>
      </c>
      <c r="E86" s="40" t="s">
        <v>2417</v>
      </c>
    </row>
    <row r="87" spans="1:5" ht="12.75">
      <c r="A87" t="s">
        <v>57</v>
      </c>
      <c r="E87" s="39" t="s">
        <v>602</v>
      </c>
    </row>
    <row r="88" spans="1:16" ht="25.5">
      <c r="A88" t="s">
        <v>49</v>
      </c>
      <c s="34" t="s">
        <v>141</v>
      </c>
      <c s="34" t="s">
        <v>2103</v>
      </c>
      <c s="35" t="s">
        <v>5</v>
      </c>
      <c s="6" t="s">
        <v>2104</v>
      </c>
      <c s="36" t="s">
        <v>1062</v>
      </c>
      <c s="37">
        <v>84.36</v>
      </c>
      <c s="36">
        <v>0</v>
      </c>
      <c s="36">
        <f>ROUND(G88*H88,6)</f>
      </c>
      <c r="L88" s="38">
        <v>0</v>
      </c>
      <c s="32">
        <f>ROUND(ROUND(L88,2)*ROUND(G88,3),2)</f>
      </c>
      <c s="36" t="s">
        <v>601</v>
      </c>
      <c>
        <f>(M88*21)/100</f>
      </c>
      <c t="s">
        <v>27</v>
      </c>
    </row>
    <row r="89" spans="1:5" ht="12.75">
      <c r="A89" s="35" t="s">
        <v>54</v>
      </c>
      <c r="E89" s="39" t="s">
        <v>5</v>
      </c>
    </row>
    <row r="90" spans="1:5" ht="12.75">
      <c r="A90" s="35" t="s">
        <v>55</v>
      </c>
      <c r="E90" s="40" t="s">
        <v>2418</v>
      </c>
    </row>
    <row r="91" spans="1:5" ht="12.75">
      <c r="A91" t="s">
        <v>57</v>
      </c>
      <c r="E9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2280</v>
      </c>
      <c s="41">
        <f>Rekapitulace!C75</f>
      </c>
      <c s="20" t="s">
        <v>0</v>
      </c>
      <c t="s">
        <v>23</v>
      </c>
      <c t="s">
        <v>27</v>
      </c>
    </row>
    <row r="4" spans="1:16" ht="32" customHeight="1">
      <c r="A4" s="24" t="s">
        <v>20</v>
      </c>
      <c s="25" t="s">
        <v>28</v>
      </c>
      <c s="27" t="s">
        <v>2280</v>
      </c>
      <c r="E4" s="26" t="s">
        <v>2281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COUNTIFS(L8:L92,"=0",A8:A92,"P")+COUNTIFS(L8:L92,"",A8:A92,"P")+SUM(Q8:Q92)</f>
      </c>
    </row>
    <row r="8" spans="1:13" ht="12.75">
      <c r="A8" t="s">
        <v>44</v>
      </c>
      <c r="C8" s="28" t="s">
        <v>2421</v>
      </c>
      <c r="E8" s="30" t="s">
        <v>2420</v>
      </c>
      <c r="J8" s="29">
        <f>0+J9+J26+J39+J48+J53+J66+J71</f>
      </c>
      <c s="29">
        <f>0+K9+K26+K39+K48+K53+K66+K71</f>
      </c>
      <c s="29">
        <f>0+L9+L26+L39+L48+L53+L66+L71</f>
      </c>
      <c s="29">
        <f>0+M9+M26+M39+M48+M53+M66+M71</f>
      </c>
    </row>
    <row r="9" spans="1:13" ht="12.75">
      <c r="A9" t="s">
        <v>46</v>
      </c>
      <c r="C9" s="31" t="s">
        <v>108</v>
      </c>
      <c r="E9" s="33" t="s">
        <v>1743</v>
      </c>
      <c r="J9" s="32">
        <f>0</f>
      </c>
      <c s="32">
        <f>0</f>
      </c>
      <c s="32">
        <f>0+L10+L14+L18+L22</f>
      </c>
      <c s="32">
        <f>0+M10+M14+M18+M22</f>
      </c>
    </row>
    <row r="10" spans="1:16" ht="12.75">
      <c r="A10" t="s">
        <v>49</v>
      </c>
      <c s="34" t="s">
        <v>47</v>
      </c>
      <c s="34" t="s">
        <v>1762</v>
      </c>
      <c s="35" t="s">
        <v>5</v>
      </c>
      <c s="6" t="s">
        <v>1763</v>
      </c>
      <c s="36" t="s">
        <v>649</v>
      </c>
      <c s="37">
        <v>408</v>
      </c>
      <c s="36">
        <v>0</v>
      </c>
      <c s="36">
        <f>ROUND(G10*H10,6)</f>
      </c>
      <c r="L10" s="38">
        <v>0</v>
      </c>
      <c s="32">
        <f>ROUND(ROUND(L10,2)*ROUND(G10,3),2)</f>
      </c>
      <c s="36" t="s">
        <v>601</v>
      </c>
      <c>
        <f>(M10*21)/100</f>
      </c>
      <c t="s">
        <v>27</v>
      </c>
    </row>
    <row r="11" spans="1:5" ht="12.75">
      <c r="A11" s="35" t="s">
        <v>54</v>
      </c>
      <c r="E11" s="39" t="s">
        <v>5</v>
      </c>
    </row>
    <row r="12" spans="1:5" ht="12.75">
      <c r="A12" s="35" t="s">
        <v>55</v>
      </c>
      <c r="E12" s="40" t="s">
        <v>2422</v>
      </c>
    </row>
    <row r="13" spans="1:5" ht="12.75">
      <c r="A13" t="s">
        <v>57</v>
      </c>
      <c r="E13" s="39" t="s">
        <v>602</v>
      </c>
    </row>
    <row r="14" spans="1:16" ht="12.75">
      <c r="A14" t="s">
        <v>49</v>
      </c>
      <c s="34" t="s">
        <v>27</v>
      </c>
      <c s="34" t="s">
        <v>1771</v>
      </c>
      <c s="35" t="s">
        <v>5</v>
      </c>
      <c s="6" t="s">
        <v>1772</v>
      </c>
      <c s="36" t="s">
        <v>1040</v>
      </c>
      <c s="37">
        <v>1184.31</v>
      </c>
      <c s="36">
        <v>0</v>
      </c>
      <c s="36">
        <f>ROUND(G14*H14,6)</f>
      </c>
      <c r="L14" s="38">
        <v>0</v>
      </c>
      <c s="32">
        <f>ROUND(ROUND(L14,2)*ROUND(G14,3),2)</f>
      </c>
      <c s="36" t="s">
        <v>601</v>
      </c>
      <c>
        <f>(M14*21)/100</f>
      </c>
      <c t="s">
        <v>27</v>
      </c>
    </row>
    <row r="15" spans="1:5" ht="12.75">
      <c r="A15" s="35" t="s">
        <v>54</v>
      </c>
      <c r="E15" s="39" t="s">
        <v>5</v>
      </c>
    </row>
    <row r="16" spans="1:5" ht="38.25">
      <c r="A16" s="35" t="s">
        <v>55</v>
      </c>
      <c r="E16" s="40" t="s">
        <v>2423</v>
      </c>
    </row>
    <row r="17" spans="1:5" ht="12.75">
      <c r="A17" t="s">
        <v>57</v>
      </c>
      <c r="E17" s="39" t="s">
        <v>602</v>
      </c>
    </row>
    <row r="18" spans="1:16" ht="12.75">
      <c r="A18" t="s">
        <v>49</v>
      </c>
      <c s="34" t="s">
        <v>26</v>
      </c>
      <c s="34" t="s">
        <v>1744</v>
      </c>
      <c s="35" t="s">
        <v>5</v>
      </c>
      <c s="6" t="s">
        <v>1745</v>
      </c>
      <c s="36" t="s">
        <v>1040</v>
      </c>
      <c s="37">
        <v>4</v>
      </c>
      <c s="36">
        <v>0</v>
      </c>
      <c s="36">
        <f>ROUND(G18*H18,6)</f>
      </c>
      <c r="L18" s="38">
        <v>0</v>
      </c>
      <c s="32">
        <f>ROUND(ROUND(L18,2)*ROUND(G18,3),2)</f>
      </c>
      <c s="36" t="s">
        <v>601</v>
      </c>
      <c>
        <f>(M18*21)/100</f>
      </c>
      <c t="s">
        <v>27</v>
      </c>
    </row>
    <row r="19" spans="1:5" ht="12.75">
      <c r="A19" s="35" t="s">
        <v>54</v>
      </c>
      <c r="E19" s="39" t="s">
        <v>5</v>
      </c>
    </row>
    <row r="20" spans="1:5" ht="12.75">
      <c r="A20" s="35" t="s">
        <v>55</v>
      </c>
      <c r="E20" s="40" t="s">
        <v>2291</v>
      </c>
    </row>
    <row r="21" spans="1:5" ht="12.75">
      <c r="A21" t="s">
        <v>57</v>
      </c>
      <c r="E21" s="39" t="s">
        <v>602</v>
      </c>
    </row>
    <row r="22" spans="1:16" ht="12.75">
      <c r="A22" t="s">
        <v>49</v>
      </c>
      <c s="34" t="s">
        <v>64</v>
      </c>
      <c s="34" t="s">
        <v>1747</v>
      </c>
      <c s="35" t="s">
        <v>5</v>
      </c>
      <c s="6" t="s">
        <v>1748</v>
      </c>
      <c s="36" t="s">
        <v>1040</v>
      </c>
      <c s="37">
        <v>4</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3" ht="12.75">
      <c r="A26" t="s">
        <v>46</v>
      </c>
      <c r="C26" s="31" t="s">
        <v>141</v>
      </c>
      <c r="E26" s="33" t="s">
        <v>1774</v>
      </c>
      <c r="J26" s="32">
        <f>0</f>
      </c>
      <c s="32">
        <f>0</f>
      </c>
      <c s="32">
        <f>0+L27+L31+L35</f>
      </c>
      <c s="32">
        <f>0+M27+M31+M35</f>
      </c>
    </row>
    <row r="27" spans="1:16" ht="12.75">
      <c r="A27" t="s">
        <v>49</v>
      </c>
      <c s="34" t="s">
        <v>67</v>
      </c>
      <c s="34" t="s">
        <v>2047</v>
      </c>
      <c s="35" t="s">
        <v>5</v>
      </c>
      <c s="6" t="s">
        <v>2048</v>
      </c>
      <c s="36" t="s">
        <v>1040</v>
      </c>
      <c s="37">
        <v>61.2</v>
      </c>
      <c s="36">
        <v>0</v>
      </c>
      <c s="36">
        <f>ROUND(G27*H27,6)</f>
      </c>
      <c r="L27" s="38">
        <v>0</v>
      </c>
      <c s="32">
        <f>ROUND(ROUND(L27,2)*ROUND(G27,3),2)</f>
      </c>
      <c s="36" t="s">
        <v>601</v>
      </c>
      <c>
        <f>(M27*21)/100</f>
      </c>
      <c t="s">
        <v>27</v>
      </c>
    </row>
    <row r="28" spans="1:5" ht="12.75">
      <c r="A28" s="35" t="s">
        <v>54</v>
      </c>
      <c r="E28" s="39" t="s">
        <v>5</v>
      </c>
    </row>
    <row r="29" spans="1:5" ht="12.75">
      <c r="A29" s="35" t="s">
        <v>55</v>
      </c>
      <c r="E29" s="40" t="s">
        <v>2424</v>
      </c>
    </row>
    <row r="30" spans="1:5" ht="12.75">
      <c r="A30" t="s">
        <v>57</v>
      </c>
      <c r="E30" s="39" t="s">
        <v>602</v>
      </c>
    </row>
    <row r="31" spans="1:16" ht="12.75">
      <c r="A31" t="s">
        <v>49</v>
      </c>
      <c s="34" t="s">
        <v>70</v>
      </c>
      <c s="34" t="s">
        <v>2297</v>
      </c>
      <c s="35" t="s">
        <v>5</v>
      </c>
      <c s="6" t="s">
        <v>2298</v>
      </c>
      <c s="36" t="s">
        <v>1040</v>
      </c>
      <c s="37">
        <v>1.33</v>
      </c>
      <c s="36">
        <v>0</v>
      </c>
      <c s="36">
        <f>ROUND(G31*H31,6)</f>
      </c>
      <c r="L31" s="38">
        <v>0</v>
      </c>
      <c s="32">
        <f>ROUND(ROUND(L31,2)*ROUND(G31,3),2)</f>
      </c>
      <c s="36" t="s">
        <v>601</v>
      </c>
      <c>
        <f>(M31*21)/100</f>
      </c>
      <c t="s">
        <v>27</v>
      </c>
    </row>
    <row r="32" spans="1:5" ht="12.75">
      <c r="A32" s="35" t="s">
        <v>54</v>
      </c>
      <c r="E32" s="39" t="s">
        <v>5</v>
      </c>
    </row>
    <row r="33" spans="1:5" ht="12.75">
      <c r="A33" s="35" t="s">
        <v>55</v>
      </c>
      <c r="E33" s="40" t="s">
        <v>2425</v>
      </c>
    </row>
    <row r="34" spans="1:5" ht="12.75">
      <c r="A34" t="s">
        <v>57</v>
      </c>
      <c r="E34" s="39" t="s">
        <v>602</v>
      </c>
    </row>
    <row r="35" spans="1:16" ht="12.75">
      <c r="A35" t="s">
        <v>49</v>
      </c>
      <c s="34" t="s">
        <v>75</v>
      </c>
      <c s="34" t="s">
        <v>2212</v>
      </c>
      <c s="35" t="s">
        <v>5</v>
      </c>
      <c s="6" t="s">
        <v>2213</v>
      </c>
      <c s="36" t="s">
        <v>1040</v>
      </c>
      <c s="37">
        <v>20.4</v>
      </c>
      <c s="36">
        <v>0</v>
      </c>
      <c s="36">
        <f>ROUND(G35*H35,6)</f>
      </c>
      <c r="L35" s="38">
        <v>0</v>
      </c>
      <c s="32">
        <f>ROUND(ROUND(L35,2)*ROUND(G35,3),2)</f>
      </c>
      <c s="36" t="s">
        <v>601</v>
      </c>
      <c>
        <f>(M35*21)/100</f>
      </c>
      <c t="s">
        <v>27</v>
      </c>
    </row>
    <row r="36" spans="1:5" ht="12.75">
      <c r="A36" s="35" t="s">
        <v>54</v>
      </c>
      <c r="E36" s="39" t="s">
        <v>5</v>
      </c>
    </row>
    <row r="37" spans="1:5" ht="12.75">
      <c r="A37" s="35" t="s">
        <v>55</v>
      </c>
      <c r="E37" s="40" t="s">
        <v>2426</v>
      </c>
    </row>
    <row r="38" spans="1:5" ht="12.75">
      <c r="A38" t="s">
        <v>57</v>
      </c>
      <c r="E38" s="39" t="s">
        <v>602</v>
      </c>
    </row>
    <row r="39" spans="1:13" ht="12.75">
      <c r="A39" t="s">
        <v>46</v>
      </c>
      <c r="C39" s="31" t="s">
        <v>760</v>
      </c>
      <c r="E39" s="33" t="s">
        <v>2050</v>
      </c>
      <c r="J39" s="32">
        <f>0</f>
      </c>
      <c s="32">
        <f>0</f>
      </c>
      <c s="32">
        <f>0+L40+L44</f>
      </c>
      <c s="32">
        <f>0+M40+M44</f>
      </c>
    </row>
    <row r="40" spans="1:16" ht="12.75">
      <c r="A40" t="s">
        <v>49</v>
      </c>
      <c s="34" t="s">
        <v>100</v>
      </c>
      <c s="34" t="s">
        <v>2301</v>
      </c>
      <c s="35" t="s">
        <v>5</v>
      </c>
      <c s="6" t="s">
        <v>2302</v>
      </c>
      <c s="36" t="s">
        <v>1040</v>
      </c>
      <c s="37">
        <v>6.76</v>
      </c>
      <c s="36">
        <v>0</v>
      </c>
      <c s="36">
        <f>ROUND(G40*H40,6)</f>
      </c>
      <c r="L40" s="38">
        <v>0</v>
      </c>
      <c s="32">
        <f>ROUND(ROUND(L40,2)*ROUND(G40,3),2)</f>
      </c>
      <c s="36" t="s">
        <v>601</v>
      </c>
      <c>
        <f>(M40*21)/100</f>
      </c>
      <c t="s">
        <v>27</v>
      </c>
    </row>
    <row r="41" spans="1:5" ht="12.75">
      <c r="A41" s="35" t="s">
        <v>54</v>
      </c>
      <c r="E41" s="39" t="s">
        <v>5</v>
      </c>
    </row>
    <row r="42" spans="1:5" ht="12.75">
      <c r="A42" s="35" t="s">
        <v>55</v>
      </c>
      <c r="E42" s="40" t="s">
        <v>2427</v>
      </c>
    </row>
    <row r="43" spans="1:5" ht="12.75">
      <c r="A43" t="s">
        <v>57</v>
      </c>
      <c r="E43" s="39" t="s">
        <v>602</v>
      </c>
    </row>
    <row r="44" spans="1:16" ht="12.75">
      <c r="A44" t="s">
        <v>49</v>
      </c>
      <c s="34" t="s">
        <v>104</v>
      </c>
      <c s="34" t="s">
        <v>2304</v>
      </c>
      <c s="35" t="s">
        <v>5</v>
      </c>
      <c s="6" t="s">
        <v>2305</v>
      </c>
      <c s="36" t="s">
        <v>600</v>
      </c>
      <c s="37">
        <v>0.4</v>
      </c>
      <c s="36">
        <v>0</v>
      </c>
      <c s="36">
        <f>ROUND(G44*H44,6)</f>
      </c>
      <c r="L44" s="38">
        <v>0</v>
      </c>
      <c s="32">
        <f>ROUND(ROUND(L44,2)*ROUND(G44,3),2)</f>
      </c>
      <c s="36" t="s">
        <v>601</v>
      </c>
      <c>
        <f>(M44*21)/100</f>
      </c>
      <c t="s">
        <v>27</v>
      </c>
    </row>
    <row r="45" spans="1:5" ht="12.75">
      <c r="A45" s="35" t="s">
        <v>54</v>
      </c>
      <c r="E45" s="39" t="s">
        <v>5</v>
      </c>
    </row>
    <row r="46" spans="1:5" ht="12.75">
      <c r="A46" s="35" t="s">
        <v>55</v>
      </c>
      <c r="E46" s="40" t="s">
        <v>2428</v>
      </c>
    </row>
    <row r="47" spans="1:5" ht="12.75">
      <c r="A47" t="s">
        <v>57</v>
      </c>
      <c r="E47" s="39" t="s">
        <v>602</v>
      </c>
    </row>
    <row r="48" spans="1:13" ht="12.75">
      <c r="A48" t="s">
        <v>46</v>
      </c>
      <c r="C48" s="31" t="s">
        <v>794</v>
      </c>
      <c r="E48" s="33" t="s">
        <v>1896</v>
      </c>
      <c r="J48" s="32">
        <f>0</f>
      </c>
      <c s="32">
        <f>0</f>
      </c>
      <c s="32">
        <f>0+L49</f>
      </c>
      <c s="32">
        <f>0+M49</f>
      </c>
    </row>
    <row r="49" spans="1:16" ht="12.75">
      <c r="A49" t="s">
        <v>49</v>
      </c>
      <c s="34" t="s">
        <v>108</v>
      </c>
      <c s="34" t="s">
        <v>2307</v>
      </c>
      <c s="35" t="s">
        <v>5</v>
      </c>
      <c s="6" t="s">
        <v>2308</v>
      </c>
      <c s="36" t="s">
        <v>1040</v>
      </c>
      <c s="37">
        <v>4.08</v>
      </c>
      <c s="36">
        <v>0</v>
      </c>
      <c s="36">
        <f>ROUND(G49*H49,6)</f>
      </c>
      <c r="L49" s="38">
        <v>0</v>
      </c>
      <c s="32">
        <f>ROUND(ROUND(L49,2)*ROUND(G49,3),2)</f>
      </c>
      <c s="36" t="s">
        <v>601</v>
      </c>
      <c>
        <f>(M49*21)/100</f>
      </c>
      <c t="s">
        <v>27</v>
      </c>
    </row>
    <row r="50" spans="1:5" ht="12.75">
      <c r="A50" s="35" t="s">
        <v>54</v>
      </c>
      <c r="E50" s="39" t="s">
        <v>5</v>
      </c>
    </row>
    <row r="51" spans="1:5" ht="12.75">
      <c r="A51" s="35" t="s">
        <v>55</v>
      </c>
      <c r="E51" s="40" t="s">
        <v>2429</v>
      </c>
    </row>
    <row r="52" spans="1:5" ht="12.75">
      <c r="A52" t="s">
        <v>57</v>
      </c>
      <c r="E52" s="39" t="s">
        <v>602</v>
      </c>
    </row>
    <row r="53" spans="1:13" ht="12.75">
      <c r="A53" t="s">
        <v>46</v>
      </c>
      <c r="C53" s="31" t="s">
        <v>831</v>
      </c>
      <c r="E53" s="33" t="s">
        <v>1099</v>
      </c>
      <c r="J53" s="32">
        <f>0</f>
      </c>
      <c s="32">
        <f>0</f>
      </c>
      <c s="32">
        <f>0+L54+L58+L62</f>
      </c>
      <c s="32">
        <f>0+M54+M58+M62</f>
      </c>
    </row>
    <row r="54" spans="1:16" ht="12.75">
      <c r="A54" t="s">
        <v>49</v>
      </c>
      <c s="34" t="s">
        <v>111</v>
      </c>
      <c s="34" t="s">
        <v>2310</v>
      </c>
      <c s="35" t="s">
        <v>5</v>
      </c>
      <c s="6" t="s">
        <v>2311</v>
      </c>
      <c s="36" t="s">
        <v>649</v>
      </c>
      <c s="37">
        <v>880.07</v>
      </c>
      <c s="36">
        <v>0</v>
      </c>
      <c s="36">
        <f>ROUND(G54*H54,6)</f>
      </c>
      <c r="L54" s="38">
        <v>0</v>
      </c>
      <c s="32">
        <f>ROUND(ROUND(L54,2)*ROUND(G54,3),2)</f>
      </c>
      <c s="36" t="s">
        <v>601</v>
      </c>
      <c>
        <f>(M54*21)/100</f>
      </c>
      <c t="s">
        <v>27</v>
      </c>
    </row>
    <row r="55" spans="1:5" ht="12.75">
      <c r="A55" s="35" t="s">
        <v>54</v>
      </c>
      <c r="E55" s="39" t="s">
        <v>5</v>
      </c>
    </row>
    <row r="56" spans="1:5" ht="12.75">
      <c r="A56" s="35" t="s">
        <v>55</v>
      </c>
      <c r="E56" s="40" t="s">
        <v>2430</v>
      </c>
    </row>
    <row r="57" spans="1:5" ht="12.75">
      <c r="A57" t="s">
        <v>57</v>
      </c>
      <c r="E57" s="39" t="s">
        <v>602</v>
      </c>
    </row>
    <row r="58" spans="1:16" ht="12.75">
      <c r="A58" t="s">
        <v>49</v>
      </c>
      <c s="34" t="s">
        <v>114</v>
      </c>
      <c s="34" t="s">
        <v>2313</v>
      </c>
      <c s="35" t="s">
        <v>5</v>
      </c>
      <c s="6" t="s">
        <v>2314</v>
      </c>
      <c s="36" t="s">
        <v>649</v>
      </c>
      <c s="37">
        <v>1018.28</v>
      </c>
      <c s="36">
        <v>0</v>
      </c>
      <c s="36">
        <f>ROUND(G58*H58,6)</f>
      </c>
      <c r="L58" s="38">
        <v>0</v>
      </c>
      <c s="32">
        <f>ROUND(ROUND(L58,2)*ROUND(G58,3),2)</f>
      </c>
      <c s="36" t="s">
        <v>601</v>
      </c>
      <c>
        <f>(M58*21)/100</f>
      </c>
      <c t="s">
        <v>27</v>
      </c>
    </row>
    <row r="59" spans="1:5" ht="12.75">
      <c r="A59" s="35" t="s">
        <v>54</v>
      </c>
      <c r="E59" s="39" t="s">
        <v>5</v>
      </c>
    </row>
    <row r="60" spans="1:5" ht="12.75">
      <c r="A60" s="35" t="s">
        <v>55</v>
      </c>
      <c r="E60" s="40" t="s">
        <v>2431</v>
      </c>
    </row>
    <row r="61" spans="1:5" ht="12.75">
      <c r="A61" t="s">
        <v>57</v>
      </c>
      <c r="E61" s="39" t="s">
        <v>602</v>
      </c>
    </row>
    <row r="62" spans="1:16" ht="12.75">
      <c r="A62" t="s">
        <v>49</v>
      </c>
      <c s="34" t="s">
        <v>117</v>
      </c>
      <c s="34" t="s">
        <v>2316</v>
      </c>
      <c s="35" t="s">
        <v>5</v>
      </c>
      <c s="6" t="s">
        <v>2317</v>
      </c>
      <c s="36" t="s">
        <v>1040</v>
      </c>
      <c s="37">
        <v>30.548</v>
      </c>
      <c s="36">
        <v>0</v>
      </c>
      <c s="36">
        <f>ROUND(G62*H62,6)</f>
      </c>
      <c r="L62" s="38">
        <v>0</v>
      </c>
      <c s="32">
        <f>ROUND(ROUND(L62,2)*ROUND(G62,3),2)</f>
      </c>
      <c s="36" t="s">
        <v>601</v>
      </c>
      <c>
        <f>(M62*21)/100</f>
      </c>
      <c t="s">
        <v>27</v>
      </c>
    </row>
    <row r="63" spans="1:5" ht="12.75">
      <c r="A63" s="35" t="s">
        <v>54</v>
      </c>
      <c r="E63" s="39" t="s">
        <v>5</v>
      </c>
    </row>
    <row r="64" spans="1:5" ht="12.75">
      <c r="A64" s="35" t="s">
        <v>55</v>
      </c>
      <c r="E64" s="40" t="s">
        <v>2432</v>
      </c>
    </row>
    <row r="65" spans="1:5" ht="12.75">
      <c r="A65" t="s">
        <v>57</v>
      </c>
      <c r="E65" s="39" t="s">
        <v>602</v>
      </c>
    </row>
    <row r="66" spans="1:13" ht="12.75">
      <c r="A66" t="s">
        <v>46</v>
      </c>
      <c r="C66" s="31" t="s">
        <v>2323</v>
      </c>
      <c r="E66" s="33" t="s">
        <v>2324</v>
      </c>
      <c r="J66" s="32">
        <f>0</f>
      </c>
      <c s="32">
        <f>0</f>
      </c>
      <c s="32">
        <f>0+L67</f>
      </c>
      <c s="32">
        <f>0+M67</f>
      </c>
    </row>
    <row r="67" spans="1:16" ht="12.75">
      <c r="A67" t="s">
        <v>49</v>
      </c>
      <c s="34" t="s">
        <v>120</v>
      </c>
      <c s="34" t="s">
        <v>2325</v>
      </c>
      <c s="35" t="s">
        <v>5</v>
      </c>
      <c s="6" t="s">
        <v>2326</v>
      </c>
      <c s="36" t="s">
        <v>649</v>
      </c>
      <c s="37">
        <v>17.24</v>
      </c>
      <c s="36">
        <v>0</v>
      </c>
      <c s="36">
        <f>ROUND(G67*H67,6)</f>
      </c>
      <c r="L67" s="38">
        <v>0</v>
      </c>
      <c s="32">
        <f>ROUND(ROUND(L67,2)*ROUND(G67,3),2)</f>
      </c>
      <c s="36" t="s">
        <v>601</v>
      </c>
      <c>
        <f>(M67*21)/100</f>
      </c>
      <c t="s">
        <v>27</v>
      </c>
    </row>
    <row r="68" spans="1:5" ht="12.75">
      <c r="A68" s="35" t="s">
        <v>54</v>
      </c>
      <c r="E68" s="39" t="s">
        <v>5</v>
      </c>
    </row>
    <row r="69" spans="1:5" ht="12.75">
      <c r="A69" s="35" t="s">
        <v>55</v>
      </c>
      <c r="E69" s="40" t="s">
        <v>2433</v>
      </c>
    </row>
    <row r="70" spans="1:5" ht="12.75">
      <c r="A70" t="s">
        <v>57</v>
      </c>
      <c r="E70" s="39" t="s">
        <v>602</v>
      </c>
    </row>
    <row r="71" spans="1:13" ht="12.75">
      <c r="A71" t="s">
        <v>46</v>
      </c>
      <c r="C71" s="31" t="s">
        <v>1123</v>
      </c>
      <c r="E71" s="33" t="s">
        <v>1124</v>
      </c>
      <c r="J71" s="32">
        <f>0</f>
      </c>
      <c s="32">
        <f>0</f>
      </c>
      <c s="32">
        <f>0+L72+L76+L80+L84+L88+L92</f>
      </c>
      <c s="32">
        <f>0+M72+M76+M80+M84+M88+M92</f>
      </c>
    </row>
    <row r="72" spans="1:16" ht="12.75">
      <c r="A72" t="s">
        <v>49</v>
      </c>
      <c s="34" t="s">
        <v>123</v>
      </c>
      <c s="34" t="s">
        <v>2328</v>
      </c>
      <c s="35" t="s">
        <v>5</v>
      </c>
      <c s="6" t="s">
        <v>2329</v>
      </c>
      <c s="36" t="s">
        <v>644</v>
      </c>
      <c s="37">
        <v>136</v>
      </c>
      <c s="36">
        <v>0</v>
      </c>
      <c s="36">
        <f>ROUND(G72*H72,6)</f>
      </c>
      <c r="L72" s="38">
        <v>0</v>
      </c>
      <c s="32">
        <f>ROUND(ROUND(L72,2)*ROUND(G72,3),2)</f>
      </c>
      <c s="36" t="s">
        <v>601</v>
      </c>
      <c>
        <f>(M72*21)/100</f>
      </c>
      <c t="s">
        <v>27</v>
      </c>
    </row>
    <row r="73" spans="1:5" ht="12.75">
      <c r="A73" s="35" t="s">
        <v>54</v>
      </c>
      <c r="E73" s="39" t="s">
        <v>5</v>
      </c>
    </row>
    <row r="74" spans="1:5" ht="12.75">
      <c r="A74" s="35" t="s">
        <v>55</v>
      </c>
      <c r="E74" s="40" t="s">
        <v>2434</v>
      </c>
    </row>
    <row r="75" spans="1:5" ht="12.75">
      <c r="A75" t="s">
        <v>57</v>
      </c>
      <c r="E75" s="39" t="s">
        <v>602</v>
      </c>
    </row>
    <row r="76" spans="1:16" ht="12.75">
      <c r="A76" t="s">
        <v>49</v>
      </c>
      <c s="34" t="s">
        <v>127</v>
      </c>
      <c s="34" t="s">
        <v>2331</v>
      </c>
      <c s="35" t="s">
        <v>5</v>
      </c>
      <c s="6" t="s">
        <v>2332</v>
      </c>
      <c s="36" t="s">
        <v>649</v>
      </c>
      <c s="37">
        <v>1.47</v>
      </c>
      <c s="36">
        <v>0</v>
      </c>
      <c s="36">
        <f>ROUND(G76*H76,6)</f>
      </c>
      <c r="L76" s="38">
        <v>0</v>
      </c>
      <c s="32">
        <f>ROUND(ROUND(L76,2)*ROUND(G76,3),2)</f>
      </c>
      <c s="36" t="s">
        <v>601</v>
      </c>
      <c>
        <f>(M76*21)/100</f>
      </c>
      <c t="s">
        <v>27</v>
      </c>
    </row>
    <row r="77" spans="1:5" ht="12.75">
      <c r="A77" s="35" t="s">
        <v>54</v>
      </c>
      <c r="E77" s="39" t="s">
        <v>5</v>
      </c>
    </row>
    <row r="78" spans="1:5" ht="12.75">
      <c r="A78" s="35" t="s">
        <v>55</v>
      </c>
      <c r="E78" s="40" t="s">
        <v>2435</v>
      </c>
    </row>
    <row r="79" spans="1:5" ht="12.75">
      <c r="A79" t="s">
        <v>57</v>
      </c>
      <c r="E79" s="39" t="s">
        <v>602</v>
      </c>
    </row>
    <row r="80" spans="1:16" ht="12.75">
      <c r="A80" t="s">
        <v>49</v>
      </c>
      <c s="34" t="s">
        <v>132</v>
      </c>
      <c s="34" t="s">
        <v>2334</v>
      </c>
      <c s="35" t="s">
        <v>5</v>
      </c>
      <c s="6" t="s">
        <v>2335</v>
      </c>
      <c s="36" t="s">
        <v>649</v>
      </c>
      <c s="37">
        <v>0.74</v>
      </c>
      <c s="36">
        <v>0</v>
      </c>
      <c s="36">
        <f>ROUND(G80*H80,6)</f>
      </c>
      <c r="L80" s="38">
        <v>0</v>
      </c>
      <c s="32">
        <f>ROUND(ROUND(L80,2)*ROUND(G80,3),2)</f>
      </c>
      <c s="36" t="s">
        <v>2336</v>
      </c>
      <c>
        <f>(M80*21)/100</f>
      </c>
      <c t="s">
        <v>27</v>
      </c>
    </row>
    <row r="81" spans="1:5" ht="12.75">
      <c r="A81" s="35" t="s">
        <v>54</v>
      </c>
      <c r="E81" s="39" t="s">
        <v>5</v>
      </c>
    </row>
    <row r="82" spans="1:5" ht="12.75">
      <c r="A82" s="35" t="s">
        <v>55</v>
      </c>
      <c r="E82" s="40" t="s">
        <v>2436</v>
      </c>
    </row>
    <row r="83" spans="1:5" ht="229.5">
      <c r="A83" t="s">
        <v>57</v>
      </c>
      <c r="E83" s="39" t="s">
        <v>2338</v>
      </c>
    </row>
    <row r="84" spans="1:16" ht="25.5">
      <c r="A84" t="s">
        <v>49</v>
      </c>
      <c s="34" t="s">
        <v>135</v>
      </c>
      <c s="34" t="s">
        <v>2339</v>
      </c>
      <c s="35" t="s">
        <v>5</v>
      </c>
      <c s="6" t="s">
        <v>2340</v>
      </c>
      <c s="36" t="s">
        <v>644</v>
      </c>
      <c s="37">
        <v>340</v>
      </c>
      <c s="36">
        <v>0</v>
      </c>
      <c s="36">
        <f>ROUND(G84*H84,6)</f>
      </c>
      <c r="L84" s="38">
        <v>0</v>
      </c>
      <c s="32">
        <f>ROUND(ROUND(L84,2)*ROUND(G84,3),2)</f>
      </c>
      <c s="36" t="s">
        <v>601</v>
      </c>
      <c>
        <f>(M84*21)/100</f>
      </c>
      <c t="s">
        <v>27</v>
      </c>
    </row>
    <row r="85" spans="1:5" ht="12.75">
      <c r="A85" s="35" t="s">
        <v>54</v>
      </c>
      <c r="E85" s="39" t="s">
        <v>5</v>
      </c>
    </row>
    <row r="86" spans="1:5" ht="12.75">
      <c r="A86" s="35" t="s">
        <v>55</v>
      </c>
      <c r="E86" s="40" t="s">
        <v>2437</v>
      </c>
    </row>
    <row r="87" spans="1:5" ht="12.75">
      <c r="A87" t="s">
        <v>57</v>
      </c>
      <c r="E87" s="39" t="s">
        <v>602</v>
      </c>
    </row>
    <row r="88" spans="1:16" ht="12.75">
      <c r="A88" t="s">
        <v>49</v>
      </c>
      <c s="34" t="s">
        <v>138</v>
      </c>
      <c s="34" t="s">
        <v>2342</v>
      </c>
      <c s="35" t="s">
        <v>5</v>
      </c>
      <c s="6" t="s">
        <v>2343</v>
      </c>
      <c s="36" t="s">
        <v>644</v>
      </c>
      <c s="37">
        <v>4.86</v>
      </c>
      <c s="36">
        <v>0</v>
      </c>
      <c s="36">
        <f>ROUND(G88*H88,6)</f>
      </c>
      <c r="L88" s="38">
        <v>0</v>
      </c>
      <c s="32">
        <f>ROUND(ROUND(L88,2)*ROUND(G88,3),2)</f>
      </c>
      <c s="36" t="s">
        <v>601</v>
      </c>
      <c>
        <f>(M88*21)/100</f>
      </c>
      <c t="s">
        <v>27</v>
      </c>
    </row>
    <row r="89" spans="1:5" ht="12.75">
      <c r="A89" s="35" t="s">
        <v>54</v>
      </c>
      <c r="E89" s="39" t="s">
        <v>5</v>
      </c>
    </row>
    <row r="90" spans="1:5" ht="12.75">
      <c r="A90" s="35" t="s">
        <v>55</v>
      </c>
      <c r="E90" s="40" t="s">
        <v>2438</v>
      </c>
    </row>
    <row r="91" spans="1:5" ht="12.75">
      <c r="A91" t="s">
        <v>57</v>
      </c>
      <c r="E91" s="39" t="s">
        <v>602</v>
      </c>
    </row>
    <row r="92" spans="1:16" ht="12.75">
      <c r="A92" t="s">
        <v>49</v>
      </c>
      <c s="34" t="s">
        <v>141</v>
      </c>
      <c s="34" t="s">
        <v>2345</v>
      </c>
      <c s="35" t="s">
        <v>5</v>
      </c>
      <c s="6" t="s">
        <v>2346</v>
      </c>
      <c s="36" t="s">
        <v>644</v>
      </c>
      <c s="37">
        <v>340</v>
      </c>
      <c s="36">
        <v>0</v>
      </c>
      <c s="36">
        <f>ROUND(G92*H92,6)</f>
      </c>
      <c r="L92" s="38">
        <v>0</v>
      </c>
      <c s="32">
        <f>ROUND(ROUND(L92,2)*ROUND(G92,3),2)</f>
      </c>
      <c s="36" t="s">
        <v>601</v>
      </c>
      <c>
        <f>(M92*21)/100</f>
      </c>
      <c t="s">
        <v>27</v>
      </c>
    </row>
    <row r="93" spans="1:5" ht="12.75">
      <c r="A93" s="35" t="s">
        <v>54</v>
      </c>
      <c r="E93" s="39" t="s">
        <v>5</v>
      </c>
    </row>
    <row r="94" spans="1:5" ht="12.75">
      <c r="A94" s="35" t="s">
        <v>55</v>
      </c>
      <c r="E94" s="40" t="s">
        <v>2439</v>
      </c>
    </row>
    <row r="95" spans="1:5" ht="12.75">
      <c r="A95" t="s">
        <v>57</v>
      </c>
      <c r="E9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2280</v>
      </c>
      <c s="41">
        <f>Rekapitulace!C75</f>
      </c>
      <c s="20" t="s">
        <v>0</v>
      </c>
      <c t="s">
        <v>23</v>
      </c>
      <c t="s">
        <v>27</v>
      </c>
    </row>
    <row r="4" spans="1:16" ht="32" customHeight="1">
      <c r="A4" s="24" t="s">
        <v>20</v>
      </c>
      <c s="25" t="s">
        <v>28</v>
      </c>
      <c s="27" t="s">
        <v>2280</v>
      </c>
      <c r="E4" s="26" t="s">
        <v>2281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2442</v>
      </c>
      <c r="E8" s="30" t="s">
        <v>2441</v>
      </c>
      <c r="J8" s="29">
        <f>0+J9+J18+J71+J80+J85+J134+J139+J164</f>
      </c>
      <c s="29">
        <f>0+K9+K18+K71+K80+K85+K134+K139+K164</f>
      </c>
      <c s="29">
        <f>0+L9+L18+L71+L80+L85+L134+L139+L164</f>
      </c>
      <c s="29">
        <f>0+M9+M18+M71+M80+M85+M134+M139+M164</f>
      </c>
    </row>
    <row r="9" spans="1:13" ht="12.75">
      <c r="A9" t="s">
        <v>46</v>
      </c>
      <c r="C9" s="31" t="s">
        <v>2141</v>
      </c>
      <c r="E9" s="33" t="s">
        <v>2443</v>
      </c>
      <c r="J9" s="32">
        <f>0</f>
      </c>
      <c s="32">
        <f>0</f>
      </c>
      <c s="32">
        <f>0+L10+L14</f>
      </c>
      <c s="32">
        <f>0+M10+M14</f>
      </c>
    </row>
    <row r="10" spans="1:16" ht="25.5">
      <c r="A10" t="s">
        <v>49</v>
      </c>
      <c s="34" t="s">
        <v>47</v>
      </c>
      <c s="34" t="s">
        <v>1058</v>
      </c>
      <c s="35" t="s">
        <v>5</v>
      </c>
      <c s="6" t="s">
        <v>1739</v>
      </c>
      <c s="36" t="s">
        <v>600</v>
      </c>
      <c s="37">
        <v>1379.124</v>
      </c>
      <c s="36">
        <v>0</v>
      </c>
      <c s="36">
        <f>ROUND(G10*H10,6)</f>
      </c>
      <c r="L10" s="38">
        <v>0</v>
      </c>
      <c s="32">
        <f>ROUND(ROUND(L10,2)*ROUND(G10,3),2)</f>
      </c>
      <c s="36" t="s">
        <v>601</v>
      </c>
      <c>
        <f>(M10*21)/100</f>
      </c>
      <c t="s">
        <v>27</v>
      </c>
    </row>
    <row r="11" spans="1:5" ht="12.75">
      <c r="A11" s="35" t="s">
        <v>54</v>
      </c>
      <c r="E11" s="39" t="s">
        <v>5</v>
      </c>
    </row>
    <row r="12" spans="1:5" ht="38.25">
      <c r="A12" s="35" t="s">
        <v>55</v>
      </c>
      <c r="E12" s="40" t="s">
        <v>2444</v>
      </c>
    </row>
    <row r="13" spans="1:5" ht="12.75">
      <c r="A13" t="s">
        <v>57</v>
      </c>
      <c r="E13" s="39" t="s">
        <v>602</v>
      </c>
    </row>
    <row r="14" spans="1:16" ht="25.5">
      <c r="A14" t="s">
        <v>49</v>
      </c>
      <c s="34" t="s">
        <v>27</v>
      </c>
      <c s="34" t="s">
        <v>622</v>
      </c>
      <c s="35" t="s">
        <v>5</v>
      </c>
      <c s="6" t="s">
        <v>1741</v>
      </c>
      <c s="36" t="s">
        <v>600</v>
      </c>
      <c s="37">
        <v>195</v>
      </c>
      <c s="36">
        <v>0</v>
      </c>
      <c s="36">
        <f>ROUND(G14*H14,6)</f>
      </c>
      <c r="L14" s="38">
        <v>0</v>
      </c>
      <c s="32">
        <f>ROUND(ROUND(L14,2)*ROUND(G14,3),2)</f>
      </c>
      <c s="36" t="s">
        <v>601</v>
      </c>
      <c>
        <f>(M14*21)/100</f>
      </c>
      <c t="s">
        <v>27</v>
      </c>
    </row>
    <row r="15" spans="1:5" ht="12.75">
      <c r="A15" s="35" t="s">
        <v>54</v>
      </c>
      <c r="E15" s="39" t="s">
        <v>5</v>
      </c>
    </row>
    <row r="16" spans="1:5" ht="38.25">
      <c r="A16" s="35" t="s">
        <v>55</v>
      </c>
      <c r="E16" s="40" t="s">
        <v>2445</v>
      </c>
    </row>
    <row r="17" spans="1:5" ht="12.75">
      <c r="A17" t="s">
        <v>57</v>
      </c>
      <c r="E17" s="39" t="s">
        <v>602</v>
      </c>
    </row>
    <row r="18" spans="1:13" ht="12.75">
      <c r="A18" t="s">
        <v>46</v>
      </c>
      <c r="C18" s="31" t="s">
        <v>2446</v>
      </c>
      <c r="E18" s="33" t="s">
        <v>1743</v>
      </c>
      <c r="J18" s="32">
        <f>0</f>
      </c>
      <c s="32">
        <f>0</f>
      </c>
      <c s="32">
        <f>0+L19+L23+L27+L31+L35+L39+L43+L47+L51+L55+L59+L63+L67</f>
      </c>
      <c s="32">
        <f>0+M19+M23+M27+M31+M35+M39+M43+M47+M51+M55+M59+M63+M67</f>
      </c>
    </row>
    <row r="19" spans="1:16" ht="25.5">
      <c r="A19" t="s">
        <v>49</v>
      </c>
      <c s="34" t="s">
        <v>26</v>
      </c>
      <c s="34" t="s">
        <v>2447</v>
      </c>
      <c s="35" t="s">
        <v>5</v>
      </c>
      <c s="6" t="s">
        <v>2448</v>
      </c>
      <c s="36" t="s">
        <v>1040</v>
      </c>
      <c s="37">
        <v>489.5</v>
      </c>
      <c s="36">
        <v>0</v>
      </c>
      <c s="36">
        <f>ROUND(G19*H19,6)</f>
      </c>
      <c r="L19" s="38">
        <v>0</v>
      </c>
      <c s="32">
        <f>ROUND(ROUND(L19,2)*ROUND(G19,3),2)</f>
      </c>
      <c s="36" t="s">
        <v>601</v>
      </c>
      <c>
        <f>(M19*21)/100</f>
      </c>
      <c t="s">
        <v>27</v>
      </c>
    </row>
    <row r="20" spans="1:5" ht="12.75">
      <c r="A20" s="35" t="s">
        <v>54</v>
      </c>
      <c r="E20" s="39" t="s">
        <v>5</v>
      </c>
    </row>
    <row r="21" spans="1:5" ht="25.5">
      <c r="A21" s="35" t="s">
        <v>55</v>
      </c>
      <c r="E21" s="40" t="s">
        <v>2449</v>
      </c>
    </row>
    <row r="22" spans="1:5" ht="12.75">
      <c r="A22" t="s">
        <v>57</v>
      </c>
      <c r="E22" s="39" t="s">
        <v>602</v>
      </c>
    </row>
    <row r="23" spans="1:16" ht="12.75">
      <c r="A23" t="s">
        <v>49</v>
      </c>
      <c s="34" t="s">
        <v>64</v>
      </c>
      <c s="34" t="s">
        <v>1809</v>
      </c>
      <c s="35" t="s">
        <v>5</v>
      </c>
      <c s="6" t="s">
        <v>1810</v>
      </c>
      <c s="36" t="s">
        <v>1040</v>
      </c>
      <c s="37">
        <v>43.47</v>
      </c>
      <c s="36">
        <v>0</v>
      </c>
      <c s="36">
        <f>ROUND(G23*H23,6)</f>
      </c>
      <c r="L23" s="38">
        <v>0</v>
      </c>
      <c s="32">
        <f>ROUND(ROUND(L23,2)*ROUND(G23,3),2)</f>
      </c>
      <c s="36" t="s">
        <v>601</v>
      </c>
      <c>
        <f>(M23*21)/100</f>
      </c>
      <c t="s">
        <v>27</v>
      </c>
    </row>
    <row r="24" spans="1:5" ht="12.75">
      <c r="A24" s="35" t="s">
        <v>54</v>
      </c>
      <c r="E24" s="39" t="s">
        <v>5</v>
      </c>
    </row>
    <row r="25" spans="1:5" ht="38.25">
      <c r="A25" s="35" t="s">
        <v>55</v>
      </c>
      <c r="E25" s="40" t="s">
        <v>2450</v>
      </c>
    </row>
    <row r="26" spans="1:5" ht="12.75">
      <c r="A26" t="s">
        <v>57</v>
      </c>
      <c r="E26" s="39" t="s">
        <v>602</v>
      </c>
    </row>
    <row r="27" spans="1:16" ht="12.75">
      <c r="A27" t="s">
        <v>49</v>
      </c>
      <c s="34" t="s">
        <v>67</v>
      </c>
      <c s="34" t="s">
        <v>2011</v>
      </c>
      <c s="35" t="s">
        <v>5</v>
      </c>
      <c s="6" t="s">
        <v>2012</v>
      </c>
      <c s="36" t="s">
        <v>1040</v>
      </c>
      <c s="37">
        <v>55.2</v>
      </c>
      <c s="36">
        <v>0</v>
      </c>
      <c s="36">
        <f>ROUND(G27*H27,6)</f>
      </c>
      <c r="L27" s="38">
        <v>0</v>
      </c>
      <c s="32">
        <f>ROUND(ROUND(L27,2)*ROUND(G27,3),2)</f>
      </c>
      <c s="36" t="s">
        <v>601</v>
      </c>
      <c>
        <f>(M27*21)/100</f>
      </c>
      <c t="s">
        <v>27</v>
      </c>
    </row>
    <row r="28" spans="1:5" ht="12.75">
      <c r="A28" s="35" t="s">
        <v>54</v>
      </c>
      <c r="E28" s="39" t="s">
        <v>5</v>
      </c>
    </row>
    <row r="29" spans="1:5" ht="38.25">
      <c r="A29" s="35" t="s">
        <v>55</v>
      </c>
      <c r="E29" s="40" t="s">
        <v>2451</v>
      </c>
    </row>
    <row r="30" spans="1:5" ht="12.75">
      <c r="A30" t="s">
        <v>57</v>
      </c>
      <c r="E30" s="39" t="s">
        <v>602</v>
      </c>
    </row>
    <row r="31" spans="1:16" ht="12.75">
      <c r="A31" t="s">
        <v>49</v>
      </c>
      <c s="34" t="s">
        <v>70</v>
      </c>
      <c s="34" t="s">
        <v>2452</v>
      </c>
      <c s="35" t="s">
        <v>5</v>
      </c>
      <c s="6" t="s">
        <v>2453</v>
      </c>
      <c s="36" t="s">
        <v>1040</v>
      </c>
      <c s="37">
        <v>22.92</v>
      </c>
      <c s="36">
        <v>0</v>
      </c>
      <c s="36">
        <f>ROUND(G31*H31,6)</f>
      </c>
      <c r="L31" s="38">
        <v>0</v>
      </c>
      <c s="32">
        <f>ROUND(ROUND(L31,2)*ROUND(G31,3),2)</f>
      </c>
      <c s="36" t="s">
        <v>601</v>
      </c>
      <c>
        <f>(M31*21)/100</f>
      </c>
      <c t="s">
        <v>27</v>
      </c>
    </row>
    <row r="32" spans="1:5" ht="12.75">
      <c r="A32" s="35" t="s">
        <v>54</v>
      </c>
      <c r="E32" s="39" t="s">
        <v>5</v>
      </c>
    </row>
    <row r="33" spans="1:5" ht="38.25">
      <c r="A33" s="35" t="s">
        <v>55</v>
      </c>
      <c r="E33" s="40" t="s">
        <v>2454</v>
      </c>
    </row>
    <row r="34" spans="1:5" ht="12.75">
      <c r="A34" t="s">
        <v>57</v>
      </c>
      <c r="E34" s="39" t="s">
        <v>602</v>
      </c>
    </row>
    <row r="35" spans="1:16" ht="12.75">
      <c r="A35" t="s">
        <v>49</v>
      </c>
      <c s="34" t="s">
        <v>75</v>
      </c>
      <c s="34" t="s">
        <v>2455</v>
      </c>
      <c s="35" t="s">
        <v>5</v>
      </c>
      <c s="6" t="s">
        <v>2456</v>
      </c>
      <c s="36" t="s">
        <v>1040</v>
      </c>
      <c s="37">
        <v>766.18</v>
      </c>
      <c s="36">
        <v>0</v>
      </c>
      <c s="36">
        <f>ROUND(G35*H35,6)</f>
      </c>
      <c r="L35" s="38">
        <v>0</v>
      </c>
      <c s="32">
        <f>ROUND(ROUND(L35,2)*ROUND(G35,3),2)</f>
      </c>
      <c s="36" t="s">
        <v>601</v>
      </c>
      <c>
        <f>(M35*21)/100</f>
      </c>
      <c t="s">
        <v>27</v>
      </c>
    </row>
    <row r="36" spans="1:5" ht="12.75">
      <c r="A36" s="35" t="s">
        <v>54</v>
      </c>
      <c r="E36" s="39" t="s">
        <v>5</v>
      </c>
    </row>
    <row r="37" spans="1:5" ht="38.25">
      <c r="A37" s="35" t="s">
        <v>55</v>
      </c>
      <c r="E37" s="40" t="s">
        <v>2457</v>
      </c>
    </row>
    <row r="38" spans="1:5" ht="12.75">
      <c r="A38" t="s">
        <v>57</v>
      </c>
      <c r="E38" s="39" t="s">
        <v>602</v>
      </c>
    </row>
    <row r="39" spans="1:16" ht="12.75">
      <c r="A39" t="s">
        <v>49</v>
      </c>
      <c s="34" t="s">
        <v>100</v>
      </c>
      <c s="34" t="s">
        <v>1825</v>
      </c>
      <c s="35" t="s">
        <v>5</v>
      </c>
      <c s="6" t="s">
        <v>1826</v>
      </c>
      <c s="36" t="s">
        <v>1040</v>
      </c>
      <c s="37">
        <v>73.64</v>
      </c>
      <c s="36">
        <v>0</v>
      </c>
      <c s="36">
        <f>ROUND(G39*H39,6)</f>
      </c>
      <c r="L39" s="38">
        <v>0</v>
      </c>
      <c s="32">
        <f>ROUND(ROUND(L39,2)*ROUND(G39,3),2)</f>
      </c>
      <c s="36" t="s">
        <v>601</v>
      </c>
      <c>
        <f>(M39*21)/100</f>
      </c>
      <c t="s">
        <v>27</v>
      </c>
    </row>
    <row r="40" spans="1:5" ht="12.75">
      <c r="A40" s="35" t="s">
        <v>54</v>
      </c>
      <c r="E40" s="39" t="s">
        <v>5</v>
      </c>
    </row>
    <row r="41" spans="1:5" ht="51">
      <c r="A41" s="35" t="s">
        <v>55</v>
      </c>
      <c r="E41" s="40" t="s">
        <v>2458</v>
      </c>
    </row>
    <row r="42" spans="1:5" ht="12.75">
      <c r="A42" t="s">
        <v>57</v>
      </c>
      <c r="E42" s="39" t="s">
        <v>602</v>
      </c>
    </row>
    <row r="43" spans="1:16" ht="12.75">
      <c r="A43" t="s">
        <v>49</v>
      </c>
      <c s="34" t="s">
        <v>104</v>
      </c>
      <c s="34" t="s">
        <v>2459</v>
      </c>
      <c s="35" t="s">
        <v>5</v>
      </c>
      <c s="6" t="s">
        <v>2460</v>
      </c>
      <c s="36" t="s">
        <v>1040</v>
      </c>
      <c s="37">
        <v>216.36</v>
      </c>
      <c s="36">
        <v>0</v>
      </c>
      <c s="36">
        <f>ROUND(G43*H43,6)</f>
      </c>
      <c r="L43" s="38">
        <v>0</v>
      </c>
      <c s="32">
        <f>ROUND(ROUND(L43,2)*ROUND(G43,3),2)</f>
      </c>
      <c s="36" t="s">
        <v>601</v>
      </c>
      <c>
        <f>(M43*21)/100</f>
      </c>
      <c t="s">
        <v>27</v>
      </c>
    </row>
    <row r="44" spans="1:5" ht="12.75">
      <c r="A44" s="35" t="s">
        <v>54</v>
      </c>
      <c r="E44" s="39" t="s">
        <v>5</v>
      </c>
    </row>
    <row r="45" spans="1:5" ht="25.5">
      <c r="A45" s="35" t="s">
        <v>55</v>
      </c>
      <c r="E45" s="40" t="s">
        <v>2461</v>
      </c>
    </row>
    <row r="46" spans="1:5" ht="12.75">
      <c r="A46" t="s">
        <v>57</v>
      </c>
      <c r="E46" s="39" t="s">
        <v>602</v>
      </c>
    </row>
    <row r="47" spans="1:16" ht="12.75">
      <c r="A47" t="s">
        <v>49</v>
      </c>
      <c s="34" t="s">
        <v>108</v>
      </c>
      <c s="34" t="s">
        <v>2462</v>
      </c>
      <c s="35" t="s">
        <v>5</v>
      </c>
      <c s="6" t="s">
        <v>2463</v>
      </c>
      <c s="36" t="s">
        <v>1040</v>
      </c>
      <c s="37">
        <v>29.92</v>
      </c>
      <c s="36">
        <v>0</v>
      </c>
      <c s="36">
        <f>ROUND(G47*H47,6)</f>
      </c>
      <c r="L47" s="38">
        <v>0</v>
      </c>
      <c s="32">
        <f>ROUND(ROUND(L47,2)*ROUND(G47,3),2)</f>
      </c>
      <c s="36" t="s">
        <v>601</v>
      </c>
      <c>
        <f>(M47*21)/100</f>
      </c>
      <c t="s">
        <v>27</v>
      </c>
    </row>
    <row r="48" spans="1:5" ht="12.75">
      <c r="A48" s="35" t="s">
        <v>54</v>
      </c>
      <c r="E48" s="39" t="s">
        <v>5</v>
      </c>
    </row>
    <row r="49" spans="1:5" ht="12.75">
      <c r="A49" s="35" t="s">
        <v>55</v>
      </c>
      <c r="E49" s="40" t="s">
        <v>5</v>
      </c>
    </row>
    <row r="50" spans="1:5" ht="12.75">
      <c r="A50" t="s">
        <v>57</v>
      </c>
      <c r="E50" s="39" t="s">
        <v>602</v>
      </c>
    </row>
    <row r="51" spans="1:16" ht="12.75">
      <c r="A51" t="s">
        <v>49</v>
      </c>
      <c s="34" t="s">
        <v>111</v>
      </c>
      <c s="34" t="s">
        <v>1747</v>
      </c>
      <c s="35" t="s">
        <v>5</v>
      </c>
      <c s="6" t="s">
        <v>1748</v>
      </c>
      <c s="36" t="s">
        <v>1040</v>
      </c>
      <c s="37">
        <v>887.77</v>
      </c>
      <c s="36">
        <v>0</v>
      </c>
      <c s="36">
        <f>ROUND(G51*H51,6)</f>
      </c>
      <c r="L51" s="38">
        <v>0</v>
      </c>
      <c s="32">
        <f>ROUND(ROUND(L51,2)*ROUND(G51,3),2)</f>
      </c>
      <c s="36" t="s">
        <v>601</v>
      </c>
      <c>
        <f>(M51*21)/100</f>
      </c>
      <c t="s">
        <v>27</v>
      </c>
    </row>
    <row r="52" spans="1:5" ht="12.75">
      <c r="A52" s="35" t="s">
        <v>54</v>
      </c>
      <c r="E52" s="39" t="s">
        <v>5</v>
      </c>
    </row>
    <row r="53" spans="1:5" ht="38.25">
      <c r="A53" s="35" t="s">
        <v>55</v>
      </c>
      <c r="E53" s="40" t="s">
        <v>2464</v>
      </c>
    </row>
    <row r="54" spans="1:5" ht="12.75">
      <c r="A54" t="s">
        <v>57</v>
      </c>
      <c r="E54" s="39" t="s">
        <v>602</v>
      </c>
    </row>
    <row r="55" spans="1:16" ht="12.75">
      <c r="A55" t="s">
        <v>49</v>
      </c>
      <c s="34" t="s">
        <v>114</v>
      </c>
      <c s="34" t="s">
        <v>1771</v>
      </c>
      <c s="35" t="s">
        <v>5</v>
      </c>
      <c s="6" t="s">
        <v>1772</v>
      </c>
      <c s="36" t="s">
        <v>1040</v>
      </c>
      <c s="37">
        <v>902.22</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2465</v>
      </c>
      <c s="35" t="s">
        <v>5</v>
      </c>
      <c s="6" t="s">
        <v>2466</v>
      </c>
      <c s="36" t="s">
        <v>649</v>
      </c>
      <c s="37">
        <v>434.72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944</v>
      </c>
      <c s="34" t="s">
        <v>2467</v>
      </c>
      <c s="35" t="s">
        <v>5</v>
      </c>
      <c s="6" t="s">
        <v>2468</v>
      </c>
      <c s="36" t="s">
        <v>649</v>
      </c>
      <c s="37">
        <v>434.72</v>
      </c>
      <c s="36">
        <v>0</v>
      </c>
      <c s="36">
        <f>ROUND(G63*H63,6)</f>
      </c>
      <c r="L63" s="38">
        <v>0</v>
      </c>
      <c s="32">
        <f>ROUND(ROUND(L63,2)*ROUND(G63,3),2)</f>
      </c>
      <c s="36" t="s">
        <v>601</v>
      </c>
      <c>
        <f>(M63*21)/100</f>
      </c>
      <c t="s">
        <v>27</v>
      </c>
    </row>
    <row r="64" spans="1:5" ht="12.75">
      <c r="A64" s="35" t="s">
        <v>54</v>
      </c>
      <c r="E64" s="39" t="s">
        <v>2469</v>
      </c>
    </row>
    <row r="65" spans="1:5" ht="12.75">
      <c r="A65" s="35" t="s">
        <v>55</v>
      </c>
      <c r="E65" s="40" t="s">
        <v>5</v>
      </c>
    </row>
    <row r="66" spans="1:5" ht="12.75">
      <c r="A66" t="s">
        <v>57</v>
      </c>
      <c r="E66" s="39" t="s">
        <v>5</v>
      </c>
    </row>
    <row r="67" spans="1:16" ht="12.75">
      <c r="A67" t="s">
        <v>49</v>
      </c>
      <c s="34" t="s">
        <v>2470</v>
      </c>
      <c s="34" t="s">
        <v>1760</v>
      </c>
      <c s="35" t="s">
        <v>5</v>
      </c>
      <c s="6" t="s">
        <v>1761</v>
      </c>
      <c s="36" t="s">
        <v>649</v>
      </c>
      <c s="37">
        <v>434.72</v>
      </c>
      <c s="36">
        <v>0</v>
      </c>
      <c s="36">
        <f>ROUND(G67*H67,6)</f>
      </c>
      <c r="L67" s="38">
        <v>0</v>
      </c>
      <c s="32">
        <f>ROUND(ROUND(L67,2)*ROUND(G67,3),2)</f>
      </c>
      <c s="36" t="s">
        <v>601</v>
      </c>
      <c>
        <f>(M67*21)/100</f>
      </c>
      <c t="s">
        <v>27</v>
      </c>
    </row>
    <row r="68" spans="1:5" ht="12.75">
      <c r="A68" s="35" t="s">
        <v>54</v>
      </c>
      <c r="E68" s="39" t="s">
        <v>2469</v>
      </c>
    </row>
    <row r="69" spans="1:5" ht="12.75">
      <c r="A69" s="35" t="s">
        <v>55</v>
      </c>
      <c r="E69" s="40" t="s">
        <v>5</v>
      </c>
    </row>
    <row r="70" spans="1:5" ht="12.75">
      <c r="A70" t="s">
        <v>57</v>
      </c>
      <c r="E70" s="39" t="s">
        <v>5</v>
      </c>
    </row>
    <row r="71" spans="1:13" ht="12.75">
      <c r="A71" t="s">
        <v>46</v>
      </c>
      <c r="C71" s="31" t="s">
        <v>2471</v>
      </c>
      <c r="E71" s="33" t="s">
        <v>2050</v>
      </c>
      <c r="J71" s="32">
        <f>0</f>
      </c>
      <c s="32">
        <f>0</f>
      </c>
      <c s="32">
        <f>0+L72+L76</f>
      </c>
      <c s="32">
        <f>0+M72+M76</f>
      </c>
    </row>
    <row r="72" spans="1:16" ht="12.75">
      <c r="A72" t="s">
        <v>49</v>
      </c>
      <c s="34" t="s">
        <v>120</v>
      </c>
      <c s="34" t="s">
        <v>2472</v>
      </c>
      <c s="35" t="s">
        <v>5</v>
      </c>
      <c s="6" t="s">
        <v>2473</v>
      </c>
      <c s="36" t="s">
        <v>1040</v>
      </c>
      <c s="37">
        <v>7.2</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123</v>
      </c>
      <c s="34" t="s">
        <v>2474</v>
      </c>
      <c s="35" t="s">
        <v>5</v>
      </c>
      <c s="6" t="s">
        <v>2475</v>
      </c>
      <c s="36" t="s">
        <v>600</v>
      </c>
      <c s="37">
        <v>2.125</v>
      </c>
      <c s="36">
        <v>0</v>
      </c>
      <c s="36">
        <f>ROUND(G76*H76,6)</f>
      </c>
      <c r="L76" s="38">
        <v>0</v>
      </c>
      <c s="32">
        <f>ROUND(ROUND(L76,2)*ROUND(G76,3),2)</f>
      </c>
      <c s="36" t="s">
        <v>601</v>
      </c>
      <c>
        <f>(M76*21)/100</f>
      </c>
      <c t="s">
        <v>27</v>
      </c>
    </row>
    <row r="77" spans="1:5" ht="12.75">
      <c r="A77" s="35" t="s">
        <v>54</v>
      </c>
      <c r="E77" s="39" t="s">
        <v>5</v>
      </c>
    </row>
    <row r="78" spans="1:5" ht="12.75">
      <c r="A78" s="35" t="s">
        <v>55</v>
      </c>
      <c r="E78" s="40" t="s">
        <v>2476</v>
      </c>
    </row>
    <row r="79" spans="1:5" ht="12.75">
      <c r="A79" t="s">
        <v>57</v>
      </c>
      <c r="E79" s="39" t="s">
        <v>602</v>
      </c>
    </row>
    <row r="80" spans="1:13" ht="12.75">
      <c r="A80" t="s">
        <v>46</v>
      </c>
      <c r="C80" s="31" t="s">
        <v>2477</v>
      </c>
      <c r="E80" s="33" t="s">
        <v>1896</v>
      </c>
      <c r="J80" s="32">
        <f>0</f>
      </c>
      <c s="32">
        <f>0</f>
      </c>
      <c s="32">
        <f>0+L81</f>
      </c>
      <c s="32">
        <f>0+M81</f>
      </c>
    </row>
    <row r="81" spans="1:16" ht="12.75">
      <c r="A81" t="s">
        <v>49</v>
      </c>
      <c s="34" t="s">
        <v>127</v>
      </c>
      <c s="34" t="s">
        <v>1900</v>
      </c>
      <c s="35" t="s">
        <v>5</v>
      </c>
      <c s="6" t="s">
        <v>1901</v>
      </c>
      <c s="36" t="s">
        <v>1040</v>
      </c>
      <c s="37">
        <v>11.979</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3" ht="12.75">
      <c r="A85" t="s">
        <v>46</v>
      </c>
      <c r="C85" s="31" t="s">
        <v>2478</v>
      </c>
      <c r="E85" s="33" t="s">
        <v>1099</v>
      </c>
      <c r="J85" s="32">
        <f>0</f>
      </c>
      <c s="32">
        <f>0</f>
      </c>
      <c s="32">
        <f>0+L86+L90+L94+L98+L102+L106+L110+L114+L118+L122+L126+L130</f>
      </c>
      <c s="32">
        <f>0+M86+M90+M94+M98+M102+M106+M110+M114+M118+M122+M126+M130</f>
      </c>
    </row>
    <row r="86" spans="1:16" ht="12.75">
      <c r="A86" t="s">
        <v>49</v>
      </c>
      <c s="34" t="s">
        <v>132</v>
      </c>
      <c s="34" t="s">
        <v>2479</v>
      </c>
      <c s="35" t="s">
        <v>5</v>
      </c>
      <c s="6" t="s">
        <v>2480</v>
      </c>
      <c s="36" t="s">
        <v>446</v>
      </c>
      <c s="37">
        <v>218</v>
      </c>
      <c s="36">
        <v>0</v>
      </c>
      <c s="36">
        <f>ROUND(G86*H86,6)</f>
      </c>
      <c r="L86" s="38">
        <v>0</v>
      </c>
      <c s="32">
        <f>ROUND(ROUND(L86,2)*ROUND(G86,3),2)</f>
      </c>
      <c s="36" t="s">
        <v>53</v>
      </c>
      <c>
        <f>(M86*21)/100</f>
      </c>
      <c t="s">
        <v>27</v>
      </c>
    </row>
    <row r="87" spans="1:5" ht="12.75">
      <c r="A87" s="35" t="s">
        <v>54</v>
      </c>
      <c r="E87" s="39" t="s">
        <v>5</v>
      </c>
    </row>
    <row r="88" spans="1:5" ht="25.5">
      <c r="A88" s="35" t="s">
        <v>55</v>
      </c>
      <c r="E88" s="40" t="s">
        <v>2481</v>
      </c>
    </row>
    <row r="89" spans="1:5" ht="12.75">
      <c r="A89" t="s">
        <v>57</v>
      </c>
      <c r="E89" s="39" t="s">
        <v>2482</v>
      </c>
    </row>
    <row r="90" spans="1:16" ht="12.75">
      <c r="A90" t="s">
        <v>49</v>
      </c>
      <c s="34" t="s">
        <v>135</v>
      </c>
      <c s="34" t="s">
        <v>2483</v>
      </c>
      <c s="35" t="s">
        <v>5</v>
      </c>
      <c s="6" t="s">
        <v>2484</v>
      </c>
      <c s="36" t="s">
        <v>446</v>
      </c>
      <c s="37">
        <v>2</v>
      </c>
      <c s="36">
        <v>0</v>
      </c>
      <c s="36">
        <f>ROUND(G90*H90,6)</f>
      </c>
      <c r="L90" s="38">
        <v>0</v>
      </c>
      <c s="32">
        <f>ROUND(ROUND(L90,2)*ROUND(G90,3),2)</f>
      </c>
      <c s="36" t="s">
        <v>53</v>
      </c>
      <c>
        <f>(M90*21)/100</f>
      </c>
      <c t="s">
        <v>27</v>
      </c>
    </row>
    <row r="91" spans="1:5" ht="12.75">
      <c r="A91" s="35" t="s">
        <v>54</v>
      </c>
      <c r="E91" s="39" t="s">
        <v>27</v>
      </c>
    </row>
    <row r="92" spans="1:5" ht="12.75">
      <c r="A92" s="35" t="s">
        <v>55</v>
      </c>
      <c r="E92" s="40" t="s">
        <v>2482</v>
      </c>
    </row>
    <row r="93" spans="1:5" ht="12.75">
      <c r="A93" t="s">
        <v>57</v>
      </c>
      <c r="E93" s="39" t="s">
        <v>5</v>
      </c>
    </row>
    <row r="94" spans="1:16" ht="12.75">
      <c r="A94" t="s">
        <v>49</v>
      </c>
      <c s="34" t="s">
        <v>138</v>
      </c>
      <c s="34" t="s">
        <v>2485</v>
      </c>
      <c s="35" t="s">
        <v>5</v>
      </c>
      <c s="6" t="s">
        <v>2486</v>
      </c>
      <c s="36" t="s">
        <v>446</v>
      </c>
      <c s="37">
        <v>2</v>
      </c>
      <c s="36">
        <v>0</v>
      </c>
      <c s="36">
        <f>ROUND(G94*H94,6)</f>
      </c>
      <c r="L94" s="38">
        <v>0</v>
      </c>
      <c s="32">
        <f>ROUND(ROUND(L94,2)*ROUND(G94,3),2)</f>
      </c>
      <c s="36" t="s">
        <v>53</v>
      </c>
      <c>
        <f>(M94*21)/100</f>
      </c>
      <c t="s">
        <v>27</v>
      </c>
    </row>
    <row r="95" spans="1:5" ht="12.75">
      <c r="A95" s="35" t="s">
        <v>54</v>
      </c>
      <c r="E95" s="39" t="s">
        <v>27</v>
      </c>
    </row>
    <row r="96" spans="1:5" ht="12.75">
      <c r="A96" s="35" t="s">
        <v>55</v>
      </c>
      <c r="E96" s="40" t="s">
        <v>2482</v>
      </c>
    </row>
    <row r="97" spans="1:5" ht="12.75">
      <c r="A97" t="s">
        <v>57</v>
      </c>
      <c r="E97" s="39" t="s">
        <v>5</v>
      </c>
    </row>
    <row r="98" spans="1:16" ht="12.75">
      <c r="A98" t="s">
        <v>49</v>
      </c>
      <c s="34" t="s">
        <v>141</v>
      </c>
      <c s="34" t="s">
        <v>2487</v>
      </c>
      <c s="35" t="s">
        <v>5</v>
      </c>
      <c s="6" t="s">
        <v>2488</v>
      </c>
      <c s="36" t="s">
        <v>446</v>
      </c>
      <c s="37">
        <v>3</v>
      </c>
      <c s="36">
        <v>0</v>
      </c>
      <c s="36">
        <f>ROUND(G98*H98,6)</f>
      </c>
      <c r="L98" s="38">
        <v>0</v>
      </c>
      <c s="32">
        <f>ROUND(ROUND(L98,2)*ROUND(G98,3),2)</f>
      </c>
      <c s="36" t="s">
        <v>53</v>
      </c>
      <c>
        <f>(M98*21)/100</f>
      </c>
      <c t="s">
        <v>27</v>
      </c>
    </row>
    <row r="99" spans="1:5" ht="12.75">
      <c r="A99" s="35" t="s">
        <v>54</v>
      </c>
      <c r="E99" s="39" t="s">
        <v>26</v>
      </c>
    </row>
    <row r="100" spans="1:5" ht="12.75">
      <c r="A100" s="35" t="s">
        <v>55</v>
      </c>
      <c r="E100" s="40" t="s">
        <v>2482</v>
      </c>
    </row>
    <row r="101" spans="1:5" ht="12.75">
      <c r="A101" t="s">
        <v>57</v>
      </c>
      <c r="E101" s="39" t="s">
        <v>5</v>
      </c>
    </row>
    <row r="102" spans="1:16" ht="12.75">
      <c r="A102" t="s">
        <v>49</v>
      </c>
      <c s="34" t="s">
        <v>144</v>
      </c>
      <c s="34" t="s">
        <v>2489</v>
      </c>
      <c s="35" t="s">
        <v>5</v>
      </c>
      <c s="6" t="s">
        <v>2490</v>
      </c>
      <c s="36" t="s">
        <v>446</v>
      </c>
      <c s="37">
        <v>222</v>
      </c>
      <c s="36">
        <v>0</v>
      </c>
      <c s="36">
        <f>ROUND(G102*H102,6)</f>
      </c>
      <c r="L102" s="38">
        <v>0</v>
      </c>
      <c s="32">
        <f>ROUND(ROUND(L102,2)*ROUND(G102,3),2)</f>
      </c>
      <c s="36" t="s">
        <v>53</v>
      </c>
      <c>
        <f>(M102*21)/100</f>
      </c>
      <c t="s">
        <v>27</v>
      </c>
    </row>
    <row r="103" spans="1:5" ht="12.75">
      <c r="A103" s="35" t="s">
        <v>54</v>
      </c>
      <c r="E103" s="39" t="s">
        <v>2491</v>
      </c>
    </row>
    <row r="104" spans="1:5" ht="12.75">
      <c r="A104" s="35" t="s">
        <v>55</v>
      </c>
      <c r="E104" s="40" t="s">
        <v>2482</v>
      </c>
    </row>
    <row r="105" spans="1:5" ht="12.75">
      <c r="A105" t="s">
        <v>57</v>
      </c>
      <c r="E105" s="39" t="s">
        <v>5</v>
      </c>
    </row>
    <row r="106" spans="1:16" ht="12.75">
      <c r="A106" t="s">
        <v>49</v>
      </c>
      <c s="34" t="s">
        <v>147</v>
      </c>
      <c s="34" t="s">
        <v>2492</v>
      </c>
      <c s="35" t="s">
        <v>5</v>
      </c>
      <c s="6" t="s">
        <v>2493</v>
      </c>
      <c s="36" t="s">
        <v>446</v>
      </c>
      <c s="37">
        <v>660</v>
      </c>
      <c s="36">
        <v>0</v>
      </c>
      <c s="36">
        <f>ROUND(G106*H106,6)</f>
      </c>
      <c r="L106" s="38">
        <v>0</v>
      </c>
      <c s="32">
        <f>ROUND(ROUND(L106,2)*ROUND(G106,3),2)</f>
      </c>
      <c s="36" t="s">
        <v>53</v>
      </c>
      <c>
        <f>(M106*21)/100</f>
      </c>
      <c t="s">
        <v>27</v>
      </c>
    </row>
    <row r="107" spans="1:5" ht="12.75">
      <c r="A107" s="35" t="s">
        <v>54</v>
      </c>
      <c r="E107" s="39" t="s">
        <v>2494</v>
      </c>
    </row>
    <row r="108" spans="1:5" ht="12.75">
      <c r="A108" s="35" t="s">
        <v>55</v>
      </c>
      <c r="E108" s="40" t="s">
        <v>2482</v>
      </c>
    </row>
    <row r="109" spans="1:5" ht="12.75">
      <c r="A109" t="s">
        <v>57</v>
      </c>
      <c r="E109" s="39" t="s">
        <v>5</v>
      </c>
    </row>
    <row r="110" spans="1:16" ht="12.75">
      <c r="A110" t="s">
        <v>49</v>
      </c>
      <c s="34" t="s">
        <v>150</v>
      </c>
      <c s="34" t="s">
        <v>2495</v>
      </c>
      <c s="35" t="s">
        <v>5</v>
      </c>
      <c s="6" t="s">
        <v>2496</v>
      </c>
      <c s="36" t="s">
        <v>1040</v>
      </c>
      <c s="37">
        <v>1.282</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row r="114" spans="1:16" ht="12.75">
      <c r="A114" t="s">
        <v>49</v>
      </c>
      <c s="34" t="s">
        <v>737</v>
      </c>
      <c s="34" t="s">
        <v>2313</v>
      </c>
      <c s="35" t="s">
        <v>5</v>
      </c>
      <c s="6" t="s">
        <v>2314</v>
      </c>
      <c s="36" t="s">
        <v>649</v>
      </c>
      <c s="37">
        <v>448</v>
      </c>
      <c s="36">
        <v>0</v>
      </c>
      <c s="36">
        <f>ROUND(G114*H114,6)</f>
      </c>
      <c r="L114" s="38">
        <v>0</v>
      </c>
      <c s="32">
        <f>ROUND(ROUND(L114,2)*ROUND(G114,3),2)</f>
      </c>
      <c s="36" t="s">
        <v>601</v>
      </c>
      <c>
        <f>(M114*21)/100</f>
      </c>
      <c t="s">
        <v>27</v>
      </c>
    </row>
    <row r="115" spans="1:5" ht="12.75">
      <c r="A115" s="35" t="s">
        <v>54</v>
      </c>
      <c r="E115" s="39" t="s">
        <v>5</v>
      </c>
    </row>
    <row r="116" spans="1:5" ht="25.5">
      <c r="A116" s="35" t="s">
        <v>55</v>
      </c>
      <c r="E116" s="40" t="s">
        <v>2497</v>
      </c>
    </row>
    <row r="117" spans="1:5" ht="12.75">
      <c r="A117" t="s">
        <v>57</v>
      </c>
      <c r="E117" s="39" t="s">
        <v>602</v>
      </c>
    </row>
    <row r="118" spans="1:16" ht="12.75">
      <c r="A118" t="s">
        <v>49</v>
      </c>
      <c s="34" t="s">
        <v>741</v>
      </c>
      <c s="34" t="s">
        <v>2498</v>
      </c>
      <c s="35" t="s">
        <v>5</v>
      </c>
      <c s="6" t="s">
        <v>2499</v>
      </c>
      <c s="36" t="s">
        <v>649</v>
      </c>
      <c s="37">
        <v>64.35</v>
      </c>
      <c s="36">
        <v>0</v>
      </c>
      <c s="36">
        <f>ROUND(G118*H118,6)</f>
      </c>
      <c r="L118" s="38">
        <v>0</v>
      </c>
      <c s="32">
        <f>ROUND(ROUND(L118,2)*ROUND(G118,3),2)</f>
      </c>
      <c s="36" t="s">
        <v>601</v>
      </c>
      <c>
        <f>(M118*21)/100</f>
      </c>
      <c t="s">
        <v>27</v>
      </c>
    </row>
    <row r="119" spans="1:5" ht="12.75">
      <c r="A119" s="35" t="s">
        <v>54</v>
      </c>
      <c r="E119" s="39" t="s">
        <v>5</v>
      </c>
    </row>
    <row r="120" spans="1:5" ht="25.5">
      <c r="A120" s="35" t="s">
        <v>55</v>
      </c>
      <c r="E120" s="40" t="s">
        <v>2500</v>
      </c>
    </row>
    <row r="121" spans="1:5" ht="12.75">
      <c r="A121" t="s">
        <v>57</v>
      </c>
      <c r="E121" s="39" t="s">
        <v>602</v>
      </c>
    </row>
    <row r="122" spans="1:16" ht="12.75">
      <c r="A122" t="s">
        <v>49</v>
      </c>
      <c s="34" t="s">
        <v>745</v>
      </c>
      <c s="34" t="s">
        <v>2066</v>
      </c>
      <c s="35" t="s">
        <v>5</v>
      </c>
      <c s="6" t="s">
        <v>2067</v>
      </c>
      <c s="36" t="s">
        <v>1040</v>
      </c>
      <c s="37">
        <v>11.979</v>
      </c>
      <c s="36">
        <v>0</v>
      </c>
      <c s="36">
        <f>ROUND(G122*H122,6)</f>
      </c>
      <c r="L122" s="38">
        <v>0</v>
      </c>
      <c s="32">
        <f>ROUND(ROUND(L122,2)*ROUND(G122,3),2)</f>
      </c>
      <c s="36" t="s">
        <v>601</v>
      </c>
      <c>
        <f>(M122*21)/100</f>
      </c>
      <c t="s">
        <v>27</v>
      </c>
    </row>
    <row r="123" spans="1:5" ht="12.75">
      <c r="A123" s="35" t="s">
        <v>54</v>
      </c>
      <c r="E123" s="39" t="s">
        <v>5</v>
      </c>
    </row>
    <row r="124" spans="1:5" ht="38.25">
      <c r="A124" s="35" t="s">
        <v>55</v>
      </c>
      <c r="E124" s="40" t="s">
        <v>2501</v>
      </c>
    </row>
    <row r="125" spans="1:5" ht="12.75">
      <c r="A125" t="s">
        <v>57</v>
      </c>
      <c r="E125" s="39" t="s">
        <v>602</v>
      </c>
    </row>
    <row r="126" spans="1:16" ht="12.75">
      <c r="A126" t="s">
        <v>49</v>
      </c>
      <c s="34" t="s">
        <v>749</v>
      </c>
      <c s="34" t="s">
        <v>2502</v>
      </c>
      <c s="35" t="s">
        <v>5</v>
      </c>
      <c s="6" t="s">
        <v>2503</v>
      </c>
      <c s="36" t="s">
        <v>649</v>
      </c>
      <c s="37">
        <v>259.02</v>
      </c>
      <c s="36">
        <v>0</v>
      </c>
      <c s="36">
        <f>ROUND(G126*H126,6)</f>
      </c>
      <c r="L126" s="38">
        <v>0</v>
      </c>
      <c s="32">
        <f>ROUND(ROUND(L126,2)*ROUND(G126,3),2)</f>
      </c>
      <c s="36" t="s">
        <v>601</v>
      </c>
      <c>
        <f>(M126*21)/100</f>
      </c>
      <c t="s">
        <v>27</v>
      </c>
    </row>
    <row r="127" spans="1:5" ht="12.75">
      <c r="A127" s="35" t="s">
        <v>54</v>
      </c>
      <c r="E127" s="39" t="s">
        <v>5</v>
      </c>
    </row>
    <row r="128" spans="1:5" ht="12.75">
      <c r="A128" s="35" t="s">
        <v>55</v>
      </c>
      <c r="E128" s="40" t="s">
        <v>5</v>
      </c>
    </row>
    <row r="129" spans="1:5" ht="12.75">
      <c r="A129" t="s">
        <v>57</v>
      </c>
      <c r="E129" s="39" t="s">
        <v>602</v>
      </c>
    </row>
    <row r="130" spans="1:16" ht="25.5">
      <c r="A130" t="s">
        <v>49</v>
      </c>
      <c s="34" t="s">
        <v>752</v>
      </c>
      <c s="34" t="s">
        <v>2504</v>
      </c>
      <c s="35" t="s">
        <v>5</v>
      </c>
      <c s="6" t="s">
        <v>2505</v>
      </c>
      <c s="36" t="s">
        <v>649</v>
      </c>
      <c s="37">
        <v>4.32</v>
      </c>
      <c s="36">
        <v>0</v>
      </c>
      <c s="36">
        <f>ROUND(G130*H130,6)</f>
      </c>
      <c r="L130" s="38">
        <v>0</v>
      </c>
      <c s="32">
        <f>ROUND(ROUND(L130,2)*ROUND(G130,3),2)</f>
      </c>
      <c s="36" t="s">
        <v>601</v>
      </c>
      <c>
        <f>(M130*21)/100</f>
      </c>
      <c t="s">
        <v>27</v>
      </c>
    </row>
    <row r="131" spans="1:5" ht="12.75">
      <c r="A131" s="35" t="s">
        <v>54</v>
      </c>
      <c r="E131" s="39" t="s">
        <v>5</v>
      </c>
    </row>
    <row r="132" spans="1:5" ht="38.25">
      <c r="A132" s="35" t="s">
        <v>55</v>
      </c>
      <c r="E132" s="40" t="s">
        <v>2506</v>
      </c>
    </row>
    <row r="133" spans="1:5" ht="12.75">
      <c r="A133" t="s">
        <v>57</v>
      </c>
      <c r="E133" s="39" t="s">
        <v>602</v>
      </c>
    </row>
    <row r="134" spans="1:13" ht="12.75">
      <c r="A134" t="s">
        <v>46</v>
      </c>
      <c r="C134" s="31" t="s">
        <v>2507</v>
      </c>
      <c r="E134" s="33" t="s">
        <v>2508</v>
      </c>
      <c r="J134" s="32">
        <f>0</f>
      </c>
      <c s="32">
        <f>0</f>
      </c>
      <c s="32">
        <f>0+L135</f>
      </c>
      <c s="32">
        <f>0+M135</f>
      </c>
    </row>
    <row r="135" spans="1:16" ht="12.75">
      <c r="A135" t="s">
        <v>49</v>
      </c>
      <c s="34" t="s">
        <v>756</v>
      </c>
      <c s="34" t="s">
        <v>2509</v>
      </c>
      <c s="35" t="s">
        <v>5</v>
      </c>
      <c s="6" t="s">
        <v>2510</v>
      </c>
      <c s="36" t="s">
        <v>649</v>
      </c>
      <c s="37">
        <v>32.065</v>
      </c>
      <c s="36">
        <v>0</v>
      </c>
      <c s="36">
        <f>ROUND(G135*H135,6)</f>
      </c>
      <c r="L135" s="38">
        <v>0</v>
      </c>
      <c s="32">
        <f>ROUND(ROUND(L135,2)*ROUND(G135,3),2)</f>
      </c>
      <c s="36" t="s">
        <v>601</v>
      </c>
      <c>
        <f>(M135*21)/100</f>
      </c>
      <c t="s">
        <v>27</v>
      </c>
    </row>
    <row r="136" spans="1:5" ht="12.75">
      <c r="A136" s="35" t="s">
        <v>54</v>
      </c>
      <c r="E136" s="39" t="s">
        <v>5</v>
      </c>
    </row>
    <row r="137" spans="1:5" ht="12.75">
      <c r="A137" s="35" t="s">
        <v>55</v>
      </c>
      <c r="E137" s="40" t="s">
        <v>2511</v>
      </c>
    </row>
    <row r="138" spans="1:5" ht="12.75">
      <c r="A138" t="s">
        <v>57</v>
      </c>
      <c r="E138" s="39" t="s">
        <v>602</v>
      </c>
    </row>
    <row r="139" spans="1:13" ht="12.75">
      <c r="A139" t="s">
        <v>46</v>
      </c>
      <c r="C139" s="31" t="s">
        <v>2512</v>
      </c>
      <c r="E139" s="33" t="s">
        <v>1124</v>
      </c>
      <c r="J139" s="32">
        <f>0</f>
      </c>
      <c s="32">
        <f>0</f>
      </c>
      <c s="32">
        <f>0+L140+L144+L148+L152+L156+L160</f>
      </c>
      <c s="32">
        <f>0+M140+M144+M148+M152+M156+M160</f>
      </c>
    </row>
    <row r="140" spans="1:16" ht="25.5">
      <c r="A140" t="s">
        <v>49</v>
      </c>
      <c s="34" t="s">
        <v>760</v>
      </c>
      <c s="34" t="s">
        <v>2513</v>
      </c>
      <c s="35" t="s">
        <v>5</v>
      </c>
      <c s="6" t="s">
        <v>2514</v>
      </c>
      <c s="36" t="s">
        <v>649</v>
      </c>
      <c s="37">
        <v>36.3</v>
      </c>
      <c s="36">
        <v>0</v>
      </c>
      <c s="36">
        <f>ROUND(G140*H140,6)</f>
      </c>
      <c r="L140" s="38">
        <v>0</v>
      </c>
      <c s="32">
        <f>ROUND(ROUND(L140,2)*ROUND(G140,3),2)</f>
      </c>
      <c s="36" t="s">
        <v>601</v>
      </c>
      <c>
        <f>(M140*21)/100</f>
      </c>
      <c t="s">
        <v>27</v>
      </c>
    </row>
    <row r="141" spans="1:5" ht="12.75">
      <c r="A141" s="35" t="s">
        <v>54</v>
      </c>
      <c r="E141" s="39" t="s">
        <v>5</v>
      </c>
    </row>
    <row r="142" spans="1:5" ht="38.25">
      <c r="A142" s="35" t="s">
        <v>55</v>
      </c>
      <c r="E142" s="40" t="s">
        <v>2515</v>
      </c>
    </row>
    <row r="143" spans="1:5" ht="12.75">
      <c r="A143" t="s">
        <v>57</v>
      </c>
      <c r="E143" s="39" t="s">
        <v>602</v>
      </c>
    </row>
    <row r="144" spans="1:16" ht="12.75">
      <c r="A144" t="s">
        <v>49</v>
      </c>
      <c s="34" t="s">
        <v>764</v>
      </c>
      <c s="34" t="s">
        <v>2516</v>
      </c>
      <c s="35" t="s">
        <v>5</v>
      </c>
      <c s="6" t="s">
        <v>2517</v>
      </c>
      <c s="36" t="s">
        <v>644</v>
      </c>
      <c s="37">
        <v>289.4</v>
      </c>
      <c s="36">
        <v>0</v>
      </c>
      <c s="36">
        <f>ROUND(G144*H144,6)</f>
      </c>
      <c r="L144" s="38">
        <v>0</v>
      </c>
      <c s="32">
        <f>ROUND(ROUND(L144,2)*ROUND(G144,3),2)</f>
      </c>
      <c s="36" t="s">
        <v>601</v>
      </c>
      <c>
        <f>(M144*21)/100</f>
      </c>
      <c t="s">
        <v>27</v>
      </c>
    </row>
    <row r="145" spans="1:5" ht="12.75">
      <c r="A145" s="35" t="s">
        <v>54</v>
      </c>
      <c r="E145" s="39" t="s">
        <v>2518</v>
      </c>
    </row>
    <row r="146" spans="1:5" ht="12.75">
      <c r="A146" s="35" t="s">
        <v>55</v>
      </c>
      <c r="E146" s="40" t="s">
        <v>5</v>
      </c>
    </row>
    <row r="147" spans="1:5" ht="12.75">
      <c r="A147" t="s">
        <v>57</v>
      </c>
      <c r="E147" s="39" t="s">
        <v>602</v>
      </c>
    </row>
    <row r="148" spans="1:16" ht="25.5">
      <c r="A148" t="s">
        <v>49</v>
      </c>
      <c s="34" t="s">
        <v>772</v>
      </c>
      <c s="34" t="s">
        <v>2519</v>
      </c>
      <c s="35" t="s">
        <v>5</v>
      </c>
      <c s="6" t="s">
        <v>2520</v>
      </c>
      <c s="36" t="s">
        <v>446</v>
      </c>
      <c s="37">
        <v>1</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602</v>
      </c>
    </row>
    <row r="152" spans="1:16" ht="25.5">
      <c r="A152" t="s">
        <v>49</v>
      </c>
      <c s="34" t="s">
        <v>776</v>
      </c>
      <c s="34" t="s">
        <v>2521</v>
      </c>
      <c s="35" t="s">
        <v>5</v>
      </c>
      <c s="6" t="s">
        <v>2522</v>
      </c>
      <c s="36" t="s">
        <v>644</v>
      </c>
      <c s="37">
        <v>5.58</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602</v>
      </c>
    </row>
    <row r="156" spans="1:16" ht="12.75">
      <c r="A156" t="s">
        <v>49</v>
      </c>
      <c s="34" t="s">
        <v>779</v>
      </c>
      <c s="34" t="s">
        <v>2523</v>
      </c>
      <c s="35" t="s">
        <v>5</v>
      </c>
      <c s="6" t="s">
        <v>2524</v>
      </c>
      <c s="36" t="s">
        <v>644</v>
      </c>
      <c s="37">
        <v>3.7</v>
      </c>
      <c s="36">
        <v>0</v>
      </c>
      <c s="36">
        <f>ROUND(G156*H156,6)</f>
      </c>
      <c r="L156" s="38">
        <v>0</v>
      </c>
      <c s="32">
        <f>ROUND(ROUND(L156,2)*ROUND(G156,3),2)</f>
      </c>
      <c s="36" t="s">
        <v>601</v>
      </c>
      <c>
        <f>(M156*21)/100</f>
      </c>
      <c t="s">
        <v>27</v>
      </c>
    </row>
    <row r="157" spans="1:5" ht="12.75">
      <c r="A157" s="35" t="s">
        <v>54</v>
      </c>
      <c r="E157" s="39" t="s">
        <v>5</v>
      </c>
    </row>
    <row r="158" spans="1:5" ht="38.25">
      <c r="A158" s="35" t="s">
        <v>55</v>
      </c>
      <c r="E158" s="40" t="s">
        <v>2525</v>
      </c>
    </row>
    <row r="159" spans="1:5" ht="12.75">
      <c r="A159" t="s">
        <v>57</v>
      </c>
      <c r="E159" s="39" t="s">
        <v>602</v>
      </c>
    </row>
    <row r="160" spans="1:16" ht="12.75">
      <c r="A160" t="s">
        <v>49</v>
      </c>
      <c s="34" t="s">
        <v>782</v>
      </c>
      <c s="34" t="s">
        <v>2404</v>
      </c>
      <c s="35" t="s">
        <v>5</v>
      </c>
      <c s="6" t="s">
        <v>2405</v>
      </c>
      <c s="36" t="s">
        <v>644</v>
      </c>
      <c s="37">
        <v>205</v>
      </c>
      <c s="36">
        <v>0</v>
      </c>
      <c s="36">
        <f>ROUND(G160*H160,6)</f>
      </c>
      <c r="L160" s="38">
        <v>0</v>
      </c>
      <c s="32">
        <f>ROUND(ROUND(L160,2)*ROUND(G160,3),2)</f>
      </c>
      <c s="36" t="s">
        <v>601</v>
      </c>
      <c>
        <f>(M160*21)/100</f>
      </c>
      <c t="s">
        <v>27</v>
      </c>
    </row>
    <row r="161" spans="1:5" ht="12.75">
      <c r="A161" s="35" t="s">
        <v>54</v>
      </c>
      <c r="E161" s="39" t="s">
        <v>5</v>
      </c>
    </row>
    <row r="162" spans="1:5" ht="12.75">
      <c r="A162" s="35" t="s">
        <v>55</v>
      </c>
      <c r="E162" s="40" t="s">
        <v>5</v>
      </c>
    </row>
    <row r="163" spans="1:5" ht="12.75">
      <c r="A163" t="s">
        <v>57</v>
      </c>
      <c r="E163" s="39" t="s">
        <v>602</v>
      </c>
    </row>
    <row r="164" spans="1:13" ht="12.75">
      <c r="A164" t="s">
        <v>46</v>
      </c>
      <c r="C164" s="31" t="s">
        <v>1937</v>
      </c>
      <c r="E164" s="33" t="s">
        <v>2070</v>
      </c>
      <c r="J164" s="32">
        <f>0</f>
      </c>
      <c s="32">
        <f>0</f>
      </c>
      <c s="32">
        <f>0+L165+L169+L173</f>
      </c>
      <c s="32">
        <f>0+M165+M169+M173</f>
      </c>
    </row>
    <row r="165" spans="1:16" ht="12.75">
      <c r="A165" t="s">
        <v>49</v>
      </c>
      <c s="34" t="s">
        <v>785</v>
      </c>
      <c s="34" t="s">
        <v>2233</v>
      </c>
      <c s="35" t="s">
        <v>5</v>
      </c>
      <c s="6" t="s">
        <v>2234</v>
      </c>
      <c s="36" t="s">
        <v>649</v>
      </c>
      <c s="37">
        <v>53.74</v>
      </c>
      <c s="36">
        <v>0</v>
      </c>
      <c s="36">
        <f>ROUND(G165*H165,6)</f>
      </c>
      <c r="L165" s="38">
        <v>0</v>
      </c>
      <c s="32">
        <f>ROUND(ROUND(L165,2)*ROUND(G165,3),2)</f>
      </c>
      <c s="36" t="s">
        <v>601</v>
      </c>
      <c>
        <f>(M165*21)/100</f>
      </c>
      <c t="s">
        <v>27</v>
      </c>
    </row>
    <row r="166" spans="1:5" ht="12.75">
      <c r="A166" s="35" t="s">
        <v>54</v>
      </c>
      <c r="E166" s="39" t="s">
        <v>5</v>
      </c>
    </row>
    <row r="167" spans="1:5" ht="12.75">
      <c r="A167" s="35" t="s">
        <v>55</v>
      </c>
      <c r="E167" s="40" t="s">
        <v>2526</v>
      </c>
    </row>
    <row r="168" spans="1:5" ht="12.75">
      <c r="A168" t="s">
        <v>57</v>
      </c>
      <c r="E168" s="39" t="s">
        <v>602</v>
      </c>
    </row>
    <row r="169" spans="1:16" ht="12.75">
      <c r="A169" t="s">
        <v>49</v>
      </c>
      <c s="34" t="s">
        <v>788</v>
      </c>
      <c s="34" t="s">
        <v>2236</v>
      </c>
      <c s="35" t="s">
        <v>5</v>
      </c>
      <c s="6" t="s">
        <v>2237</v>
      </c>
      <c s="36" t="s">
        <v>649</v>
      </c>
      <c s="37">
        <v>26.87</v>
      </c>
      <c s="36">
        <v>0</v>
      </c>
      <c s="36">
        <f>ROUND(G169*H169,6)</f>
      </c>
      <c r="L169" s="38">
        <v>0</v>
      </c>
      <c s="32">
        <f>ROUND(ROUND(L169,2)*ROUND(G169,3),2)</f>
      </c>
      <c s="36" t="s">
        <v>601</v>
      </c>
      <c>
        <f>(M169*21)/100</f>
      </c>
      <c t="s">
        <v>27</v>
      </c>
    </row>
    <row r="170" spans="1:5" ht="12.75">
      <c r="A170" s="35" t="s">
        <v>54</v>
      </c>
      <c r="E170" s="39" t="s">
        <v>5</v>
      </c>
    </row>
    <row r="171" spans="1:5" ht="12.75">
      <c r="A171" s="35" t="s">
        <v>55</v>
      </c>
      <c r="E171" s="40" t="s">
        <v>2527</v>
      </c>
    </row>
    <row r="172" spans="1:5" ht="12.75">
      <c r="A172" t="s">
        <v>57</v>
      </c>
      <c r="E172" s="39" t="s">
        <v>602</v>
      </c>
    </row>
    <row r="173" spans="1:16" ht="12.75">
      <c r="A173" t="s">
        <v>49</v>
      </c>
      <c s="34" t="s">
        <v>791</v>
      </c>
      <c s="34" t="s">
        <v>2528</v>
      </c>
      <c s="35" t="s">
        <v>5</v>
      </c>
      <c s="6" t="s">
        <v>2529</v>
      </c>
      <c s="36" t="s">
        <v>649</v>
      </c>
      <c s="37">
        <v>14.58</v>
      </c>
      <c s="36">
        <v>0</v>
      </c>
      <c s="36">
        <f>ROUND(G173*H173,6)</f>
      </c>
      <c r="L173" s="38">
        <v>0</v>
      </c>
      <c s="32">
        <f>ROUND(ROUND(L173,2)*ROUND(G173,3),2)</f>
      </c>
      <c s="36" t="s">
        <v>601</v>
      </c>
      <c>
        <f>(M173*21)/100</f>
      </c>
      <c t="s">
        <v>27</v>
      </c>
    </row>
    <row r="174" spans="1:5" ht="12.75">
      <c r="A174" s="35" t="s">
        <v>54</v>
      </c>
      <c r="E174" s="39" t="s">
        <v>5</v>
      </c>
    </row>
    <row r="175" spans="1:5" ht="25.5">
      <c r="A175" s="35" t="s">
        <v>55</v>
      </c>
      <c r="E175" s="40" t="s">
        <v>2530</v>
      </c>
    </row>
    <row r="176" spans="1:5" ht="12.75">
      <c r="A176" t="s">
        <v>57</v>
      </c>
      <c r="E17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2280</v>
      </c>
      <c s="41">
        <f>Rekapitulace!C75</f>
      </c>
      <c s="20" t="s">
        <v>0</v>
      </c>
      <c t="s">
        <v>23</v>
      </c>
      <c t="s">
        <v>27</v>
      </c>
    </row>
    <row r="4" spans="1:16" ht="32" customHeight="1">
      <c r="A4" s="24" t="s">
        <v>20</v>
      </c>
      <c s="25" t="s">
        <v>28</v>
      </c>
      <c s="27" t="s">
        <v>2280</v>
      </c>
      <c r="E4" s="26" t="s">
        <v>2281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25.5">
      <c r="A8" t="s">
        <v>44</v>
      </c>
      <c r="C8" s="28" t="s">
        <v>2533</v>
      </c>
      <c r="E8" s="30" t="s">
        <v>2532</v>
      </c>
      <c r="J8" s="29">
        <f>0+J9+J14+J55+J64+J73+J122+J127+J152</f>
      </c>
      <c s="29">
        <f>0+K9+K14+K55+K64+K73+K122+K127+K152</f>
      </c>
      <c s="29">
        <f>0+L9+L14+L55+L64+L73+L122+L127+L152</f>
      </c>
      <c s="29">
        <f>0+M9+M14+M55+M64+M73+M122+M127+M152</f>
      </c>
    </row>
    <row r="9" spans="1:13" ht="12.75">
      <c r="A9" t="s">
        <v>46</v>
      </c>
      <c r="C9" s="31" t="s">
        <v>2141</v>
      </c>
      <c r="E9" s="33" t="s">
        <v>2443</v>
      </c>
      <c r="J9" s="32">
        <f>0</f>
      </c>
      <c s="32">
        <f>0</f>
      </c>
      <c s="32">
        <f>0+L10</f>
      </c>
      <c s="32">
        <f>0+M10</f>
      </c>
    </row>
    <row r="10" spans="1:16" ht="25.5">
      <c r="A10" t="s">
        <v>49</v>
      </c>
      <c s="34" t="s">
        <v>47</v>
      </c>
      <c s="34" t="s">
        <v>1058</v>
      </c>
      <c s="35" t="s">
        <v>5</v>
      </c>
      <c s="6" t="s">
        <v>1739</v>
      </c>
      <c s="36" t="s">
        <v>600</v>
      </c>
      <c s="37">
        <v>105.84</v>
      </c>
      <c s="36">
        <v>0</v>
      </c>
      <c s="36">
        <f>ROUND(G10*H10,6)</f>
      </c>
      <c r="L10" s="38">
        <v>0</v>
      </c>
      <c s="32">
        <f>ROUND(ROUND(L10,2)*ROUND(G10,3),2)</f>
      </c>
      <c s="36" t="s">
        <v>601</v>
      </c>
      <c>
        <f>(M10*21)/100</f>
      </c>
      <c t="s">
        <v>27</v>
      </c>
    </row>
    <row r="11" spans="1:5" ht="12.75">
      <c r="A11" s="35" t="s">
        <v>54</v>
      </c>
      <c r="E11" s="39" t="s">
        <v>5</v>
      </c>
    </row>
    <row r="12" spans="1:5" ht="38.25">
      <c r="A12" s="35" t="s">
        <v>55</v>
      </c>
      <c r="E12" s="40" t="s">
        <v>2534</v>
      </c>
    </row>
    <row r="13" spans="1:5" ht="12.75">
      <c r="A13" t="s">
        <v>57</v>
      </c>
      <c r="E13" s="39" t="s">
        <v>602</v>
      </c>
    </row>
    <row r="14" spans="1:13" ht="12.75">
      <c r="A14" t="s">
        <v>46</v>
      </c>
      <c r="C14" s="31" t="s">
        <v>2446</v>
      </c>
      <c r="E14" s="33" t="s">
        <v>1743</v>
      </c>
      <c r="J14" s="32">
        <f>0</f>
      </c>
      <c s="32">
        <f>0</f>
      </c>
      <c s="32">
        <f>0+L15+L19+L23+L27+L31+L35+L39+L43+L47+L51</f>
      </c>
      <c s="32">
        <f>0+M15+M19+M23+M27+M31+M35+M39+M43+M47+M51</f>
      </c>
    </row>
    <row r="15" spans="1:16" ht="12.75">
      <c r="A15" t="s">
        <v>49</v>
      </c>
      <c s="34" t="s">
        <v>27</v>
      </c>
      <c s="34" t="s">
        <v>1809</v>
      </c>
      <c s="35" t="s">
        <v>5</v>
      </c>
      <c s="6" t="s">
        <v>1810</v>
      </c>
      <c s="36" t="s">
        <v>1040</v>
      </c>
      <c s="37">
        <v>81.11</v>
      </c>
      <c s="36">
        <v>0</v>
      </c>
      <c s="36">
        <f>ROUND(G15*H15,6)</f>
      </c>
      <c r="L15" s="38">
        <v>0</v>
      </c>
      <c s="32">
        <f>ROUND(ROUND(L15,2)*ROUND(G15,3),2)</f>
      </c>
      <c s="36" t="s">
        <v>601</v>
      </c>
      <c>
        <f>(M15*21)/100</f>
      </c>
      <c t="s">
        <v>27</v>
      </c>
    </row>
    <row r="16" spans="1:5" ht="12.75">
      <c r="A16" s="35" t="s">
        <v>54</v>
      </c>
      <c r="E16" s="39" t="s">
        <v>5</v>
      </c>
    </row>
    <row r="17" spans="1:5" ht="38.25">
      <c r="A17" s="35" t="s">
        <v>55</v>
      </c>
      <c r="E17" s="40" t="s">
        <v>2535</v>
      </c>
    </row>
    <row r="18" spans="1:5" ht="12.75">
      <c r="A18" t="s">
        <v>57</v>
      </c>
      <c r="E18" s="39" t="s">
        <v>602</v>
      </c>
    </row>
    <row r="19" spans="1:16" ht="12.75">
      <c r="A19" t="s">
        <v>49</v>
      </c>
      <c s="34" t="s">
        <v>26</v>
      </c>
      <c s="34" t="s">
        <v>2011</v>
      </c>
      <c s="35" t="s">
        <v>5</v>
      </c>
      <c s="6" t="s">
        <v>2012</v>
      </c>
      <c s="36" t="s">
        <v>1040</v>
      </c>
      <c s="37">
        <v>111.28</v>
      </c>
      <c s="36">
        <v>0</v>
      </c>
      <c s="36">
        <f>ROUND(G19*H19,6)</f>
      </c>
      <c r="L19" s="38">
        <v>0</v>
      </c>
      <c s="32">
        <f>ROUND(ROUND(L19,2)*ROUND(G19,3),2)</f>
      </c>
      <c s="36" t="s">
        <v>601</v>
      </c>
      <c>
        <f>(M19*21)/100</f>
      </c>
      <c t="s">
        <v>27</v>
      </c>
    </row>
    <row r="20" spans="1:5" ht="12.75">
      <c r="A20" s="35" t="s">
        <v>54</v>
      </c>
      <c r="E20" s="39" t="s">
        <v>5</v>
      </c>
    </row>
    <row r="21" spans="1:5" ht="38.25">
      <c r="A21" s="35" t="s">
        <v>55</v>
      </c>
      <c r="E21" s="40" t="s">
        <v>2536</v>
      </c>
    </row>
    <row r="22" spans="1:5" ht="12.75">
      <c r="A22" t="s">
        <v>57</v>
      </c>
      <c r="E22" s="39" t="s">
        <v>602</v>
      </c>
    </row>
    <row r="23" spans="1:16" ht="12.75">
      <c r="A23" t="s">
        <v>49</v>
      </c>
      <c s="34" t="s">
        <v>64</v>
      </c>
      <c s="34" t="s">
        <v>2455</v>
      </c>
      <c s="35" t="s">
        <v>5</v>
      </c>
      <c s="6" t="s">
        <v>2456</v>
      </c>
      <c s="36" t="s">
        <v>1040</v>
      </c>
      <c s="37">
        <v>58.8</v>
      </c>
      <c s="36">
        <v>0</v>
      </c>
      <c s="36">
        <f>ROUND(G23*H23,6)</f>
      </c>
      <c r="L23" s="38">
        <v>0</v>
      </c>
      <c s="32">
        <f>ROUND(ROUND(L23,2)*ROUND(G23,3),2)</f>
      </c>
      <c s="36" t="s">
        <v>601</v>
      </c>
      <c>
        <f>(M23*21)/100</f>
      </c>
      <c t="s">
        <v>27</v>
      </c>
    </row>
    <row r="24" spans="1:5" ht="12.75">
      <c r="A24" s="35" t="s">
        <v>54</v>
      </c>
      <c r="E24" s="39" t="s">
        <v>5</v>
      </c>
    </row>
    <row r="25" spans="1:5" ht="25.5">
      <c r="A25" s="35" t="s">
        <v>55</v>
      </c>
      <c r="E25" s="40" t="s">
        <v>2537</v>
      </c>
    </row>
    <row r="26" spans="1:5" ht="12.75">
      <c r="A26" t="s">
        <v>57</v>
      </c>
      <c r="E26" s="39" t="s">
        <v>602</v>
      </c>
    </row>
    <row r="27" spans="1:16" ht="12.75">
      <c r="A27" t="s">
        <v>49</v>
      </c>
      <c s="34" t="s">
        <v>67</v>
      </c>
      <c s="34" t="s">
        <v>1825</v>
      </c>
      <c s="35" t="s">
        <v>5</v>
      </c>
      <c s="6" t="s">
        <v>1826</v>
      </c>
      <c s="36" t="s">
        <v>1040</v>
      </c>
      <c s="37">
        <v>81.11</v>
      </c>
      <c s="36">
        <v>0</v>
      </c>
      <c s="36">
        <f>ROUND(G27*H27,6)</f>
      </c>
      <c r="L27" s="38">
        <v>0</v>
      </c>
      <c s="32">
        <f>ROUND(ROUND(L27,2)*ROUND(G27,3),2)</f>
      </c>
      <c s="36" t="s">
        <v>601</v>
      </c>
      <c>
        <f>(M27*21)/100</f>
      </c>
      <c t="s">
        <v>27</v>
      </c>
    </row>
    <row r="28" spans="1:5" ht="12.75">
      <c r="A28" s="35" t="s">
        <v>54</v>
      </c>
      <c r="E28" s="39" t="s">
        <v>5</v>
      </c>
    </row>
    <row r="29" spans="1:5" ht="38.25">
      <c r="A29" s="35" t="s">
        <v>55</v>
      </c>
      <c r="E29" s="40" t="s">
        <v>2538</v>
      </c>
    </row>
    <row r="30" spans="1:5" ht="12.75">
      <c r="A30" t="s">
        <v>57</v>
      </c>
      <c r="E30" s="39" t="s">
        <v>602</v>
      </c>
    </row>
    <row r="31" spans="1:16" ht="12.75">
      <c r="A31" t="s">
        <v>49</v>
      </c>
      <c s="34" t="s">
        <v>70</v>
      </c>
      <c s="34" t="s">
        <v>2459</v>
      </c>
      <c s="35" t="s">
        <v>5</v>
      </c>
      <c s="6" t="s">
        <v>2460</v>
      </c>
      <c s="36" t="s">
        <v>1040</v>
      </c>
      <c s="37">
        <v>405.55</v>
      </c>
      <c s="36">
        <v>0</v>
      </c>
      <c s="36">
        <f>ROUND(G31*H31,6)</f>
      </c>
      <c r="L31" s="38">
        <v>0</v>
      </c>
      <c s="32">
        <f>ROUND(ROUND(L31,2)*ROUND(G31,3),2)</f>
      </c>
      <c s="36" t="s">
        <v>601</v>
      </c>
      <c>
        <f>(M31*21)/100</f>
      </c>
      <c t="s">
        <v>27</v>
      </c>
    </row>
    <row r="32" spans="1:5" ht="12.75">
      <c r="A32" s="35" t="s">
        <v>54</v>
      </c>
      <c r="E32" s="39" t="s">
        <v>5</v>
      </c>
    </row>
    <row r="33" spans="1:5" ht="12.75">
      <c r="A33" s="35" t="s">
        <v>55</v>
      </c>
      <c r="E33" s="40" t="s">
        <v>2539</v>
      </c>
    </row>
    <row r="34" spans="1:5" ht="12.75">
      <c r="A34" t="s">
        <v>57</v>
      </c>
      <c r="E34" s="39" t="s">
        <v>602</v>
      </c>
    </row>
    <row r="35" spans="1:16" ht="12.75">
      <c r="A35" t="s">
        <v>49</v>
      </c>
      <c s="34" t="s">
        <v>75</v>
      </c>
      <c s="34" t="s">
        <v>1747</v>
      </c>
      <c s="35" t="s">
        <v>5</v>
      </c>
      <c s="6" t="s">
        <v>1748</v>
      </c>
      <c s="36" t="s">
        <v>1040</v>
      </c>
      <c s="37">
        <v>251.19</v>
      </c>
      <c s="36">
        <v>0</v>
      </c>
      <c s="36">
        <f>ROUND(G35*H35,6)</f>
      </c>
      <c r="L35" s="38">
        <v>0</v>
      </c>
      <c s="32">
        <f>ROUND(ROUND(L35,2)*ROUND(G35,3),2)</f>
      </c>
      <c s="36" t="s">
        <v>601</v>
      </c>
      <c>
        <f>(M35*21)/100</f>
      </c>
      <c t="s">
        <v>27</v>
      </c>
    </row>
    <row r="36" spans="1:5" ht="12.75">
      <c r="A36" s="35" t="s">
        <v>54</v>
      </c>
      <c r="E36" s="39" t="s">
        <v>5</v>
      </c>
    </row>
    <row r="37" spans="1:5" ht="38.25">
      <c r="A37" s="35" t="s">
        <v>55</v>
      </c>
      <c r="E37" s="40" t="s">
        <v>2540</v>
      </c>
    </row>
    <row r="38" spans="1:5" ht="12.75">
      <c r="A38" t="s">
        <v>57</v>
      </c>
      <c r="E38" s="39" t="s">
        <v>602</v>
      </c>
    </row>
    <row r="39" spans="1:16" ht="12.75">
      <c r="A39" t="s">
        <v>49</v>
      </c>
      <c s="34" t="s">
        <v>100</v>
      </c>
      <c s="34" t="s">
        <v>1771</v>
      </c>
      <c s="35" t="s">
        <v>5</v>
      </c>
      <c s="6" t="s">
        <v>1772</v>
      </c>
      <c s="36" t="s">
        <v>1040</v>
      </c>
      <c s="37">
        <v>1236.27</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12.75">
      <c r="A43" t="s">
        <v>49</v>
      </c>
      <c s="34" t="s">
        <v>104</v>
      </c>
      <c s="34" t="s">
        <v>2465</v>
      </c>
      <c s="35" t="s">
        <v>5</v>
      </c>
      <c s="6" t="s">
        <v>2466</v>
      </c>
      <c s="36" t="s">
        <v>649</v>
      </c>
      <c s="37">
        <v>811.1</v>
      </c>
      <c s="36">
        <v>0</v>
      </c>
      <c s="36">
        <f>ROUND(G43*H43,6)</f>
      </c>
      <c r="L43" s="38">
        <v>0</v>
      </c>
      <c s="32">
        <f>ROUND(ROUND(L43,2)*ROUND(G43,3),2)</f>
      </c>
      <c s="36" t="s">
        <v>601</v>
      </c>
      <c>
        <f>(M43*21)/100</f>
      </c>
      <c t="s">
        <v>27</v>
      </c>
    </row>
    <row r="44" spans="1:5" ht="12.75">
      <c r="A44" s="35" t="s">
        <v>54</v>
      </c>
      <c r="E44" s="39" t="s">
        <v>5</v>
      </c>
    </row>
    <row r="45" spans="1:5" ht="25.5">
      <c r="A45" s="35" t="s">
        <v>55</v>
      </c>
      <c r="E45" s="40" t="s">
        <v>2541</v>
      </c>
    </row>
    <row r="46" spans="1:5" ht="12.75">
      <c r="A46" t="s">
        <v>57</v>
      </c>
      <c r="E46" s="39" t="s">
        <v>602</v>
      </c>
    </row>
    <row r="47" spans="1:16" ht="12.75">
      <c r="A47" t="s">
        <v>49</v>
      </c>
      <c s="34" t="s">
        <v>2470</v>
      </c>
      <c s="34" t="s">
        <v>2467</v>
      </c>
      <c s="35" t="s">
        <v>5</v>
      </c>
      <c s="6" t="s">
        <v>2468</v>
      </c>
      <c s="36" t="s">
        <v>649</v>
      </c>
      <c s="37">
        <v>811</v>
      </c>
      <c s="36">
        <v>0</v>
      </c>
      <c s="36">
        <f>ROUND(G47*H47,6)</f>
      </c>
      <c r="L47" s="38">
        <v>0</v>
      </c>
      <c s="32">
        <f>ROUND(ROUND(L47,2)*ROUND(G47,3),2)</f>
      </c>
      <c s="36" t="s">
        <v>601</v>
      </c>
      <c>
        <f>(M47*21)/100</f>
      </c>
      <c t="s">
        <v>27</v>
      </c>
    </row>
    <row r="48" spans="1:5" ht="12.75">
      <c r="A48" s="35" t="s">
        <v>54</v>
      </c>
      <c r="E48" s="39" t="s">
        <v>2542</v>
      </c>
    </row>
    <row r="49" spans="1:5" ht="12.75">
      <c r="A49" s="35" t="s">
        <v>55</v>
      </c>
      <c r="E49" s="40" t="s">
        <v>5</v>
      </c>
    </row>
    <row r="50" spans="1:5" ht="12.75">
      <c r="A50" t="s">
        <v>57</v>
      </c>
      <c r="E50" s="39" t="s">
        <v>5</v>
      </c>
    </row>
    <row r="51" spans="1:16" ht="12.75">
      <c r="A51" t="s">
        <v>49</v>
      </c>
      <c s="34" t="s">
        <v>2543</v>
      </c>
      <c s="34" t="s">
        <v>1760</v>
      </c>
      <c s="35" t="s">
        <v>5</v>
      </c>
      <c s="6" t="s">
        <v>1761</v>
      </c>
      <c s="36" t="s">
        <v>649</v>
      </c>
      <c s="37">
        <v>811</v>
      </c>
      <c s="36">
        <v>0</v>
      </c>
      <c s="36">
        <f>ROUND(G51*H51,6)</f>
      </c>
      <c r="L51" s="38">
        <v>0</v>
      </c>
      <c s="32">
        <f>ROUND(ROUND(L51,2)*ROUND(G51,3),2)</f>
      </c>
      <c s="36" t="s">
        <v>601</v>
      </c>
      <c>
        <f>(M51*21)/100</f>
      </c>
      <c t="s">
        <v>27</v>
      </c>
    </row>
    <row r="52" spans="1:5" ht="12.75">
      <c r="A52" s="35" t="s">
        <v>54</v>
      </c>
      <c r="E52" s="39" t="s">
        <v>2542</v>
      </c>
    </row>
    <row r="53" spans="1:5" ht="12.75">
      <c r="A53" s="35" t="s">
        <v>55</v>
      </c>
      <c r="E53" s="40" t="s">
        <v>5</v>
      </c>
    </row>
    <row r="54" spans="1:5" ht="12.75">
      <c r="A54" t="s">
        <v>57</v>
      </c>
      <c r="E54" s="39" t="s">
        <v>5</v>
      </c>
    </row>
    <row r="55" spans="1:13" ht="12.75">
      <c r="A55" t="s">
        <v>46</v>
      </c>
      <c r="C55" s="31" t="s">
        <v>2471</v>
      </c>
      <c r="E55" s="33" t="s">
        <v>2050</v>
      </c>
      <c r="J55" s="32">
        <f>0</f>
      </c>
      <c s="32">
        <f>0</f>
      </c>
      <c s="32">
        <f>0+L56+L60</f>
      </c>
      <c s="32">
        <f>0+M56+M60</f>
      </c>
    </row>
    <row r="56" spans="1:16" ht="12.75">
      <c r="A56" t="s">
        <v>49</v>
      </c>
      <c s="34" t="s">
        <v>108</v>
      </c>
      <c s="34" t="s">
        <v>2472</v>
      </c>
      <c s="35" t="s">
        <v>5</v>
      </c>
      <c s="6" t="s">
        <v>2473</v>
      </c>
      <c s="36" t="s">
        <v>1040</v>
      </c>
      <c s="37">
        <v>9.12</v>
      </c>
      <c s="36">
        <v>0</v>
      </c>
      <c s="36">
        <f>ROUND(G56*H56,6)</f>
      </c>
      <c r="L56" s="38">
        <v>0</v>
      </c>
      <c s="32">
        <f>ROUND(ROUND(L56,2)*ROUND(G56,3),2)</f>
      </c>
      <c s="36" t="s">
        <v>601</v>
      </c>
      <c>
        <f>(M56*21)/100</f>
      </c>
      <c t="s">
        <v>27</v>
      </c>
    </row>
    <row r="57" spans="1:5" ht="12.75">
      <c r="A57" s="35" t="s">
        <v>54</v>
      </c>
      <c r="E57" s="39" t="s">
        <v>5</v>
      </c>
    </row>
    <row r="58" spans="1:5" ht="38.25">
      <c r="A58" s="35" t="s">
        <v>55</v>
      </c>
      <c r="E58" s="40" t="s">
        <v>2544</v>
      </c>
    </row>
    <row r="59" spans="1:5" ht="12.75">
      <c r="A59" t="s">
        <v>57</v>
      </c>
      <c r="E59" s="39" t="s">
        <v>602</v>
      </c>
    </row>
    <row r="60" spans="1:16" ht="12.75">
      <c r="A60" t="s">
        <v>49</v>
      </c>
      <c s="34" t="s">
        <v>111</v>
      </c>
      <c s="34" t="s">
        <v>2474</v>
      </c>
      <c s="35" t="s">
        <v>5</v>
      </c>
      <c s="6" t="s">
        <v>2475</v>
      </c>
      <c s="36" t="s">
        <v>600</v>
      </c>
      <c s="37">
        <v>2.669</v>
      </c>
      <c s="36">
        <v>0</v>
      </c>
      <c s="36">
        <f>ROUND(G60*H60,6)</f>
      </c>
      <c r="L60" s="38">
        <v>0</v>
      </c>
      <c s="32">
        <f>ROUND(ROUND(L60,2)*ROUND(G60,3),2)</f>
      </c>
      <c s="36" t="s">
        <v>601</v>
      </c>
      <c>
        <f>(M60*21)/100</f>
      </c>
      <c t="s">
        <v>27</v>
      </c>
    </row>
    <row r="61" spans="1:5" ht="12.75">
      <c r="A61" s="35" t="s">
        <v>54</v>
      </c>
      <c r="E61" s="39" t="s">
        <v>5</v>
      </c>
    </row>
    <row r="62" spans="1:5" ht="25.5">
      <c r="A62" s="35" t="s">
        <v>55</v>
      </c>
      <c r="E62" s="40" t="s">
        <v>2545</v>
      </c>
    </row>
    <row r="63" spans="1:5" ht="12.75">
      <c r="A63" t="s">
        <v>57</v>
      </c>
      <c r="E63" s="39" t="s">
        <v>602</v>
      </c>
    </row>
    <row r="64" spans="1:13" ht="12.75">
      <c r="A64" t="s">
        <v>46</v>
      </c>
      <c r="C64" s="31" t="s">
        <v>2477</v>
      </c>
      <c r="E64" s="33" t="s">
        <v>1896</v>
      </c>
      <c r="J64" s="32">
        <f>0</f>
      </c>
      <c s="32">
        <f>0</f>
      </c>
      <c s="32">
        <f>0+L65+L69</f>
      </c>
      <c s="32">
        <f>0+M65+M69</f>
      </c>
    </row>
    <row r="65" spans="1:16" ht="12.75">
      <c r="A65" t="s">
        <v>49</v>
      </c>
      <c s="34" t="s">
        <v>114</v>
      </c>
      <c s="34" t="s">
        <v>2546</v>
      </c>
      <c s="35" t="s">
        <v>5</v>
      </c>
      <c s="6" t="s">
        <v>2547</v>
      </c>
      <c s="36" t="s">
        <v>649</v>
      </c>
      <c s="37">
        <v>40.02</v>
      </c>
      <c s="36">
        <v>0</v>
      </c>
      <c s="36">
        <f>ROUND(G65*H65,6)</f>
      </c>
      <c r="L65" s="38">
        <v>0</v>
      </c>
      <c s="32">
        <f>ROUND(ROUND(L65,2)*ROUND(G65,3),2)</f>
      </c>
      <c s="36" t="s">
        <v>601</v>
      </c>
      <c>
        <f>(M65*21)/100</f>
      </c>
      <c t="s">
        <v>27</v>
      </c>
    </row>
    <row r="66" spans="1:5" ht="12.75">
      <c r="A66" s="35" t="s">
        <v>54</v>
      </c>
      <c r="E66" s="39" t="s">
        <v>5</v>
      </c>
    </row>
    <row r="67" spans="1:5" ht="63.75">
      <c r="A67" s="35" t="s">
        <v>55</v>
      </c>
      <c r="E67" s="40" t="s">
        <v>2548</v>
      </c>
    </row>
    <row r="68" spans="1:5" ht="12.75">
      <c r="A68" t="s">
        <v>57</v>
      </c>
      <c r="E68" s="39" t="s">
        <v>602</v>
      </c>
    </row>
    <row r="69" spans="1:16" ht="12.75">
      <c r="A69" t="s">
        <v>49</v>
      </c>
      <c s="34" t="s">
        <v>117</v>
      </c>
      <c s="34" t="s">
        <v>2549</v>
      </c>
      <c s="35" t="s">
        <v>5</v>
      </c>
      <c s="6" t="s">
        <v>2550</v>
      </c>
      <c s="36" t="s">
        <v>649</v>
      </c>
      <c s="37">
        <v>34.54</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3" ht="12.75">
      <c r="A73" t="s">
        <v>46</v>
      </c>
      <c r="C73" s="31" t="s">
        <v>2478</v>
      </c>
      <c r="E73" s="33" t="s">
        <v>1099</v>
      </c>
      <c r="J73" s="32">
        <f>0</f>
      </c>
      <c s="32">
        <f>0</f>
      </c>
      <c s="32">
        <f>0+L74+L78+L82+L86+L90+L94+L98+L102+L106+L110+L114+L118</f>
      </c>
      <c s="32">
        <f>0+M74+M78+M82+M86+M90+M94+M98+M102+M106+M110+M114+M118</f>
      </c>
    </row>
    <row r="74" spans="1:16" ht="12.75">
      <c r="A74" t="s">
        <v>49</v>
      </c>
      <c s="34" t="s">
        <v>120</v>
      </c>
      <c s="34" t="s">
        <v>2479</v>
      </c>
      <c s="35" t="s">
        <v>5</v>
      </c>
      <c s="6" t="s">
        <v>2480</v>
      </c>
      <c s="36" t="s">
        <v>446</v>
      </c>
      <c s="37">
        <v>217</v>
      </c>
      <c s="36">
        <v>0</v>
      </c>
      <c s="36">
        <f>ROUND(G74*H74,6)</f>
      </c>
      <c r="L74" s="38">
        <v>0</v>
      </c>
      <c s="32">
        <f>ROUND(ROUND(L74,2)*ROUND(G74,3),2)</f>
      </c>
      <c s="36" t="s">
        <v>53</v>
      </c>
      <c>
        <f>(M74*21)/100</f>
      </c>
      <c t="s">
        <v>27</v>
      </c>
    </row>
    <row r="75" spans="1:5" ht="12.75">
      <c r="A75" s="35" t="s">
        <v>54</v>
      </c>
      <c r="E75" s="39" t="s">
        <v>5</v>
      </c>
    </row>
    <row r="76" spans="1:5" ht="25.5">
      <c r="A76" s="35" t="s">
        <v>55</v>
      </c>
      <c r="E76" s="40" t="s">
        <v>2551</v>
      </c>
    </row>
    <row r="77" spans="1:5" ht="12.75">
      <c r="A77" t="s">
        <v>57</v>
      </c>
      <c r="E77" s="39" t="s">
        <v>2552</v>
      </c>
    </row>
    <row r="78" spans="1:16" ht="12.75">
      <c r="A78" t="s">
        <v>49</v>
      </c>
      <c s="34" t="s">
        <v>123</v>
      </c>
      <c s="34" t="s">
        <v>2483</v>
      </c>
      <c s="35" t="s">
        <v>5</v>
      </c>
      <c s="6" t="s">
        <v>2484</v>
      </c>
      <c s="36" t="s">
        <v>446</v>
      </c>
      <c s="37">
        <v>2</v>
      </c>
      <c s="36">
        <v>0</v>
      </c>
      <c s="36">
        <f>ROUND(G78*H78,6)</f>
      </c>
      <c r="L78" s="38">
        <v>0</v>
      </c>
      <c s="32">
        <f>ROUND(ROUND(L78,2)*ROUND(G78,3),2)</f>
      </c>
      <c s="36" t="s">
        <v>53</v>
      </c>
      <c>
        <f>(M78*21)/100</f>
      </c>
      <c t="s">
        <v>27</v>
      </c>
    </row>
    <row r="79" spans="1:5" ht="12.75">
      <c r="A79" s="35" t="s">
        <v>54</v>
      </c>
      <c r="E79" s="39" t="s">
        <v>27</v>
      </c>
    </row>
    <row r="80" spans="1:5" ht="12.75">
      <c r="A80" s="35" t="s">
        <v>55</v>
      </c>
      <c r="E80" s="40" t="s">
        <v>2552</v>
      </c>
    </row>
    <row r="81" spans="1:5" ht="12.75">
      <c r="A81" t="s">
        <v>57</v>
      </c>
      <c r="E81" s="39" t="s">
        <v>5</v>
      </c>
    </row>
    <row r="82" spans="1:16" ht="12.75">
      <c r="A82" t="s">
        <v>49</v>
      </c>
      <c s="34" t="s">
        <v>127</v>
      </c>
      <c s="34" t="s">
        <v>2485</v>
      </c>
      <c s="35" t="s">
        <v>5</v>
      </c>
      <c s="6" t="s">
        <v>2486</v>
      </c>
      <c s="36" t="s">
        <v>446</v>
      </c>
      <c s="37">
        <v>2</v>
      </c>
      <c s="36">
        <v>0</v>
      </c>
      <c s="36">
        <f>ROUND(G82*H82,6)</f>
      </c>
      <c r="L82" s="38">
        <v>0</v>
      </c>
      <c s="32">
        <f>ROUND(ROUND(L82,2)*ROUND(G82,3),2)</f>
      </c>
      <c s="36" t="s">
        <v>53</v>
      </c>
      <c>
        <f>(M82*21)/100</f>
      </c>
      <c t="s">
        <v>27</v>
      </c>
    </row>
    <row r="83" spans="1:5" ht="12.75">
      <c r="A83" s="35" t="s">
        <v>54</v>
      </c>
      <c r="E83" s="39" t="s">
        <v>27</v>
      </c>
    </row>
    <row r="84" spans="1:5" ht="12.75">
      <c r="A84" s="35" t="s">
        <v>55</v>
      </c>
      <c r="E84" s="40" t="s">
        <v>2552</v>
      </c>
    </row>
    <row r="85" spans="1:5" ht="12.75">
      <c r="A85" t="s">
        <v>57</v>
      </c>
      <c r="E85" s="39" t="s">
        <v>5</v>
      </c>
    </row>
    <row r="86" spans="1:16" ht="12.75">
      <c r="A86" t="s">
        <v>49</v>
      </c>
      <c s="34" t="s">
        <v>132</v>
      </c>
      <c s="34" t="s">
        <v>2487</v>
      </c>
      <c s="35" t="s">
        <v>5</v>
      </c>
      <c s="6" t="s">
        <v>2488</v>
      </c>
      <c s="36" t="s">
        <v>446</v>
      </c>
      <c s="37">
        <v>3</v>
      </c>
      <c s="36">
        <v>0</v>
      </c>
      <c s="36">
        <f>ROUND(G86*H86,6)</f>
      </c>
      <c r="L86" s="38">
        <v>0</v>
      </c>
      <c s="32">
        <f>ROUND(ROUND(L86,2)*ROUND(G86,3),2)</f>
      </c>
      <c s="36" t="s">
        <v>53</v>
      </c>
      <c>
        <f>(M86*21)/100</f>
      </c>
      <c t="s">
        <v>27</v>
      </c>
    </row>
    <row r="87" spans="1:5" ht="12.75">
      <c r="A87" s="35" t="s">
        <v>54</v>
      </c>
      <c r="E87" s="39" t="s">
        <v>2553</v>
      </c>
    </row>
    <row r="88" spans="1:5" ht="12.75">
      <c r="A88" s="35" t="s">
        <v>55</v>
      </c>
      <c r="E88" s="40" t="s">
        <v>2552</v>
      </c>
    </row>
    <row r="89" spans="1:5" ht="12.75">
      <c r="A89" t="s">
        <v>57</v>
      </c>
      <c r="E89" s="39" t="s">
        <v>5</v>
      </c>
    </row>
    <row r="90" spans="1:16" ht="12.75">
      <c r="A90" t="s">
        <v>49</v>
      </c>
      <c s="34" t="s">
        <v>135</v>
      </c>
      <c s="34" t="s">
        <v>2489</v>
      </c>
      <c s="35" t="s">
        <v>5</v>
      </c>
      <c s="6" t="s">
        <v>2490</v>
      </c>
      <c s="36" t="s">
        <v>446</v>
      </c>
      <c s="37">
        <v>222</v>
      </c>
      <c s="36">
        <v>0</v>
      </c>
      <c s="36">
        <f>ROUND(G90*H90,6)</f>
      </c>
      <c r="L90" s="38">
        <v>0</v>
      </c>
      <c s="32">
        <f>ROUND(ROUND(L90,2)*ROUND(G90,3),2)</f>
      </c>
      <c s="36" t="s">
        <v>53</v>
      </c>
      <c>
        <f>(M90*21)/100</f>
      </c>
      <c t="s">
        <v>27</v>
      </c>
    </row>
    <row r="91" spans="1:5" ht="12.75">
      <c r="A91" s="35" t="s">
        <v>54</v>
      </c>
      <c r="E91" s="39" t="s">
        <v>2491</v>
      </c>
    </row>
    <row r="92" spans="1:5" ht="12.75">
      <c r="A92" s="35" t="s">
        <v>55</v>
      </c>
      <c r="E92" s="40" t="s">
        <v>2552</v>
      </c>
    </row>
    <row r="93" spans="1:5" ht="12.75">
      <c r="A93" t="s">
        <v>57</v>
      </c>
      <c r="E93" s="39" t="s">
        <v>5</v>
      </c>
    </row>
    <row r="94" spans="1:16" ht="12.75">
      <c r="A94" t="s">
        <v>49</v>
      </c>
      <c s="34" t="s">
        <v>138</v>
      </c>
      <c s="34" t="s">
        <v>2492</v>
      </c>
      <c s="35" t="s">
        <v>5</v>
      </c>
      <c s="6" t="s">
        <v>2493</v>
      </c>
      <c s="36" t="s">
        <v>446</v>
      </c>
      <c s="37">
        <v>660</v>
      </c>
      <c s="36">
        <v>0</v>
      </c>
      <c s="36">
        <f>ROUND(G94*H94,6)</f>
      </c>
      <c r="L94" s="38">
        <v>0</v>
      </c>
      <c s="32">
        <f>ROUND(ROUND(L94,2)*ROUND(G94,3),2)</f>
      </c>
      <c s="36" t="s">
        <v>53</v>
      </c>
      <c>
        <f>(M94*21)/100</f>
      </c>
      <c t="s">
        <v>27</v>
      </c>
    </row>
    <row r="95" spans="1:5" ht="12.75">
      <c r="A95" s="35" t="s">
        <v>54</v>
      </c>
      <c r="E95" s="39" t="s">
        <v>2494</v>
      </c>
    </row>
    <row r="96" spans="1:5" ht="12.75">
      <c r="A96" s="35" t="s">
        <v>55</v>
      </c>
      <c r="E96" s="40" t="s">
        <v>2552</v>
      </c>
    </row>
    <row r="97" spans="1:5" ht="12.75">
      <c r="A97" t="s">
        <v>57</v>
      </c>
      <c r="E97" s="39" t="s">
        <v>5</v>
      </c>
    </row>
    <row r="98" spans="1:16" ht="12.75">
      <c r="A98" t="s">
        <v>49</v>
      </c>
      <c s="34" t="s">
        <v>141</v>
      </c>
      <c s="34" t="s">
        <v>2495</v>
      </c>
      <c s="35" t="s">
        <v>5</v>
      </c>
      <c s="6" t="s">
        <v>2496</v>
      </c>
      <c s="36" t="s">
        <v>1040</v>
      </c>
      <c s="37">
        <v>1.282</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144</v>
      </c>
      <c s="34" t="s">
        <v>2066</v>
      </c>
      <c s="35" t="s">
        <v>5</v>
      </c>
      <c s="6" t="s">
        <v>2067</v>
      </c>
      <c s="36" t="s">
        <v>1040</v>
      </c>
      <c s="37">
        <v>10.915</v>
      </c>
      <c s="36">
        <v>0</v>
      </c>
      <c s="36">
        <f>ROUND(G102*H102,6)</f>
      </c>
      <c r="L102" s="38">
        <v>0</v>
      </c>
      <c s="32">
        <f>ROUND(ROUND(L102,2)*ROUND(G102,3),2)</f>
      </c>
      <c s="36" t="s">
        <v>601</v>
      </c>
      <c>
        <f>(M102*21)/100</f>
      </c>
      <c t="s">
        <v>27</v>
      </c>
    </row>
    <row r="103" spans="1:5" ht="12.75">
      <c r="A103" s="35" t="s">
        <v>54</v>
      </c>
      <c r="E103" s="39" t="s">
        <v>5</v>
      </c>
    </row>
    <row r="104" spans="1:5" ht="102">
      <c r="A104" s="35" t="s">
        <v>55</v>
      </c>
      <c r="E104" s="40" t="s">
        <v>2554</v>
      </c>
    </row>
    <row r="105" spans="1:5" ht="12.75">
      <c r="A105" t="s">
        <v>57</v>
      </c>
      <c r="E105" s="39" t="s">
        <v>602</v>
      </c>
    </row>
    <row r="106" spans="1:16" ht="12.75">
      <c r="A106" t="s">
        <v>49</v>
      </c>
      <c s="34" t="s">
        <v>147</v>
      </c>
      <c s="34" t="s">
        <v>2502</v>
      </c>
      <c s="35" t="s">
        <v>5</v>
      </c>
      <c s="6" t="s">
        <v>2503</v>
      </c>
      <c s="36" t="s">
        <v>649</v>
      </c>
      <c s="37">
        <v>278.86</v>
      </c>
      <c s="36">
        <v>0</v>
      </c>
      <c s="36">
        <f>ROUND(G106*H106,6)</f>
      </c>
      <c r="L106" s="38">
        <v>0</v>
      </c>
      <c s="32">
        <f>ROUND(ROUND(L106,2)*ROUND(G106,3),2)</f>
      </c>
      <c s="36" t="s">
        <v>601</v>
      </c>
      <c>
        <f>(M106*21)/100</f>
      </c>
      <c t="s">
        <v>27</v>
      </c>
    </row>
    <row r="107" spans="1:5" ht="12.75">
      <c r="A107" s="35" t="s">
        <v>54</v>
      </c>
      <c r="E107" s="39" t="s">
        <v>5</v>
      </c>
    </row>
    <row r="108" spans="1:5" ht="25.5">
      <c r="A108" s="35" t="s">
        <v>55</v>
      </c>
      <c r="E108" s="40" t="s">
        <v>2555</v>
      </c>
    </row>
    <row r="109" spans="1:5" ht="12.75">
      <c r="A109" t="s">
        <v>57</v>
      </c>
      <c r="E109" s="39" t="s">
        <v>602</v>
      </c>
    </row>
    <row r="110" spans="1:16" ht="25.5">
      <c r="A110" t="s">
        <v>49</v>
      </c>
      <c s="34" t="s">
        <v>150</v>
      </c>
      <c s="34" t="s">
        <v>2504</v>
      </c>
      <c s="35" t="s">
        <v>5</v>
      </c>
      <c s="6" t="s">
        <v>2505</v>
      </c>
      <c s="36" t="s">
        <v>649</v>
      </c>
      <c s="37">
        <v>5.76</v>
      </c>
      <c s="36">
        <v>0</v>
      </c>
      <c s="36">
        <f>ROUND(G110*H110,6)</f>
      </c>
      <c r="L110" s="38">
        <v>0</v>
      </c>
      <c s="32">
        <f>ROUND(ROUND(L110,2)*ROUND(G110,3),2)</f>
      </c>
      <c s="36" t="s">
        <v>601</v>
      </c>
      <c>
        <f>(M110*21)/100</f>
      </c>
      <c t="s">
        <v>27</v>
      </c>
    </row>
    <row r="111" spans="1:5" ht="12.75">
      <c r="A111" s="35" t="s">
        <v>54</v>
      </c>
      <c r="E111" s="39" t="s">
        <v>5</v>
      </c>
    </row>
    <row r="112" spans="1:5" ht="25.5">
      <c r="A112" s="35" t="s">
        <v>55</v>
      </c>
      <c r="E112" s="40" t="s">
        <v>2556</v>
      </c>
    </row>
    <row r="113" spans="1:5" ht="12.75">
      <c r="A113" t="s">
        <v>57</v>
      </c>
      <c r="E113" s="39" t="s">
        <v>602</v>
      </c>
    </row>
    <row r="114" spans="1:16" ht="12.75">
      <c r="A114" t="s">
        <v>49</v>
      </c>
      <c s="34" t="s">
        <v>944</v>
      </c>
      <c s="34" t="s">
        <v>2313</v>
      </c>
      <c s="35" t="s">
        <v>5</v>
      </c>
      <c s="6" t="s">
        <v>2314</v>
      </c>
      <c s="36" t="s">
        <v>649</v>
      </c>
      <c s="37">
        <v>196.62</v>
      </c>
      <c s="36">
        <v>0</v>
      </c>
      <c s="36">
        <f>ROUND(G114*H114,6)</f>
      </c>
      <c r="L114" s="38">
        <v>0</v>
      </c>
      <c s="32">
        <f>ROUND(ROUND(L114,2)*ROUND(G114,3),2)</f>
      </c>
      <c s="36" t="s">
        <v>601</v>
      </c>
      <c>
        <f>(M114*21)/100</f>
      </c>
      <c t="s">
        <v>27</v>
      </c>
    </row>
    <row r="115" spans="1:5" ht="12.75">
      <c r="A115" s="35" t="s">
        <v>54</v>
      </c>
      <c r="E115" s="39" t="s">
        <v>2557</v>
      </c>
    </row>
    <row r="116" spans="1:5" ht="12.75">
      <c r="A116" s="35" t="s">
        <v>55</v>
      </c>
      <c r="E116" s="40" t="s">
        <v>2558</v>
      </c>
    </row>
    <row r="117" spans="1:5" ht="12.75">
      <c r="A117" t="s">
        <v>57</v>
      </c>
      <c r="E117" s="39" t="s">
        <v>5</v>
      </c>
    </row>
    <row r="118" spans="1:16" ht="12.75">
      <c r="A118" t="s">
        <v>49</v>
      </c>
      <c s="34" t="s">
        <v>2559</v>
      </c>
      <c s="34" t="s">
        <v>2498</v>
      </c>
      <c s="35" t="s">
        <v>5</v>
      </c>
      <c s="6" t="s">
        <v>2499</v>
      </c>
      <c s="36" t="s">
        <v>649</v>
      </c>
      <c s="37">
        <v>88</v>
      </c>
      <c s="36">
        <v>0</v>
      </c>
      <c s="36">
        <f>ROUND(G118*H118,6)</f>
      </c>
      <c r="L118" s="38">
        <v>0</v>
      </c>
      <c s="32">
        <f>ROUND(ROUND(L118,2)*ROUND(G118,3),2)</f>
      </c>
      <c s="36" t="s">
        <v>601</v>
      </c>
      <c>
        <f>(M118*21)/100</f>
      </c>
      <c t="s">
        <v>27</v>
      </c>
    </row>
    <row r="119" spans="1:5" ht="12.75">
      <c r="A119" s="35" t="s">
        <v>54</v>
      </c>
      <c r="E119" s="39" t="s">
        <v>2560</v>
      </c>
    </row>
    <row r="120" spans="1:5" ht="12.75">
      <c r="A120" s="35" t="s">
        <v>55</v>
      </c>
      <c r="E120" s="40" t="s">
        <v>5</v>
      </c>
    </row>
    <row r="121" spans="1:5" ht="12.75">
      <c r="A121" t="s">
        <v>57</v>
      </c>
      <c r="E121" s="39" t="s">
        <v>5</v>
      </c>
    </row>
    <row r="122" spans="1:13" ht="12.75">
      <c r="A122" t="s">
        <v>46</v>
      </c>
      <c r="C122" s="31" t="s">
        <v>2507</v>
      </c>
      <c r="E122" s="33" t="s">
        <v>2508</v>
      </c>
      <c r="J122" s="32">
        <f>0</f>
      </c>
      <c s="32">
        <f>0</f>
      </c>
      <c s="32">
        <f>0+L123</f>
      </c>
      <c s="32">
        <f>0+M123</f>
      </c>
    </row>
    <row r="123" spans="1:16" ht="12.75">
      <c r="A123" t="s">
        <v>49</v>
      </c>
      <c s="34" t="s">
        <v>737</v>
      </c>
      <c s="34" t="s">
        <v>2509</v>
      </c>
      <c s="35" t="s">
        <v>5</v>
      </c>
      <c s="6" t="s">
        <v>2510</v>
      </c>
      <c s="36" t="s">
        <v>649</v>
      </c>
      <c s="37">
        <v>64.13</v>
      </c>
      <c s="36">
        <v>0</v>
      </c>
      <c s="36">
        <f>ROUND(G123*H123,6)</f>
      </c>
      <c r="L123" s="38">
        <v>0</v>
      </c>
      <c s="32">
        <f>ROUND(ROUND(L123,2)*ROUND(G123,3),2)</f>
      </c>
      <c s="36" t="s">
        <v>601</v>
      </c>
      <c>
        <f>(M123*21)/100</f>
      </c>
      <c t="s">
        <v>27</v>
      </c>
    </row>
    <row r="124" spans="1:5" ht="12.75">
      <c r="A124" s="35" t="s">
        <v>54</v>
      </c>
      <c r="E124" s="39" t="s">
        <v>5</v>
      </c>
    </row>
    <row r="125" spans="1:5" ht="12.75">
      <c r="A125" s="35" t="s">
        <v>55</v>
      </c>
      <c r="E125" s="40" t="s">
        <v>2561</v>
      </c>
    </row>
    <row r="126" spans="1:5" ht="12.75">
      <c r="A126" t="s">
        <v>57</v>
      </c>
      <c r="E126" s="39" t="s">
        <v>602</v>
      </c>
    </row>
    <row r="127" spans="1:13" ht="12.75">
      <c r="A127" t="s">
        <v>46</v>
      </c>
      <c r="C127" s="31" t="s">
        <v>2512</v>
      </c>
      <c r="E127" s="33" t="s">
        <v>1124</v>
      </c>
      <c r="J127" s="32">
        <f>0</f>
      </c>
      <c s="32">
        <f>0</f>
      </c>
      <c s="32">
        <f>0+L128+L132+L136+L140+L144+L148</f>
      </c>
      <c s="32">
        <f>0+M128+M132+M136+M140+M144+M148</f>
      </c>
    </row>
    <row r="128" spans="1:16" ht="25.5">
      <c r="A128" t="s">
        <v>49</v>
      </c>
      <c s="34" t="s">
        <v>737</v>
      </c>
      <c s="34" t="s">
        <v>2513</v>
      </c>
      <c s="35" t="s">
        <v>5</v>
      </c>
      <c s="6" t="s">
        <v>2514</v>
      </c>
      <c s="36" t="s">
        <v>649</v>
      </c>
      <c s="37">
        <v>36.3</v>
      </c>
      <c s="36">
        <v>0</v>
      </c>
      <c s="36">
        <f>ROUND(G128*H128,6)</f>
      </c>
      <c r="L128" s="38">
        <v>0</v>
      </c>
      <c s="32">
        <f>ROUND(ROUND(L128,2)*ROUND(G128,3),2)</f>
      </c>
      <c s="36" t="s">
        <v>601</v>
      </c>
      <c>
        <f>(M128*21)/100</f>
      </c>
      <c t="s">
        <v>27</v>
      </c>
    </row>
    <row r="129" spans="1:5" ht="12.75">
      <c r="A129" s="35" t="s">
        <v>54</v>
      </c>
      <c r="E129" s="39" t="s">
        <v>5</v>
      </c>
    </row>
    <row r="130" spans="1:5" ht="38.25">
      <c r="A130" s="35" t="s">
        <v>55</v>
      </c>
      <c r="E130" s="40" t="s">
        <v>2515</v>
      </c>
    </row>
    <row r="131" spans="1:5" ht="12.75">
      <c r="A131" t="s">
        <v>57</v>
      </c>
      <c r="E131" s="39" t="s">
        <v>602</v>
      </c>
    </row>
    <row r="132" spans="1:16" ht="12.75">
      <c r="A132" t="s">
        <v>49</v>
      </c>
      <c s="34" t="s">
        <v>741</v>
      </c>
      <c s="34" t="s">
        <v>2562</v>
      </c>
      <c s="35" t="s">
        <v>5</v>
      </c>
      <c s="6" t="s">
        <v>2563</v>
      </c>
      <c s="36" t="s">
        <v>1040</v>
      </c>
      <c s="37">
        <v>2.61</v>
      </c>
      <c s="36">
        <v>0</v>
      </c>
      <c s="36">
        <f>ROUND(G132*H132,6)</f>
      </c>
      <c r="L132" s="38">
        <v>0</v>
      </c>
      <c s="32">
        <f>ROUND(ROUND(L132,2)*ROUND(G132,3),2)</f>
      </c>
      <c s="36" t="s">
        <v>601</v>
      </c>
      <c>
        <f>(M132*21)/100</f>
      </c>
      <c t="s">
        <v>27</v>
      </c>
    </row>
    <row r="133" spans="1:5" ht="12.75">
      <c r="A133" s="35" t="s">
        <v>54</v>
      </c>
      <c r="E133" s="39" t="s">
        <v>5</v>
      </c>
    </row>
    <row r="134" spans="1:5" ht="25.5">
      <c r="A134" s="35" t="s">
        <v>55</v>
      </c>
      <c r="E134" s="40" t="s">
        <v>2564</v>
      </c>
    </row>
    <row r="135" spans="1:5" ht="12.75">
      <c r="A135" t="s">
        <v>57</v>
      </c>
      <c r="E135" s="39" t="s">
        <v>602</v>
      </c>
    </row>
    <row r="136" spans="1:16" ht="12.75">
      <c r="A136" t="s">
        <v>49</v>
      </c>
      <c s="34" t="s">
        <v>745</v>
      </c>
      <c s="34" t="s">
        <v>2516</v>
      </c>
      <c s="35" t="s">
        <v>5</v>
      </c>
      <c s="6" t="s">
        <v>2517</v>
      </c>
      <c s="36" t="s">
        <v>644</v>
      </c>
      <c s="37">
        <v>377.3</v>
      </c>
      <c s="36">
        <v>0</v>
      </c>
      <c s="36">
        <f>ROUND(G136*H136,6)</f>
      </c>
      <c r="L136" s="38">
        <v>0</v>
      </c>
      <c s="32">
        <f>ROUND(ROUND(L136,2)*ROUND(G136,3),2)</f>
      </c>
      <c s="36" t="s">
        <v>601</v>
      </c>
      <c>
        <f>(M136*21)/100</f>
      </c>
      <c t="s">
        <v>27</v>
      </c>
    </row>
    <row r="137" spans="1:5" ht="12.75">
      <c r="A137" s="35" t="s">
        <v>54</v>
      </c>
      <c r="E137" s="39" t="s">
        <v>5</v>
      </c>
    </row>
    <row r="138" spans="1:5" ht="25.5">
      <c r="A138" s="35" t="s">
        <v>55</v>
      </c>
      <c r="E138" s="40" t="s">
        <v>2565</v>
      </c>
    </row>
    <row r="139" spans="1:5" ht="12.75">
      <c r="A139" t="s">
        <v>57</v>
      </c>
      <c r="E139" s="39" t="s">
        <v>602</v>
      </c>
    </row>
    <row r="140" spans="1:16" ht="12.75">
      <c r="A140" t="s">
        <v>49</v>
      </c>
      <c s="34" t="s">
        <v>752</v>
      </c>
      <c s="34" t="s">
        <v>2523</v>
      </c>
      <c s="35" t="s">
        <v>5</v>
      </c>
      <c s="6" t="s">
        <v>2524</v>
      </c>
      <c s="36" t="s">
        <v>644</v>
      </c>
      <c s="37">
        <v>3.7</v>
      </c>
      <c s="36">
        <v>0</v>
      </c>
      <c s="36">
        <f>ROUND(G140*H140,6)</f>
      </c>
      <c r="L140" s="38">
        <v>0</v>
      </c>
      <c s="32">
        <f>ROUND(ROUND(L140,2)*ROUND(G140,3),2)</f>
      </c>
      <c s="36" t="s">
        <v>601</v>
      </c>
      <c>
        <f>(M140*21)/100</f>
      </c>
      <c t="s">
        <v>27</v>
      </c>
    </row>
    <row r="141" spans="1:5" ht="12.75">
      <c r="A141" s="35" t="s">
        <v>54</v>
      </c>
      <c r="E141" s="39" t="s">
        <v>5</v>
      </c>
    </row>
    <row r="142" spans="1:5" ht="38.25">
      <c r="A142" s="35" t="s">
        <v>55</v>
      </c>
      <c r="E142" s="40" t="s">
        <v>2525</v>
      </c>
    </row>
    <row r="143" spans="1:5" ht="12.75">
      <c r="A143" t="s">
        <v>57</v>
      </c>
      <c r="E143" s="39" t="s">
        <v>602</v>
      </c>
    </row>
    <row r="144" spans="1:16" ht="25.5">
      <c r="A144" t="s">
        <v>49</v>
      </c>
      <c s="34" t="s">
        <v>756</v>
      </c>
      <c s="34" t="s">
        <v>2521</v>
      </c>
      <c s="35" t="s">
        <v>5</v>
      </c>
      <c s="6" t="s">
        <v>2522</v>
      </c>
      <c s="36" t="s">
        <v>644</v>
      </c>
      <c s="37">
        <v>127.68</v>
      </c>
      <c s="36">
        <v>0</v>
      </c>
      <c s="36">
        <f>ROUND(G144*H144,6)</f>
      </c>
      <c r="L144" s="38">
        <v>0</v>
      </c>
      <c s="32">
        <f>ROUND(ROUND(L144,2)*ROUND(G144,3),2)</f>
      </c>
      <c s="36" t="s">
        <v>601</v>
      </c>
      <c>
        <f>(M144*21)/100</f>
      </c>
      <c t="s">
        <v>27</v>
      </c>
    </row>
    <row r="145" spans="1:5" ht="12.75">
      <c r="A145" s="35" t="s">
        <v>54</v>
      </c>
      <c r="E145" s="39" t="s">
        <v>5</v>
      </c>
    </row>
    <row r="146" spans="1:5" ht="25.5">
      <c r="A146" s="35" t="s">
        <v>55</v>
      </c>
      <c r="E146" s="40" t="s">
        <v>2566</v>
      </c>
    </row>
    <row r="147" spans="1:5" ht="12.75">
      <c r="A147" t="s">
        <v>57</v>
      </c>
      <c r="E147" s="39" t="s">
        <v>602</v>
      </c>
    </row>
    <row r="148" spans="1:16" ht="12.75">
      <c r="A148" t="s">
        <v>49</v>
      </c>
      <c s="34" t="s">
        <v>760</v>
      </c>
      <c s="34" t="s">
        <v>2567</v>
      </c>
      <c s="35" t="s">
        <v>5</v>
      </c>
      <c s="6" t="s">
        <v>2568</v>
      </c>
      <c s="36" t="s">
        <v>636</v>
      </c>
      <c s="37">
        <v>1</v>
      </c>
      <c s="36">
        <v>0</v>
      </c>
      <c s="36">
        <f>ROUND(G148*H148,6)</f>
      </c>
      <c r="L148" s="38">
        <v>0</v>
      </c>
      <c s="32">
        <f>ROUND(ROUND(L148,2)*ROUND(G148,3),2)</f>
      </c>
      <c s="36" t="s">
        <v>53</v>
      </c>
      <c>
        <f>(M148*21)/100</f>
      </c>
      <c t="s">
        <v>27</v>
      </c>
    </row>
    <row r="149" spans="1:5" ht="12.75">
      <c r="A149" s="35" t="s">
        <v>54</v>
      </c>
      <c r="E149" s="39" t="s">
        <v>5</v>
      </c>
    </row>
    <row r="150" spans="1:5" ht="25.5">
      <c r="A150" s="35" t="s">
        <v>55</v>
      </c>
      <c r="E150" s="40" t="s">
        <v>2569</v>
      </c>
    </row>
    <row r="151" spans="1:5" ht="12.75">
      <c r="A151" t="s">
        <v>57</v>
      </c>
      <c r="E151" s="39" t="s">
        <v>5</v>
      </c>
    </row>
    <row r="152" spans="1:13" ht="12.75">
      <c r="A152" t="s">
        <v>46</v>
      </c>
      <c r="C152" s="31" t="s">
        <v>1937</v>
      </c>
      <c r="E152" s="33" t="s">
        <v>2070</v>
      </c>
      <c r="J152" s="32">
        <f>0</f>
      </c>
      <c s="32">
        <f>0</f>
      </c>
      <c s="32">
        <f>0+L153+L157+L161</f>
      </c>
      <c s="32">
        <f>0+M153+M157+M161</f>
      </c>
    </row>
    <row r="153" spans="1:16" ht="12.75">
      <c r="A153" t="s">
        <v>49</v>
      </c>
      <c s="34" t="s">
        <v>764</v>
      </c>
      <c s="34" t="s">
        <v>2233</v>
      </c>
      <c s="35" t="s">
        <v>5</v>
      </c>
      <c s="6" t="s">
        <v>2234</v>
      </c>
      <c s="36" t="s">
        <v>649</v>
      </c>
      <c s="37">
        <v>65.22</v>
      </c>
      <c s="36">
        <v>0</v>
      </c>
      <c s="36">
        <f>ROUND(G153*H153,6)</f>
      </c>
      <c r="L153" s="38">
        <v>0</v>
      </c>
      <c s="32">
        <f>ROUND(ROUND(L153,2)*ROUND(G153,3),2)</f>
      </c>
      <c s="36" t="s">
        <v>601</v>
      </c>
      <c>
        <f>(M153*21)/100</f>
      </c>
      <c t="s">
        <v>27</v>
      </c>
    </row>
    <row r="154" spans="1:5" ht="12.75">
      <c r="A154" s="35" t="s">
        <v>54</v>
      </c>
      <c r="E154" s="39" t="s">
        <v>5</v>
      </c>
    </row>
    <row r="155" spans="1:5" ht="12.75">
      <c r="A155" s="35" t="s">
        <v>55</v>
      </c>
      <c r="E155" s="40" t="s">
        <v>2570</v>
      </c>
    </row>
    <row r="156" spans="1:5" ht="12.75">
      <c r="A156" t="s">
        <v>57</v>
      </c>
      <c r="E156" s="39" t="s">
        <v>602</v>
      </c>
    </row>
    <row r="157" spans="1:16" ht="12.75">
      <c r="A157" t="s">
        <v>49</v>
      </c>
      <c s="34" t="s">
        <v>768</v>
      </c>
      <c s="34" t="s">
        <v>2236</v>
      </c>
      <c s="35" t="s">
        <v>5</v>
      </c>
      <c s="6" t="s">
        <v>2237</v>
      </c>
      <c s="36" t="s">
        <v>649</v>
      </c>
      <c s="37">
        <v>32.61</v>
      </c>
      <c s="36">
        <v>0</v>
      </c>
      <c s="36">
        <f>ROUND(G157*H157,6)</f>
      </c>
      <c r="L157" s="38">
        <v>0</v>
      </c>
      <c s="32">
        <f>ROUND(ROUND(L157,2)*ROUND(G157,3),2)</f>
      </c>
      <c s="36" t="s">
        <v>601</v>
      </c>
      <c>
        <f>(M157*21)/100</f>
      </c>
      <c t="s">
        <v>27</v>
      </c>
    </row>
    <row r="158" spans="1:5" ht="12.75">
      <c r="A158" s="35" t="s">
        <v>54</v>
      </c>
      <c r="E158" s="39" t="s">
        <v>5</v>
      </c>
    </row>
    <row r="159" spans="1:5" ht="12.75">
      <c r="A159" s="35" t="s">
        <v>55</v>
      </c>
      <c r="E159" s="40" t="s">
        <v>2571</v>
      </c>
    </row>
    <row r="160" spans="1:5" ht="12.75">
      <c r="A160" t="s">
        <v>57</v>
      </c>
      <c r="E160" s="39" t="s">
        <v>602</v>
      </c>
    </row>
    <row r="161" spans="1:16" ht="12.75">
      <c r="A161" t="s">
        <v>49</v>
      </c>
      <c s="34" t="s">
        <v>772</v>
      </c>
      <c s="34" t="s">
        <v>2528</v>
      </c>
      <c s="35" t="s">
        <v>5</v>
      </c>
      <c s="6" t="s">
        <v>2529</v>
      </c>
      <c s="36" t="s">
        <v>649</v>
      </c>
      <c s="37">
        <v>18.68</v>
      </c>
      <c s="36">
        <v>0</v>
      </c>
      <c s="36">
        <f>ROUND(G161*H161,6)</f>
      </c>
      <c r="L161" s="38">
        <v>0</v>
      </c>
      <c s="32">
        <f>ROUND(ROUND(L161,2)*ROUND(G161,3),2)</f>
      </c>
      <c s="36" t="s">
        <v>601</v>
      </c>
      <c>
        <f>(M161*21)/100</f>
      </c>
      <c t="s">
        <v>27</v>
      </c>
    </row>
    <row r="162" spans="1:5" ht="12.75">
      <c r="A162" s="35" t="s">
        <v>54</v>
      </c>
      <c r="E162" s="39" t="s">
        <v>5</v>
      </c>
    </row>
    <row r="163" spans="1:5" ht="25.5">
      <c r="A163" s="35" t="s">
        <v>55</v>
      </c>
      <c r="E163" s="40" t="s">
        <v>2572</v>
      </c>
    </row>
    <row r="164" spans="1:5" ht="12.75">
      <c r="A164" t="s">
        <v>57</v>
      </c>
      <c r="E16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2573</v>
      </c>
      <c s="41">
        <f>Rekapitulace!C81</f>
      </c>
      <c s="20" t="s">
        <v>0</v>
      </c>
      <c t="s">
        <v>23</v>
      </c>
      <c t="s">
        <v>27</v>
      </c>
    </row>
    <row r="4" spans="1:16" ht="32" customHeight="1">
      <c r="A4" s="24" t="s">
        <v>20</v>
      </c>
      <c s="25" t="s">
        <v>28</v>
      </c>
      <c s="27" t="s">
        <v>2573</v>
      </c>
      <c r="E4" s="26" t="s">
        <v>2574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25.5">
      <c r="A8" t="s">
        <v>44</v>
      </c>
      <c r="C8" s="28" t="s">
        <v>2577</v>
      </c>
      <c r="E8" s="30" t="s">
        <v>2576</v>
      </c>
      <c r="J8" s="29">
        <f>0+J9+J30+J99+J104+J109+J170</f>
      </c>
      <c s="29">
        <f>0+K9+K30+K99+K104+K109+K170</f>
      </c>
      <c s="29">
        <f>0+L9+L30+L99+L104+L109+L170</f>
      </c>
      <c s="29">
        <f>0+M9+M30+M99+M104+M109+M170</f>
      </c>
    </row>
    <row r="9" spans="1:13" ht="12.75">
      <c r="A9" t="s">
        <v>46</v>
      </c>
      <c r="C9" s="31" t="s">
        <v>595</v>
      </c>
      <c r="E9" s="33" t="s">
        <v>1167</v>
      </c>
      <c r="J9" s="32">
        <f>0</f>
      </c>
      <c s="32">
        <f>0</f>
      </c>
      <c s="32">
        <f>0+L10+L14+L18+L22+L26</f>
      </c>
      <c s="32">
        <f>0+M10+M14+M18+M22+M26</f>
      </c>
    </row>
    <row r="10" spans="1:16" ht="25.5">
      <c r="A10" t="s">
        <v>49</v>
      </c>
      <c s="34" t="s">
        <v>47</v>
      </c>
      <c s="34" t="s">
        <v>1058</v>
      </c>
      <c s="35" t="s">
        <v>5</v>
      </c>
      <c s="6" t="s">
        <v>1800</v>
      </c>
      <c s="36" t="s">
        <v>600</v>
      </c>
      <c s="37">
        <v>147.042</v>
      </c>
      <c s="36">
        <v>0</v>
      </c>
      <c s="36">
        <f>ROUND(G10*H10,6)</f>
      </c>
      <c r="L10" s="38">
        <v>0</v>
      </c>
      <c s="32">
        <f>ROUND(ROUND(L10,2)*ROUND(G10,3),2)</f>
      </c>
      <c s="36" t="s">
        <v>601</v>
      </c>
      <c>
        <f>(M10*21)/100</f>
      </c>
      <c t="s">
        <v>27</v>
      </c>
    </row>
    <row r="11" spans="1:5" ht="12.75">
      <c r="A11" s="35" t="s">
        <v>54</v>
      </c>
      <c r="E11" s="39" t="s">
        <v>5</v>
      </c>
    </row>
    <row r="12" spans="1:5" ht="12.75">
      <c r="A12" s="35" t="s">
        <v>55</v>
      </c>
      <c r="E12" s="40" t="s">
        <v>2578</v>
      </c>
    </row>
    <row r="13" spans="1:5" ht="140.25">
      <c r="A13" t="s">
        <v>57</v>
      </c>
      <c r="E13" s="39" t="s">
        <v>2579</v>
      </c>
    </row>
    <row r="14" spans="1:16" ht="25.5">
      <c r="A14" t="s">
        <v>49</v>
      </c>
      <c s="34" t="s">
        <v>27</v>
      </c>
      <c s="34" t="s">
        <v>1803</v>
      </c>
      <c s="35" t="s">
        <v>5</v>
      </c>
      <c s="6" t="s">
        <v>1804</v>
      </c>
      <c s="36" t="s">
        <v>600</v>
      </c>
      <c s="37">
        <v>39.477</v>
      </c>
      <c s="36">
        <v>0</v>
      </c>
      <c s="36">
        <f>ROUND(G14*H14,6)</f>
      </c>
      <c r="L14" s="38">
        <v>0</v>
      </c>
      <c s="32">
        <f>ROUND(ROUND(L14,2)*ROUND(G14,3),2)</f>
      </c>
      <c s="36" t="s">
        <v>601</v>
      </c>
      <c>
        <f>(M14*21)/100</f>
      </c>
      <c t="s">
        <v>27</v>
      </c>
    </row>
    <row r="15" spans="1:5" ht="12.75">
      <c r="A15" s="35" t="s">
        <v>54</v>
      </c>
      <c r="E15" s="39" t="s">
        <v>5</v>
      </c>
    </row>
    <row r="16" spans="1:5" ht="12.75">
      <c r="A16" s="35" t="s">
        <v>55</v>
      </c>
      <c r="E16" s="40" t="s">
        <v>2580</v>
      </c>
    </row>
    <row r="17" spans="1:5" ht="140.25">
      <c r="A17" t="s">
        <v>57</v>
      </c>
      <c r="E17" s="39" t="s">
        <v>2579</v>
      </c>
    </row>
    <row r="18" spans="1:16" ht="25.5">
      <c r="A18" t="s">
        <v>49</v>
      </c>
      <c s="34" t="s">
        <v>26</v>
      </c>
      <c s="34" t="s">
        <v>622</v>
      </c>
      <c s="35" t="s">
        <v>5</v>
      </c>
      <c s="6" t="s">
        <v>623</v>
      </c>
      <c s="36" t="s">
        <v>600</v>
      </c>
      <c s="37">
        <v>162.67</v>
      </c>
      <c s="36">
        <v>0</v>
      </c>
      <c s="36">
        <f>ROUND(G18*H18,6)</f>
      </c>
      <c r="L18" s="38">
        <v>0</v>
      </c>
      <c s="32">
        <f>ROUND(ROUND(L18,2)*ROUND(G18,3),2)</f>
      </c>
      <c s="36" t="s">
        <v>601</v>
      </c>
      <c>
        <f>(M18*21)/100</f>
      </c>
      <c t="s">
        <v>27</v>
      </c>
    </row>
    <row r="19" spans="1:5" ht="12.75">
      <c r="A19" s="35" t="s">
        <v>54</v>
      </c>
      <c r="E19" s="39" t="s">
        <v>5</v>
      </c>
    </row>
    <row r="20" spans="1:5" ht="12.75">
      <c r="A20" s="35" t="s">
        <v>55</v>
      </c>
      <c r="E20" s="40" t="s">
        <v>2581</v>
      </c>
    </row>
    <row r="21" spans="1:5" ht="140.25">
      <c r="A21" t="s">
        <v>57</v>
      </c>
      <c r="E21" s="39" t="s">
        <v>2579</v>
      </c>
    </row>
    <row r="22" spans="1:16" ht="25.5">
      <c r="A22" t="s">
        <v>49</v>
      </c>
      <c s="34" t="s">
        <v>64</v>
      </c>
      <c s="34" t="s">
        <v>2582</v>
      </c>
      <c s="35" t="s">
        <v>5</v>
      </c>
      <c s="6" t="s">
        <v>2583</v>
      </c>
      <c s="36" t="s">
        <v>600</v>
      </c>
      <c s="37">
        <v>0.504</v>
      </c>
      <c s="36">
        <v>0</v>
      </c>
      <c s="36">
        <f>ROUND(G22*H22,6)</f>
      </c>
      <c r="L22" s="38">
        <v>0</v>
      </c>
      <c s="32">
        <f>ROUND(ROUND(L22,2)*ROUND(G22,3),2)</f>
      </c>
      <c s="36" t="s">
        <v>601</v>
      </c>
      <c>
        <f>(M22*21)/100</f>
      </c>
      <c t="s">
        <v>27</v>
      </c>
    </row>
    <row r="23" spans="1:5" ht="12.75">
      <c r="A23" s="35" t="s">
        <v>54</v>
      </c>
      <c r="E23" s="39" t="s">
        <v>5</v>
      </c>
    </row>
    <row r="24" spans="1:5" ht="12.75">
      <c r="A24" s="35" t="s">
        <v>55</v>
      </c>
      <c r="E24" s="40" t="s">
        <v>2584</v>
      </c>
    </row>
    <row r="25" spans="1:5" ht="140.25">
      <c r="A25" t="s">
        <v>57</v>
      </c>
      <c r="E25" s="39" t="s">
        <v>2579</v>
      </c>
    </row>
    <row r="26" spans="1:16" ht="25.5">
      <c r="A26" t="s">
        <v>49</v>
      </c>
      <c s="34" t="s">
        <v>67</v>
      </c>
      <c s="34" t="s">
        <v>1090</v>
      </c>
      <c s="35" t="s">
        <v>5</v>
      </c>
      <c s="6" t="s">
        <v>1178</v>
      </c>
      <c s="36" t="s">
        <v>600</v>
      </c>
      <c s="37">
        <v>15.552</v>
      </c>
      <c s="36">
        <v>0</v>
      </c>
      <c s="36">
        <f>ROUND(G26*H26,6)</f>
      </c>
      <c r="L26" s="38">
        <v>0</v>
      </c>
      <c s="32">
        <f>ROUND(ROUND(L26,2)*ROUND(G26,3),2)</f>
      </c>
      <c s="36" t="s">
        <v>601</v>
      </c>
      <c>
        <f>(M26*21)/100</f>
      </c>
      <c t="s">
        <v>27</v>
      </c>
    </row>
    <row r="27" spans="1:5" ht="12.75">
      <c r="A27" s="35" t="s">
        <v>54</v>
      </c>
      <c r="E27" s="39" t="s">
        <v>5</v>
      </c>
    </row>
    <row r="28" spans="1:5" ht="12.75">
      <c r="A28" s="35" t="s">
        <v>55</v>
      </c>
      <c r="E28" s="40" t="s">
        <v>2585</v>
      </c>
    </row>
    <row r="29" spans="1:5" ht="140.25">
      <c r="A29" t="s">
        <v>57</v>
      </c>
      <c r="E29" s="39" t="s">
        <v>2579</v>
      </c>
    </row>
    <row r="30" spans="1:13" ht="12.75">
      <c r="A30" t="s">
        <v>46</v>
      </c>
      <c r="C30" s="31" t="s">
        <v>47</v>
      </c>
      <c r="E30" s="33" t="s">
        <v>1743</v>
      </c>
      <c r="J30" s="32">
        <f>0</f>
      </c>
      <c s="32">
        <f>0</f>
      </c>
      <c s="32">
        <f>0+L31+L35+L39+L43+L47+L51+L55+L59+L63+L67+L71+L75+L79+L83+L87+L91+L95</f>
      </c>
      <c s="32">
        <f>0+M31+M35+M39+M43+M47+M51+M55+M59+M63+M67+M71+M75+M79+M83+M87+M91+M95</f>
      </c>
    </row>
    <row r="31" spans="1:16" ht="12.75">
      <c r="A31" t="s">
        <v>49</v>
      </c>
      <c s="34" t="s">
        <v>70</v>
      </c>
      <c s="34" t="s">
        <v>2586</v>
      </c>
      <c s="35" t="s">
        <v>5</v>
      </c>
      <c s="6" t="s">
        <v>2587</v>
      </c>
      <c s="36" t="s">
        <v>649</v>
      </c>
      <c s="37">
        <v>72.4</v>
      </c>
      <c s="36">
        <v>0</v>
      </c>
      <c s="36">
        <f>ROUND(G31*H31,6)</f>
      </c>
      <c r="L31" s="38">
        <v>0</v>
      </c>
      <c s="32">
        <f>ROUND(ROUND(L31,2)*ROUND(G31,3),2)</f>
      </c>
      <c s="36" t="s">
        <v>601</v>
      </c>
      <c>
        <f>(M31*21)/100</f>
      </c>
      <c t="s">
        <v>27</v>
      </c>
    </row>
    <row r="32" spans="1:5" ht="12.75">
      <c r="A32" s="35" t="s">
        <v>54</v>
      </c>
      <c r="E32" s="39" t="s">
        <v>5</v>
      </c>
    </row>
    <row r="33" spans="1:5" ht="12.75">
      <c r="A33" s="35" t="s">
        <v>55</v>
      </c>
      <c r="E33" s="40" t="s">
        <v>2588</v>
      </c>
    </row>
    <row r="34" spans="1:5" ht="38.25">
      <c r="A34" t="s">
        <v>57</v>
      </c>
      <c r="E34" s="39" t="s">
        <v>2589</v>
      </c>
    </row>
    <row r="35" spans="1:16" ht="25.5">
      <c r="A35" t="s">
        <v>49</v>
      </c>
      <c s="34" t="s">
        <v>75</v>
      </c>
      <c s="34" t="s">
        <v>2590</v>
      </c>
      <c s="35" t="s">
        <v>5</v>
      </c>
      <c s="6" t="s">
        <v>2591</v>
      </c>
      <c s="36" t="s">
        <v>1040</v>
      </c>
      <c s="37">
        <v>17.944</v>
      </c>
      <c s="36">
        <v>0</v>
      </c>
      <c s="36">
        <f>ROUND(G35*H35,6)</f>
      </c>
      <c r="L35" s="38">
        <v>0</v>
      </c>
      <c s="32">
        <f>ROUND(ROUND(L35,2)*ROUND(G35,3),2)</f>
      </c>
      <c s="36" t="s">
        <v>601</v>
      </c>
      <c>
        <f>(M35*21)/100</f>
      </c>
      <c t="s">
        <v>27</v>
      </c>
    </row>
    <row r="36" spans="1:5" ht="12.75">
      <c r="A36" s="35" t="s">
        <v>54</v>
      </c>
      <c r="E36" s="39" t="s">
        <v>5</v>
      </c>
    </row>
    <row r="37" spans="1:5" ht="51">
      <c r="A37" s="35" t="s">
        <v>55</v>
      </c>
      <c r="E37" s="40" t="s">
        <v>2592</v>
      </c>
    </row>
    <row r="38" spans="1:5" ht="63.75">
      <c r="A38" t="s">
        <v>57</v>
      </c>
      <c r="E38" s="39" t="s">
        <v>2593</v>
      </c>
    </row>
    <row r="39" spans="1:16" ht="25.5">
      <c r="A39" t="s">
        <v>49</v>
      </c>
      <c s="34" t="s">
        <v>100</v>
      </c>
      <c s="34" t="s">
        <v>2594</v>
      </c>
      <c s="35" t="s">
        <v>5</v>
      </c>
      <c s="6" t="s">
        <v>2595</v>
      </c>
      <c s="36" t="s">
        <v>1062</v>
      </c>
      <c s="37">
        <v>394.768</v>
      </c>
      <c s="36">
        <v>0</v>
      </c>
      <c s="36">
        <f>ROUND(G39*H39,6)</f>
      </c>
      <c r="L39" s="38">
        <v>0</v>
      </c>
      <c s="32">
        <f>ROUND(ROUND(L39,2)*ROUND(G39,3),2)</f>
      </c>
      <c s="36" t="s">
        <v>601</v>
      </c>
      <c>
        <f>(M39*21)/100</f>
      </c>
      <c t="s">
        <v>27</v>
      </c>
    </row>
    <row r="40" spans="1:5" ht="12.75">
      <c r="A40" s="35" t="s">
        <v>54</v>
      </c>
      <c r="E40" s="39" t="s">
        <v>5</v>
      </c>
    </row>
    <row r="41" spans="1:5" ht="12.75">
      <c r="A41" s="35" t="s">
        <v>55</v>
      </c>
      <c r="E41" s="40" t="s">
        <v>2596</v>
      </c>
    </row>
    <row r="42" spans="1:5" ht="25.5">
      <c r="A42" t="s">
        <v>57</v>
      </c>
      <c r="E42" s="39" t="s">
        <v>2597</v>
      </c>
    </row>
    <row r="43" spans="1:16" ht="25.5">
      <c r="A43" t="s">
        <v>49</v>
      </c>
      <c s="34" t="s">
        <v>104</v>
      </c>
      <c s="34" t="s">
        <v>2598</v>
      </c>
      <c s="35" t="s">
        <v>5</v>
      </c>
      <c s="6" t="s">
        <v>2599</v>
      </c>
      <c s="36" t="s">
        <v>1040</v>
      </c>
      <c s="37">
        <v>54.6</v>
      </c>
      <c s="36">
        <v>0</v>
      </c>
      <c s="36">
        <f>ROUND(G43*H43,6)</f>
      </c>
      <c r="L43" s="38">
        <v>0</v>
      </c>
      <c s="32">
        <f>ROUND(ROUND(L43,2)*ROUND(G43,3),2)</f>
      </c>
      <c s="36" t="s">
        <v>601</v>
      </c>
      <c>
        <f>(M43*21)/100</f>
      </c>
      <c t="s">
        <v>27</v>
      </c>
    </row>
    <row r="44" spans="1:5" ht="12.75">
      <c r="A44" s="35" t="s">
        <v>54</v>
      </c>
      <c r="E44" s="39" t="s">
        <v>5</v>
      </c>
    </row>
    <row r="45" spans="1:5" ht="12.75">
      <c r="A45" s="35" t="s">
        <v>55</v>
      </c>
      <c r="E45" s="40" t="s">
        <v>2600</v>
      </c>
    </row>
    <row r="46" spans="1:5" ht="63.75">
      <c r="A46" t="s">
        <v>57</v>
      </c>
      <c r="E46" s="39" t="s">
        <v>2593</v>
      </c>
    </row>
    <row r="47" spans="1:16" ht="12.75">
      <c r="A47" t="s">
        <v>49</v>
      </c>
      <c s="34" t="s">
        <v>108</v>
      </c>
      <c s="34" t="s">
        <v>2601</v>
      </c>
      <c s="35" t="s">
        <v>5</v>
      </c>
      <c s="6" t="s">
        <v>2602</v>
      </c>
      <c s="36" t="s">
        <v>1062</v>
      </c>
      <c s="37">
        <v>1310.4</v>
      </c>
      <c s="36">
        <v>0</v>
      </c>
      <c s="36">
        <f>ROUND(G47*H47,6)</f>
      </c>
      <c r="L47" s="38">
        <v>0</v>
      </c>
      <c s="32">
        <f>ROUND(ROUND(L47,2)*ROUND(G47,3),2)</f>
      </c>
      <c s="36" t="s">
        <v>601</v>
      </c>
      <c>
        <f>(M47*21)/100</f>
      </c>
      <c t="s">
        <v>27</v>
      </c>
    </row>
    <row r="48" spans="1:5" ht="12.75">
      <c r="A48" s="35" t="s">
        <v>54</v>
      </c>
      <c r="E48" s="39" t="s">
        <v>5</v>
      </c>
    </row>
    <row r="49" spans="1:5" ht="12.75">
      <c r="A49" s="35" t="s">
        <v>55</v>
      </c>
      <c r="E49" s="40" t="s">
        <v>2603</v>
      </c>
    </row>
    <row r="50" spans="1:5" ht="25.5">
      <c r="A50" t="s">
        <v>57</v>
      </c>
      <c r="E50" s="39" t="s">
        <v>2597</v>
      </c>
    </row>
    <row r="51" spans="1:16" ht="25.5">
      <c r="A51" t="s">
        <v>49</v>
      </c>
      <c s="34" t="s">
        <v>111</v>
      </c>
      <c s="34" t="s">
        <v>2604</v>
      </c>
      <c s="35" t="s">
        <v>5</v>
      </c>
      <c s="6" t="s">
        <v>2605</v>
      </c>
      <c s="36" t="s">
        <v>1040</v>
      </c>
      <c s="37">
        <v>81.092</v>
      </c>
      <c s="36">
        <v>0</v>
      </c>
      <c s="36">
        <f>ROUND(G51*H51,6)</f>
      </c>
      <c r="L51" s="38">
        <v>0</v>
      </c>
      <c s="32">
        <f>ROUND(ROUND(L51,2)*ROUND(G51,3),2)</f>
      </c>
      <c s="36" t="s">
        <v>601</v>
      </c>
      <c>
        <f>(M51*21)/100</f>
      </c>
      <c t="s">
        <v>27</v>
      </c>
    </row>
    <row r="52" spans="1:5" ht="12.75">
      <c r="A52" s="35" t="s">
        <v>54</v>
      </c>
      <c r="E52" s="39" t="s">
        <v>5</v>
      </c>
    </row>
    <row r="53" spans="1:5" ht="51">
      <c r="A53" s="35" t="s">
        <v>55</v>
      </c>
      <c r="E53" s="40" t="s">
        <v>2606</v>
      </c>
    </row>
    <row r="54" spans="1:5" ht="63.75">
      <c r="A54" t="s">
        <v>57</v>
      </c>
      <c r="E54" s="39" t="s">
        <v>2593</v>
      </c>
    </row>
    <row r="55" spans="1:16" ht="25.5">
      <c r="A55" t="s">
        <v>49</v>
      </c>
      <c s="34" t="s">
        <v>114</v>
      </c>
      <c s="34" t="s">
        <v>2039</v>
      </c>
      <c s="35" t="s">
        <v>5</v>
      </c>
      <c s="6" t="s">
        <v>2040</v>
      </c>
      <c s="36" t="s">
        <v>1062</v>
      </c>
      <c s="37">
        <v>1425.06</v>
      </c>
      <c s="36">
        <v>0</v>
      </c>
      <c s="36">
        <f>ROUND(G55*H55,6)</f>
      </c>
      <c r="L55" s="38">
        <v>0</v>
      </c>
      <c s="32">
        <f>ROUND(ROUND(L55,2)*ROUND(G55,3),2)</f>
      </c>
      <c s="36" t="s">
        <v>601</v>
      </c>
      <c>
        <f>(M55*21)/100</f>
      </c>
      <c t="s">
        <v>27</v>
      </c>
    </row>
    <row r="56" spans="1:5" ht="12.75">
      <c r="A56" s="35" t="s">
        <v>54</v>
      </c>
      <c r="E56" s="39" t="s">
        <v>5</v>
      </c>
    </row>
    <row r="57" spans="1:5" ht="12.75">
      <c r="A57" s="35" t="s">
        <v>55</v>
      </c>
      <c r="E57" s="40" t="s">
        <v>2607</v>
      </c>
    </row>
    <row r="58" spans="1:5" ht="25.5">
      <c r="A58" t="s">
        <v>57</v>
      </c>
      <c r="E58" s="39" t="s">
        <v>2597</v>
      </c>
    </row>
    <row r="59" spans="1:16" ht="12.75">
      <c r="A59" t="s">
        <v>49</v>
      </c>
      <c s="34" t="s">
        <v>117</v>
      </c>
      <c s="34" t="s">
        <v>2608</v>
      </c>
      <c s="35" t="s">
        <v>5</v>
      </c>
      <c s="6" t="s">
        <v>2609</v>
      </c>
      <c s="36" t="s">
        <v>1040</v>
      </c>
      <c s="37">
        <v>81.9</v>
      </c>
      <c s="36">
        <v>0</v>
      </c>
      <c s="36">
        <f>ROUND(G59*H59,6)</f>
      </c>
      <c r="L59" s="38">
        <v>0</v>
      </c>
      <c s="32">
        <f>ROUND(ROUND(L59,2)*ROUND(G59,3),2)</f>
      </c>
      <c s="36" t="s">
        <v>601</v>
      </c>
      <c>
        <f>(M59*21)/100</f>
      </c>
      <c t="s">
        <v>27</v>
      </c>
    </row>
    <row r="60" spans="1:5" ht="12.75">
      <c r="A60" s="35" t="s">
        <v>54</v>
      </c>
      <c r="E60" s="39" t="s">
        <v>5</v>
      </c>
    </row>
    <row r="61" spans="1:5" ht="12.75">
      <c r="A61" s="35" t="s">
        <v>55</v>
      </c>
      <c r="E61" s="40" t="s">
        <v>2610</v>
      </c>
    </row>
    <row r="62" spans="1:5" ht="25.5">
      <c r="A62" t="s">
        <v>57</v>
      </c>
      <c r="E62" s="39" t="s">
        <v>2611</v>
      </c>
    </row>
    <row r="63" spans="1:16" ht="12.75">
      <c r="A63" t="s">
        <v>49</v>
      </c>
      <c s="34" t="s">
        <v>120</v>
      </c>
      <c s="34" t="s">
        <v>2612</v>
      </c>
      <c s="35" t="s">
        <v>5</v>
      </c>
      <c s="6" t="s">
        <v>2613</v>
      </c>
      <c s="36" t="s">
        <v>1143</v>
      </c>
      <c s="37">
        <v>81.9</v>
      </c>
      <c s="36">
        <v>0</v>
      </c>
      <c s="36">
        <f>ROUND(G63*H63,6)</f>
      </c>
      <c r="L63" s="38">
        <v>0</v>
      </c>
      <c s="32">
        <f>ROUND(ROUND(L63,2)*ROUND(G63,3),2)</f>
      </c>
      <c s="36" t="s">
        <v>601</v>
      </c>
      <c>
        <f>(M63*21)/100</f>
      </c>
      <c t="s">
        <v>27</v>
      </c>
    </row>
    <row r="64" spans="1:5" ht="12.75">
      <c r="A64" s="35" t="s">
        <v>54</v>
      </c>
      <c r="E64" s="39" t="s">
        <v>5</v>
      </c>
    </row>
    <row r="65" spans="1:5" ht="12.75">
      <c r="A65" s="35" t="s">
        <v>55</v>
      </c>
      <c r="E65" s="40" t="s">
        <v>2614</v>
      </c>
    </row>
    <row r="66" spans="1:5" ht="25.5">
      <c r="A66" t="s">
        <v>57</v>
      </c>
      <c r="E66" s="39" t="s">
        <v>2615</v>
      </c>
    </row>
    <row r="67" spans="1:16" ht="12.75">
      <c r="A67" t="s">
        <v>49</v>
      </c>
      <c s="34" t="s">
        <v>123</v>
      </c>
      <c s="34" t="s">
        <v>2616</v>
      </c>
      <c s="35" t="s">
        <v>5</v>
      </c>
      <c s="6" t="s">
        <v>2617</v>
      </c>
      <c s="36" t="s">
        <v>1040</v>
      </c>
      <c s="37">
        <v>0.6</v>
      </c>
      <c s="36">
        <v>0</v>
      </c>
      <c s="36">
        <f>ROUND(G67*H67,6)</f>
      </c>
      <c r="L67" s="38">
        <v>0</v>
      </c>
      <c s="32">
        <f>ROUND(ROUND(L67,2)*ROUND(G67,3),2)</f>
      </c>
      <c s="36" t="s">
        <v>601</v>
      </c>
      <c>
        <f>(M67*21)/100</f>
      </c>
      <c t="s">
        <v>27</v>
      </c>
    </row>
    <row r="68" spans="1:5" ht="12.75">
      <c r="A68" s="35" t="s">
        <v>54</v>
      </c>
      <c r="E68" s="39" t="s">
        <v>5</v>
      </c>
    </row>
    <row r="69" spans="1:5" ht="12.75">
      <c r="A69" s="35" t="s">
        <v>55</v>
      </c>
      <c r="E69" s="40" t="s">
        <v>2618</v>
      </c>
    </row>
    <row r="70" spans="1:5" ht="369.75">
      <c r="A70" t="s">
        <v>57</v>
      </c>
      <c r="E70" s="39" t="s">
        <v>2619</v>
      </c>
    </row>
    <row r="71" spans="1:16" ht="12.75">
      <c r="A71" t="s">
        <v>49</v>
      </c>
      <c s="34" t="s">
        <v>127</v>
      </c>
      <c s="34" t="s">
        <v>2620</v>
      </c>
      <c s="35" t="s">
        <v>5</v>
      </c>
      <c s="6" t="s">
        <v>2621</v>
      </c>
      <c s="36" t="s">
        <v>1143</v>
      </c>
      <c s="37">
        <v>6</v>
      </c>
      <c s="36">
        <v>0</v>
      </c>
      <c s="36">
        <f>ROUND(G71*H71,6)</f>
      </c>
      <c r="L71" s="38">
        <v>0</v>
      </c>
      <c s="32">
        <f>ROUND(ROUND(L71,2)*ROUND(G71,3),2)</f>
      </c>
      <c s="36" t="s">
        <v>601</v>
      </c>
      <c>
        <f>(M71*21)/100</f>
      </c>
      <c t="s">
        <v>27</v>
      </c>
    </row>
    <row r="72" spans="1:5" ht="12.75">
      <c r="A72" s="35" t="s">
        <v>54</v>
      </c>
      <c r="E72" s="39" t="s">
        <v>5</v>
      </c>
    </row>
    <row r="73" spans="1:5" ht="12.75">
      <c r="A73" s="35" t="s">
        <v>55</v>
      </c>
      <c r="E73" s="40" t="s">
        <v>2622</v>
      </c>
    </row>
    <row r="74" spans="1:5" ht="25.5">
      <c r="A74" t="s">
        <v>57</v>
      </c>
      <c r="E74" s="39" t="s">
        <v>2615</v>
      </c>
    </row>
    <row r="75" spans="1:16" ht="12.75">
      <c r="A75" t="s">
        <v>49</v>
      </c>
      <c s="34" t="s">
        <v>132</v>
      </c>
      <c s="34" t="s">
        <v>2623</v>
      </c>
      <c s="35" t="s">
        <v>5</v>
      </c>
      <c s="6" t="s">
        <v>2624</v>
      </c>
      <c s="36" t="s">
        <v>1040</v>
      </c>
      <c s="37">
        <v>1.35</v>
      </c>
      <c s="36">
        <v>0</v>
      </c>
      <c s="36">
        <f>ROUND(G75*H75,6)</f>
      </c>
      <c r="L75" s="38">
        <v>0</v>
      </c>
      <c s="32">
        <f>ROUND(ROUND(L75,2)*ROUND(G75,3),2)</f>
      </c>
      <c s="36" t="s">
        <v>601</v>
      </c>
      <c>
        <f>(M75*21)/100</f>
      </c>
      <c t="s">
        <v>27</v>
      </c>
    </row>
    <row r="76" spans="1:5" ht="12.75">
      <c r="A76" s="35" t="s">
        <v>54</v>
      </c>
      <c r="E76" s="39" t="s">
        <v>5</v>
      </c>
    </row>
    <row r="77" spans="1:5" ht="12.75">
      <c r="A77" s="35" t="s">
        <v>55</v>
      </c>
      <c r="E77" s="40" t="s">
        <v>2625</v>
      </c>
    </row>
    <row r="78" spans="1:5" ht="306">
      <c r="A78" t="s">
        <v>57</v>
      </c>
      <c r="E78" s="39" t="s">
        <v>2626</v>
      </c>
    </row>
    <row r="79" spans="1:16" ht="12.75">
      <c r="A79" t="s">
        <v>49</v>
      </c>
      <c s="34" t="s">
        <v>135</v>
      </c>
      <c s="34" t="s">
        <v>2627</v>
      </c>
      <c s="35" t="s">
        <v>5</v>
      </c>
      <c s="6" t="s">
        <v>2628</v>
      </c>
      <c s="36" t="s">
        <v>1143</v>
      </c>
      <c s="37">
        <v>1.35</v>
      </c>
      <c s="36">
        <v>0</v>
      </c>
      <c s="36">
        <f>ROUND(G79*H79,6)</f>
      </c>
      <c r="L79" s="38">
        <v>0</v>
      </c>
      <c s="32">
        <f>ROUND(ROUND(L79,2)*ROUND(G79,3),2)</f>
      </c>
      <c s="36" t="s">
        <v>601</v>
      </c>
      <c>
        <f>(M79*21)/100</f>
      </c>
      <c t="s">
        <v>27</v>
      </c>
    </row>
    <row r="80" spans="1:5" ht="12.75">
      <c r="A80" s="35" t="s">
        <v>54</v>
      </c>
      <c r="E80" s="39" t="s">
        <v>5</v>
      </c>
    </row>
    <row r="81" spans="1:5" ht="12.75">
      <c r="A81" s="35" t="s">
        <v>55</v>
      </c>
      <c r="E81" s="40" t="s">
        <v>2629</v>
      </c>
    </row>
    <row r="82" spans="1:5" ht="25.5">
      <c r="A82" t="s">
        <v>57</v>
      </c>
      <c r="E82" s="39" t="s">
        <v>2615</v>
      </c>
    </row>
    <row r="83" spans="1:16" ht="12.75">
      <c r="A83" t="s">
        <v>49</v>
      </c>
      <c s="34" t="s">
        <v>138</v>
      </c>
      <c s="34" t="s">
        <v>2630</v>
      </c>
      <c s="35" t="s">
        <v>5</v>
      </c>
      <c s="6" t="s">
        <v>2631</v>
      </c>
      <c s="36" t="s">
        <v>1040</v>
      </c>
      <c s="37">
        <v>1.35</v>
      </c>
      <c s="36">
        <v>0</v>
      </c>
      <c s="36">
        <f>ROUND(G83*H83,6)</f>
      </c>
      <c r="L83" s="38">
        <v>0</v>
      </c>
      <c s="32">
        <f>ROUND(ROUND(L83,2)*ROUND(G83,3),2)</f>
      </c>
      <c s="36" t="s">
        <v>601</v>
      </c>
      <c>
        <f>(M83*21)/100</f>
      </c>
      <c t="s">
        <v>27</v>
      </c>
    </row>
    <row r="84" spans="1:5" ht="12.75">
      <c r="A84" s="35" t="s">
        <v>54</v>
      </c>
      <c r="E84" s="39" t="s">
        <v>5</v>
      </c>
    </row>
    <row r="85" spans="1:5" ht="12.75">
      <c r="A85" s="35" t="s">
        <v>55</v>
      </c>
      <c r="E85" s="40" t="s">
        <v>2632</v>
      </c>
    </row>
    <row r="86" spans="1:5" ht="242.25">
      <c r="A86" t="s">
        <v>57</v>
      </c>
      <c r="E86" s="39" t="s">
        <v>2633</v>
      </c>
    </row>
    <row r="87" spans="1:16" ht="12.75">
      <c r="A87" t="s">
        <v>49</v>
      </c>
      <c s="34" t="s">
        <v>141</v>
      </c>
      <c s="34" t="s">
        <v>1762</v>
      </c>
      <c s="35" t="s">
        <v>5</v>
      </c>
      <c s="6" t="s">
        <v>1763</v>
      </c>
      <c s="36" t="s">
        <v>649</v>
      </c>
      <c s="37">
        <v>370.4</v>
      </c>
      <c s="36">
        <v>0</v>
      </c>
      <c s="36">
        <f>ROUND(G87*H87,6)</f>
      </c>
      <c r="L87" s="38">
        <v>0</v>
      </c>
      <c s="32">
        <f>ROUND(ROUND(L87,2)*ROUND(G87,3),2)</f>
      </c>
      <c s="36" t="s">
        <v>601</v>
      </c>
      <c>
        <f>(M87*21)/100</f>
      </c>
      <c t="s">
        <v>27</v>
      </c>
    </row>
    <row r="88" spans="1:5" ht="12.75">
      <c r="A88" s="35" t="s">
        <v>54</v>
      </c>
      <c r="E88" s="39" t="s">
        <v>5</v>
      </c>
    </row>
    <row r="89" spans="1:5" ht="51">
      <c r="A89" s="35" t="s">
        <v>55</v>
      </c>
      <c r="E89" s="40" t="s">
        <v>2634</v>
      </c>
    </row>
    <row r="90" spans="1:5" ht="25.5">
      <c r="A90" t="s">
        <v>57</v>
      </c>
      <c r="E90" s="39" t="s">
        <v>2635</v>
      </c>
    </row>
    <row r="91" spans="1:16" ht="12.75">
      <c r="A91" t="s">
        <v>49</v>
      </c>
      <c s="34" t="s">
        <v>144</v>
      </c>
      <c s="34" t="s">
        <v>2127</v>
      </c>
      <c s="35" t="s">
        <v>5</v>
      </c>
      <c s="6" t="s">
        <v>2128</v>
      </c>
      <c s="36" t="s">
        <v>649</v>
      </c>
      <c s="37">
        <v>9</v>
      </c>
      <c s="36">
        <v>0</v>
      </c>
      <c s="36">
        <f>ROUND(G91*H91,6)</f>
      </c>
      <c r="L91" s="38">
        <v>0</v>
      </c>
      <c s="32">
        <f>ROUND(ROUND(L91,2)*ROUND(G91,3),2)</f>
      </c>
      <c s="36" t="s">
        <v>601</v>
      </c>
      <c>
        <f>(M91*21)/100</f>
      </c>
      <c t="s">
        <v>27</v>
      </c>
    </row>
    <row r="92" spans="1:5" ht="12.75">
      <c r="A92" s="35" t="s">
        <v>54</v>
      </c>
      <c r="E92" s="39" t="s">
        <v>5</v>
      </c>
    </row>
    <row r="93" spans="1:5" ht="12.75">
      <c r="A93" s="35" t="s">
        <v>55</v>
      </c>
      <c r="E93" s="40" t="s">
        <v>2636</v>
      </c>
    </row>
    <row r="94" spans="1:5" ht="38.25">
      <c r="A94" t="s">
        <v>57</v>
      </c>
      <c r="E94" s="39" t="s">
        <v>2637</v>
      </c>
    </row>
    <row r="95" spans="1:16" ht="12.75">
      <c r="A95" t="s">
        <v>49</v>
      </c>
      <c s="34" t="s">
        <v>147</v>
      </c>
      <c s="34" t="s">
        <v>2467</v>
      </c>
      <c s="35" t="s">
        <v>5</v>
      </c>
      <c s="6" t="s">
        <v>2468</v>
      </c>
      <c s="36" t="s">
        <v>649</v>
      </c>
      <c s="37">
        <v>9</v>
      </c>
      <c s="36">
        <v>0</v>
      </c>
      <c s="36">
        <f>ROUND(G95*H95,6)</f>
      </c>
      <c r="L95" s="38">
        <v>0</v>
      </c>
      <c s="32">
        <f>ROUND(ROUND(L95,2)*ROUND(G95,3),2)</f>
      </c>
      <c s="36" t="s">
        <v>601</v>
      </c>
      <c>
        <f>(M95*21)/100</f>
      </c>
      <c t="s">
        <v>27</v>
      </c>
    </row>
    <row r="96" spans="1:5" ht="12.75">
      <c r="A96" s="35" t="s">
        <v>54</v>
      </c>
      <c r="E96" s="39" t="s">
        <v>5</v>
      </c>
    </row>
    <row r="97" spans="1:5" ht="12.75">
      <c r="A97" s="35" t="s">
        <v>55</v>
      </c>
      <c r="E97" s="40" t="s">
        <v>2638</v>
      </c>
    </row>
    <row r="98" spans="1:5" ht="25.5">
      <c r="A98" t="s">
        <v>57</v>
      </c>
      <c r="E98" s="39" t="s">
        <v>2639</v>
      </c>
    </row>
    <row r="99" spans="1:13" ht="12.75">
      <c r="A99" t="s">
        <v>46</v>
      </c>
      <c r="C99" s="31" t="s">
        <v>27</v>
      </c>
      <c r="E99" s="33" t="s">
        <v>1774</v>
      </c>
      <c r="J99" s="32">
        <f>0</f>
      </c>
      <c s="32">
        <f>0</f>
      </c>
      <c s="32">
        <f>0+L100</f>
      </c>
      <c s="32">
        <f>0+M100</f>
      </c>
    </row>
    <row r="100" spans="1:16" ht="12.75">
      <c r="A100" t="s">
        <v>49</v>
      </c>
      <c s="34" t="s">
        <v>150</v>
      </c>
      <c s="34" t="s">
        <v>2640</v>
      </c>
      <c s="35" t="s">
        <v>5</v>
      </c>
      <c s="6" t="s">
        <v>2641</v>
      </c>
      <c s="36" t="s">
        <v>1040</v>
      </c>
      <c s="37">
        <v>3.48</v>
      </c>
      <c s="36">
        <v>0</v>
      </c>
      <c s="36">
        <f>ROUND(G100*H100,6)</f>
      </c>
      <c r="L100" s="38">
        <v>0</v>
      </c>
      <c s="32">
        <f>ROUND(ROUND(L100,2)*ROUND(G100,3),2)</f>
      </c>
      <c s="36" t="s">
        <v>601</v>
      </c>
      <c>
        <f>(M100*21)/100</f>
      </c>
      <c t="s">
        <v>27</v>
      </c>
    </row>
    <row r="101" spans="1:5" ht="12.75">
      <c r="A101" s="35" t="s">
        <v>54</v>
      </c>
      <c r="E101" s="39" t="s">
        <v>5</v>
      </c>
    </row>
    <row r="102" spans="1:5" ht="12.75">
      <c r="A102" s="35" t="s">
        <v>55</v>
      </c>
      <c r="E102" s="40" t="s">
        <v>2642</v>
      </c>
    </row>
    <row r="103" spans="1:5" ht="229.5">
      <c r="A103" t="s">
        <v>57</v>
      </c>
      <c r="E103" s="39" t="s">
        <v>2643</v>
      </c>
    </row>
    <row r="104" spans="1:13" ht="12.75">
      <c r="A104" t="s">
        <v>46</v>
      </c>
      <c r="C104" s="31" t="s">
        <v>64</v>
      </c>
      <c r="E104" s="33" t="s">
        <v>1896</v>
      </c>
      <c r="J104" s="32">
        <f>0</f>
      </c>
      <c s="32">
        <f>0</f>
      </c>
      <c s="32">
        <f>0+L105</f>
      </c>
      <c s="32">
        <f>0+M105</f>
      </c>
    </row>
    <row r="105" spans="1:16" ht="12.75">
      <c r="A105" t="s">
        <v>49</v>
      </c>
      <c s="34" t="s">
        <v>737</v>
      </c>
      <c s="34" t="s">
        <v>2644</v>
      </c>
      <c s="35" t="s">
        <v>5</v>
      </c>
      <c s="6" t="s">
        <v>2645</v>
      </c>
      <c s="36" t="s">
        <v>1040</v>
      </c>
      <c s="37">
        <v>1.707</v>
      </c>
      <c s="36">
        <v>0</v>
      </c>
      <c s="36">
        <f>ROUND(G105*H105,6)</f>
      </c>
      <c r="L105" s="38">
        <v>0</v>
      </c>
      <c s="32">
        <f>ROUND(ROUND(L105,2)*ROUND(G105,3),2)</f>
      </c>
      <c s="36" t="s">
        <v>601</v>
      </c>
      <c>
        <f>(M105*21)/100</f>
      </c>
      <c t="s">
        <v>27</v>
      </c>
    </row>
    <row r="106" spans="1:5" ht="12.75">
      <c r="A106" s="35" t="s">
        <v>54</v>
      </c>
      <c r="E106" s="39" t="s">
        <v>5</v>
      </c>
    </row>
    <row r="107" spans="1:5" ht="38.25">
      <c r="A107" s="35" t="s">
        <v>55</v>
      </c>
      <c r="E107" s="40" t="s">
        <v>2646</v>
      </c>
    </row>
    <row r="108" spans="1:5" ht="369.75">
      <c r="A108" t="s">
        <v>57</v>
      </c>
      <c r="E108" s="39" t="s">
        <v>2647</v>
      </c>
    </row>
    <row r="109" spans="1:13" ht="12.75">
      <c r="A109" t="s">
        <v>46</v>
      </c>
      <c r="C109" s="31" t="s">
        <v>67</v>
      </c>
      <c r="E109" s="33" t="s">
        <v>1099</v>
      </c>
      <c r="J109" s="32">
        <f>0</f>
      </c>
      <c s="32">
        <f>0</f>
      </c>
      <c s="32">
        <f>0+L110+L114+L118+L122+L126+L130+L134+L138+L142+L146+L150+L154+L158+L162+L166</f>
      </c>
      <c s="32">
        <f>0+M110+M114+M118+M122+M126+M130+M134+M138+M142+M146+M150+M154+M158+M162+M166</f>
      </c>
    </row>
    <row r="110" spans="1:16" ht="12.75">
      <c r="A110" t="s">
        <v>49</v>
      </c>
      <c s="34" t="s">
        <v>741</v>
      </c>
      <c s="34" t="s">
        <v>2648</v>
      </c>
      <c s="35" t="s">
        <v>5</v>
      </c>
      <c s="6" t="s">
        <v>2649</v>
      </c>
      <c s="36" t="s">
        <v>1040</v>
      </c>
      <c s="37">
        <v>12.782</v>
      </c>
      <c s="36">
        <v>0</v>
      </c>
      <c s="36">
        <f>ROUND(G110*H110,6)</f>
      </c>
      <c r="L110" s="38">
        <v>0</v>
      </c>
      <c s="32">
        <f>ROUND(ROUND(L110,2)*ROUND(G110,3),2)</f>
      </c>
      <c s="36" t="s">
        <v>601</v>
      </c>
      <c>
        <f>(M110*21)/100</f>
      </c>
      <c t="s">
        <v>27</v>
      </c>
    </row>
    <row r="111" spans="1:5" ht="12.75">
      <c r="A111" s="35" t="s">
        <v>54</v>
      </c>
      <c r="E111" s="39" t="s">
        <v>5</v>
      </c>
    </row>
    <row r="112" spans="1:5" ht="12.75">
      <c r="A112" s="35" t="s">
        <v>55</v>
      </c>
      <c r="E112" s="40" t="s">
        <v>2650</v>
      </c>
    </row>
    <row r="113" spans="1:5" ht="51">
      <c r="A113" t="s">
        <v>57</v>
      </c>
      <c r="E113" s="39" t="s">
        <v>2651</v>
      </c>
    </row>
    <row r="114" spans="1:16" ht="12.75">
      <c r="A114" t="s">
        <v>49</v>
      </c>
      <c s="34" t="s">
        <v>745</v>
      </c>
      <c s="34" t="s">
        <v>2652</v>
      </c>
      <c s="35" t="s">
        <v>5</v>
      </c>
      <c s="6" t="s">
        <v>2653</v>
      </c>
      <c s="36" t="s">
        <v>649</v>
      </c>
      <c s="37">
        <v>21.36</v>
      </c>
      <c s="36">
        <v>0</v>
      </c>
      <c s="36">
        <f>ROUND(G114*H114,6)</f>
      </c>
      <c r="L114" s="38">
        <v>0</v>
      </c>
      <c s="32">
        <f>ROUND(ROUND(L114,2)*ROUND(G114,3),2)</f>
      </c>
      <c s="36" t="s">
        <v>601</v>
      </c>
      <c>
        <f>(M114*21)/100</f>
      </c>
      <c t="s">
        <v>27</v>
      </c>
    </row>
    <row r="115" spans="1:5" ht="12.75">
      <c r="A115" s="35" t="s">
        <v>54</v>
      </c>
      <c r="E115" s="39" t="s">
        <v>5</v>
      </c>
    </row>
    <row r="116" spans="1:5" ht="12.75">
      <c r="A116" s="35" t="s">
        <v>55</v>
      </c>
      <c r="E116" s="40" t="s">
        <v>2654</v>
      </c>
    </row>
    <row r="117" spans="1:5" ht="51">
      <c r="A117" t="s">
        <v>57</v>
      </c>
      <c r="E117" s="39" t="s">
        <v>2651</v>
      </c>
    </row>
    <row r="118" spans="1:16" ht="12.75">
      <c r="A118" t="s">
        <v>49</v>
      </c>
      <c s="34" t="s">
        <v>749</v>
      </c>
      <c s="34" t="s">
        <v>2313</v>
      </c>
      <c s="35" t="s">
        <v>5</v>
      </c>
      <c s="6" t="s">
        <v>2314</v>
      </c>
      <c s="36" t="s">
        <v>649</v>
      </c>
      <c s="37">
        <v>287.7</v>
      </c>
      <c s="36">
        <v>0</v>
      </c>
      <c s="36">
        <f>ROUND(G118*H118,6)</f>
      </c>
      <c r="L118" s="38">
        <v>0</v>
      </c>
      <c s="32">
        <f>ROUND(ROUND(L118,2)*ROUND(G118,3),2)</f>
      </c>
      <c s="36" t="s">
        <v>601</v>
      </c>
      <c>
        <f>(M118*21)/100</f>
      </c>
      <c t="s">
        <v>27</v>
      </c>
    </row>
    <row r="119" spans="1:5" ht="12.75">
      <c r="A119" s="35" t="s">
        <v>54</v>
      </c>
      <c r="E119" s="39" t="s">
        <v>5</v>
      </c>
    </row>
    <row r="120" spans="1:5" ht="38.25">
      <c r="A120" s="35" t="s">
        <v>55</v>
      </c>
      <c r="E120" s="40" t="s">
        <v>2655</v>
      </c>
    </row>
    <row r="121" spans="1:5" ht="51">
      <c r="A121" t="s">
        <v>57</v>
      </c>
      <c r="E121" s="39" t="s">
        <v>2651</v>
      </c>
    </row>
    <row r="122" spans="1:16" ht="12.75">
      <c r="A122" t="s">
        <v>49</v>
      </c>
      <c s="34" t="s">
        <v>752</v>
      </c>
      <c s="34" t="s">
        <v>2656</v>
      </c>
      <c s="35" t="s">
        <v>5</v>
      </c>
      <c s="6" t="s">
        <v>2657</v>
      </c>
      <c s="36" t="s">
        <v>649</v>
      </c>
      <c s="37">
        <v>82.71</v>
      </c>
      <c s="36">
        <v>0</v>
      </c>
      <c s="36">
        <f>ROUND(G122*H122,6)</f>
      </c>
      <c r="L122" s="38">
        <v>0</v>
      </c>
      <c s="32">
        <f>ROUND(ROUND(L122,2)*ROUND(G122,3),2)</f>
      </c>
      <c s="36" t="s">
        <v>601</v>
      </c>
      <c>
        <f>(M122*21)/100</f>
      </c>
      <c t="s">
        <v>27</v>
      </c>
    </row>
    <row r="123" spans="1:5" ht="12.75">
      <c r="A123" s="35" t="s">
        <v>54</v>
      </c>
      <c r="E123" s="39" t="s">
        <v>5</v>
      </c>
    </row>
    <row r="124" spans="1:5" ht="12.75">
      <c r="A124" s="35" t="s">
        <v>55</v>
      </c>
      <c r="E124" s="40" t="s">
        <v>2658</v>
      </c>
    </row>
    <row r="125" spans="1:5" ht="51">
      <c r="A125" t="s">
        <v>57</v>
      </c>
      <c r="E125" s="39" t="s">
        <v>2651</v>
      </c>
    </row>
    <row r="126" spans="1:16" ht="12.75">
      <c r="A126" t="s">
        <v>49</v>
      </c>
      <c s="34" t="s">
        <v>756</v>
      </c>
      <c s="34" t="s">
        <v>2659</v>
      </c>
      <c s="35" t="s">
        <v>5</v>
      </c>
      <c s="6" t="s">
        <v>2660</v>
      </c>
      <c s="36" t="s">
        <v>649</v>
      </c>
      <c s="37">
        <v>89.72</v>
      </c>
      <c s="36">
        <v>0</v>
      </c>
      <c s="36">
        <f>ROUND(G126*H126,6)</f>
      </c>
      <c r="L126" s="38">
        <v>0</v>
      </c>
      <c s="32">
        <f>ROUND(ROUND(L126,2)*ROUND(G126,3),2)</f>
      </c>
      <c s="36" t="s">
        <v>601</v>
      </c>
      <c>
        <f>(M126*21)/100</f>
      </c>
      <c t="s">
        <v>27</v>
      </c>
    </row>
    <row r="127" spans="1:5" ht="12.75">
      <c r="A127" s="35" t="s">
        <v>54</v>
      </c>
      <c r="E127" s="39" t="s">
        <v>5</v>
      </c>
    </row>
    <row r="128" spans="1:5" ht="12.75">
      <c r="A128" s="35" t="s">
        <v>55</v>
      </c>
      <c r="E128" s="40" t="s">
        <v>2661</v>
      </c>
    </row>
    <row r="129" spans="1:5" ht="51">
      <c r="A129" t="s">
        <v>57</v>
      </c>
      <c r="E129" s="39" t="s">
        <v>2662</v>
      </c>
    </row>
    <row r="130" spans="1:16" ht="12.75">
      <c r="A130" t="s">
        <v>49</v>
      </c>
      <c s="34" t="s">
        <v>760</v>
      </c>
      <c s="34" t="s">
        <v>2663</v>
      </c>
      <c s="35" t="s">
        <v>5</v>
      </c>
      <c s="6" t="s">
        <v>2664</v>
      </c>
      <c s="36" t="s">
        <v>649</v>
      </c>
      <c s="37">
        <v>148.46</v>
      </c>
      <c s="36">
        <v>0</v>
      </c>
      <c s="36">
        <f>ROUND(G130*H130,6)</f>
      </c>
      <c r="L130" s="38">
        <v>0</v>
      </c>
      <c s="32">
        <f>ROUND(ROUND(L130,2)*ROUND(G130,3),2)</f>
      </c>
      <c s="36" t="s">
        <v>601</v>
      </c>
      <c>
        <f>(M130*21)/100</f>
      </c>
      <c t="s">
        <v>27</v>
      </c>
    </row>
    <row r="131" spans="1:5" ht="12.75">
      <c r="A131" s="35" t="s">
        <v>54</v>
      </c>
      <c r="E131" s="39" t="s">
        <v>5</v>
      </c>
    </row>
    <row r="132" spans="1:5" ht="12.75">
      <c r="A132" s="35" t="s">
        <v>55</v>
      </c>
      <c r="E132" s="40" t="s">
        <v>2665</v>
      </c>
    </row>
    <row r="133" spans="1:5" ht="51">
      <c r="A133" t="s">
        <v>57</v>
      </c>
      <c r="E133" s="39" t="s">
        <v>2662</v>
      </c>
    </row>
    <row r="134" spans="1:16" ht="12.75">
      <c r="A134" t="s">
        <v>49</v>
      </c>
      <c s="34" t="s">
        <v>764</v>
      </c>
      <c s="34" t="s">
        <v>2666</v>
      </c>
      <c s="35" t="s">
        <v>5</v>
      </c>
      <c s="6" t="s">
        <v>2667</v>
      </c>
      <c s="36" t="s">
        <v>649</v>
      </c>
      <c s="37">
        <v>22.43</v>
      </c>
      <c s="36">
        <v>0</v>
      </c>
      <c s="36">
        <f>ROUND(G134*H134,6)</f>
      </c>
      <c r="L134" s="38">
        <v>0</v>
      </c>
      <c s="32">
        <f>ROUND(ROUND(L134,2)*ROUND(G134,3),2)</f>
      </c>
      <c s="36" t="s">
        <v>601</v>
      </c>
      <c>
        <f>(M134*21)/100</f>
      </c>
      <c t="s">
        <v>27</v>
      </c>
    </row>
    <row r="135" spans="1:5" ht="12.75">
      <c r="A135" s="35" t="s">
        <v>54</v>
      </c>
      <c r="E135" s="39" t="s">
        <v>5</v>
      </c>
    </row>
    <row r="136" spans="1:5" ht="12.75">
      <c r="A136" s="35" t="s">
        <v>55</v>
      </c>
      <c r="E136" s="40" t="s">
        <v>2668</v>
      </c>
    </row>
    <row r="137" spans="1:5" ht="51">
      <c r="A137" t="s">
        <v>57</v>
      </c>
      <c r="E137" s="39" t="s">
        <v>2669</v>
      </c>
    </row>
    <row r="138" spans="1:16" ht="12.75">
      <c r="A138" t="s">
        <v>49</v>
      </c>
      <c s="34" t="s">
        <v>768</v>
      </c>
      <c s="34" t="s">
        <v>2670</v>
      </c>
      <c s="35" t="s">
        <v>5</v>
      </c>
      <c s="6" t="s">
        <v>2671</v>
      </c>
      <c s="36" t="s">
        <v>649</v>
      </c>
      <c s="37">
        <v>83</v>
      </c>
      <c s="36">
        <v>0</v>
      </c>
      <c s="36">
        <f>ROUND(G138*H138,6)</f>
      </c>
      <c r="L138" s="38">
        <v>0</v>
      </c>
      <c s="32">
        <f>ROUND(ROUND(L138,2)*ROUND(G138,3),2)</f>
      </c>
      <c s="36" t="s">
        <v>601</v>
      </c>
      <c>
        <f>(M138*21)/100</f>
      </c>
      <c t="s">
        <v>27</v>
      </c>
    </row>
    <row r="139" spans="1:5" ht="12.75">
      <c r="A139" s="35" t="s">
        <v>54</v>
      </c>
      <c r="E139" s="39" t="s">
        <v>5</v>
      </c>
    </row>
    <row r="140" spans="1:5" ht="12.75">
      <c r="A140" s="35" t="s">
        <v>55</v>
      </c>
      <c r="E140" s="40" t="s">
        <v>2672</v>
      </c>
    </row>
    <row r="141" spans="1:5" ht="140.25">
      <c r="A141" t="s">
        <v>57</v>
      </c>
      <c r="E141" s="39" t="s">
        <v>2673</v>
      </c>
    </row>
    <row r="142" spans="1:16" ht="12.75">
      <c r="A142" t="s">
        <v>49</v>
      </c>
      <c s="34" t="s">
        <v>772</v>
      </c>
      <c s="34" t="s">
        <v>2674</v>
      </c>
      <c s="35" t="s">
        <v>5</v>
      </c>
      <c s="6" t="s">
        <v>2675</v>
      </c>
      <c s="36" t="s">
        <v>649</v>
      </c>
      <c s="37">
        <v>65.1</v>
      </c>
      <c s="36">
        <v>0</v>
      </c>
      <c s="36">
        <f>ROUND(G142*H142,6)</f>
      </c>
      <c r="L142" s="38">
        <v>0</v>
      </c>
      <c s="32">
        <f>ROUND(ROUND(L142,2)*ROUND(G142,3),2)</f>
      </c>
      <c s="36" t="s">
        <v>601</v>
      </c>
      <c>
        <f>(M142*21)/100</f>
      </c>
      <c t="s">
        <v>27</v>
      </c>
    </row>
    <row r="143" spans="1:5" ht="12.75">
      <c r="A143" s="35" t="s">
        <v>54</v>
      </c>
      <c r="E143" s="39" t="s">
        <v>5</v>
      </c>
    </row>
    <row r="144" spans="1:5" ht="12.75">
      <c r="A144" s="35" t="s">
        <v>55</v>
      </c>
      <c r="E144" s="40" t="s">
        <v>2676</v>
      </c>
    </row>
    <row r="145" spans="1:5" ht="140.25">
      <c r="A145" t="s">
        <v>57</v>
      </c>
      <c r="E145" s="39" t="s">
        <v>2673</v>
      </c>
    </row>
    <row r="146" spans="1:16" ht="12.75">
      <c r="A146" t="s">
        <v>49</v>
      </c>
      <c s="34" t="s">
        <v>776</v>
      </c>
      <c s="34" t="s">
        <v>2677</v>
      </c>
      <c s="35" t="s">
        <v>5</v>
      </c>
      <c s="6" t="s">
        <v>2678</v>
      </c>
      <c s="36" t="s">
        <v>649</v>
      </c>
      <c s="37">
        <v>68.36</v>
      </c>
      <c s="36">
        <v>0</v>
      </c>
      <c s="36">
        <f>ROUND(G146*H146,6)</f>
      </c>
      <c r="L146" s="38">
        <v>0</v>
      </c>
      <c s="32">
        <f>ROUND(ROUND(L146,2)*ROUND(G146,3),2)</f>
      </c>
      <c s="36" t="s">
        <v>601</v>
      </c>
      <c>
        <f>(M146*21)/100</f>
      </c>
      <c t="s">
        <v>27</v>
      </c>
    </row>
    <row r="147" spans="1:5" ht="12.75">
      <c r="A147" s="35" t="s">
        <v>54</v>
      </c>
      <c r="E147" s="39" t="s">
        <v>5</v>
      </c>
    </row>
    <row r="148" spans="1:5" ht="12.75">
      <c r="A148" s="35" t="s">
        <v>55</v>
      </c>
      <c r="E148" s="40" t="s">
        <v>2679</v>
      </c>
    </row>
    <row r="149" spans="1:5" ht="140.25">
      <c r="A149" t="s">
        <v>57</v>
      </c>
      <c r="E149" s="39" t="s">
        <v>2673</v>
      </c>
    </row>
    <row r="150" spans="1:16" ht="12.75">
      <c r="A150" t="s">
        <v>49</v>
      </c>
      <c s="34" t="s">
        <v>779</v>
      </c>
      <c s="34" t="s">
        <v>2680</v>
      </c>
      <c s="35" t="s">
        <v>5</v>
      </c>
      <c s="6" t="s">
        <v>2681</v>
      </c>
      <c s="36" t="s">
        <v>649</v>
      </c>
      <c s="37">
        <v>21.36</v>
      </c>
      <c s="36">
        <v>0</v>
      </c>
      <c s="36">
        <f>ROUND(G150*H150,6)</f>
      </c>
      <c r="L150" s="38">
        <v>0</v>
      </c>
      <c s="32">
        <f>ROUND(ROUND(L150,2)*ROUND(G150,3),2)</f>
      </c>
      <c s="36" t="s">
        <v>601</v>
      </c>
      <c>
        <f>(M150*21)/100</f>
      </c>
      <c t="s">
        <v>27</v>
      </c>
    </row>
    <row r="151" spans="1:5" ht="12.75">
      <c r="A151" s="35" t="s">
        <v>54</v>
      </c>
      <c r="E151" s="39" t="s">
        <v>5</v>
      </c>
    </row>
    <row r="152" spans="1:5" ht="12.75">
      <c r="A152" s="35" t="s">
        <v>55</v>
      </c>
      <c r="E152" s="40" t="s">
        <v>2682</v>
      </c>
    </row>
    <row r="153" spans="1:5" ht="140.25">
      <c r="A153" t="s">
        <v>57</v>
      </c>
      <c r="E153" s="39" t="s">
        <v>2673</v>
      </c>
    </row>
    <row r="154" spans="1:16" ht="12.75">
      <c r="A154" t="s">
        <v>49</v>
      </c>
      <c s="34" t="s">
        <v>782</v>
      </c>
      <c s="34" t="s">
        <v>2683</v>
      </c>
      <c s="35" t="s">
        <v>5</v>
      </c>
      <c s="6" t="s">
        <v>2684</v>
      </c>
      <c s="36" t="s">
        <v>649</v>
      </c>
      <c s="37">
        <v>12.84</v>
      </c>
      <c s="36">
        <v>0</v>
      </c>
      <c s="36">
        <f>ROUND(G154*H154,6)</f>
      </c>
      <c r="L154" s="38">
        <v>0</v>
      </c>
      <c s="32">
        <f>ROUND(ROUND(L154,2)*ROUND(G154,3),2)</f>
      </c>
      <c s="36" t="s">
        <v>601</v>
      </c>
      <c>
        <f>(M154*21)/100</f>
      </c>
      <c t="s">
        <v>27</v>
      </c>
    </row>
    <row r="155" spans="1:5" ht="12.75">
      <c r="A155" s="35" t="s">
        <v>54</v>
      </c>
      <c r="E155" s="39" t="s">
        <v>5</v>
      </c>
    </row>
    <row r="156" spans="1:5" ht="12.75">
      <c r="A156" s="35" t="s">
        <v>55</v>
      </c>
      <c r="E156" s="40" t="s">
        <v>2685</v>
      </c>
    </row>
    <row r="157" spans="1:5" ht="153">
      <c r="A157" t="s">
        <v>57</v>
      </c>
      <c r="E157" s="39" t="s">
        <v>2686</v>
      </c>
    </row>
    <row r="158" spans="1:16" ht="25.5">
      <c r="A158" t="s">
        <v>49</v>
      </c>
      <c s="34" t="s">
        <v>785</v>
      </c>
      <c s="34" t="s">
        <v>2687</v>
      </c>
      <c s="35" t="s">
        <v>5</v>
      </c>
      <c s="6" t="s">
        <v>2688</v>
      </c>
      <c s="36" t="s">
        <v>649</v>
      </c>
      <c s="37">
        <v>1.16</v>
      </c>
      <c s="36">
        <v>0</v>
      </c>
      <c s="36">
        <f>ROUND(G158*H158,6)</f>
      </c>
      <c r="L158" s="38">
        <v>0</v>
      </c>
      <c s="32">
        <f>ROUND(ROUND(L158,2)*ROUND(G158,3),2)</f>
      </c>
      <c s="36" t="s">
        <v>601</v>
      </c>
      <c>
        <f>(M158*21)/100</f>
      </c>
      <c t="s">
        <v>27</v>
      </c>
    </row>
    <row r="159" spans="1:5" ht="12.75">
      <c r="A159" s="35" t="s">
        <v>54</v>
      </c>
      <c r="E159" s="39" t="s">
        <v>5</v>
      </c>
    </row>
    <row r="160" spans="1:5" ht="12.75">
      <c r="A160" s="35" t="s">
        <v>55</v>
      </c>
      <c r="E160" s="40" t="s">
        <v>2689</v>
      </c>
    </row>
    <row r="161" spans="1:5" ht="153">
      <c r="A161" t="s">
        <v>57</v>
      </c>
      <c r="E161" s="39" t="s">
        <v>2686</v>
      </c>
    </row>
    <row r="162" spans="1:16" ht="12.75">
      <c r="A162" t="s">
        <v>49</v>
      </c>
      <c s="34" t="s">
        <v>788</v>
      </c>
      <c s="34" t="s">
        <v>2690</v>
      </c>
      <c s="35" t="s">
        <v>5</v>
      </c>
      <c s="6" t="s">
        <v>2691</v>
      </c>
      <c s="36" t="s">
        <v>649</v>
      </c>
      <c s="37">
        <v>273</v>
      </c>
      <c s="36">
        <v>0</v>
      </c>
      <c s="36">
        <f>ROUND(G162*H162,6)</f>
      </c>
      <c r="L162" s="38">
        <v>0</v>
      </c>
      <c s="32">
        <f>ROUND(ROUND(L162,2)*ROUND(G162,3),2)</f>
      </c>
      <c s="36" t="s">
        <v>601</v>
      </c>
      <c>
        <f>(M162*21)/100</f>
      </c>
      <c t="s">
        <v>27</v>
      </c>
    </row>
    <row r="163" spans="1:5" ht="12.75">
      <c r="A163" s="35" t="s">
        <v>54</v>
      </c>
      <c r="E163" s="39" t="s">
        <v>5</v>
      </c>
    </row>
    <row r="164" spans="1:5" ht="12.75">
      <c r="A164" s="35" t="s">
        <v>55</v>
      </c>
      <c r="E164" s="40" t="s">
        <v>2692</v>
      </c>
    </row>
    <row r="165" spans="1:5" ht="153">
      <c r="A165" t="s">
        <v>57</v>
      </c>
      <c r="E165" s="39" t="s">
        <v>2693</v>
      </c>
    </row>
    <row r="166" spans="1:16" ht="12.75">
      <c r="A166" t="s">
        <v>49</v>
      </c>
      <c s="34" t="s">
        <v>791</v>
      </c>
      <c s="34" t="s">
        <v>2694</v>
      </c>
      <c s="35" t="s">
        <v>5</v>
      </c>
      <c s="6" t="s">
        <v>2695</v>
      </c>
      <c s="36" t="s">
        <v>644</v>
      </c>
      <c s="37">
        <v>57.6</v>
      </c>
      <c s="36">
        <v>0</v>
      </c>
      <c s="36">
        <f>ROUND(G166*H166,6)</f>
      </c>
      <c r="L166" s="38">
        <v>0</v>
      </c>
      <c s="32">
        <f>ROUND(ROUND(L166,2)*ROUND(G166,3),2)</f>
      </c>
      <c s="36" t="s">
        <v>601</v>
      </c>
      <c>
        <f>(M166*21)/100</f>
      </c>
      <c t="s">
        <v>27</v>
      </c>
    </row>
    <row r="167" spans="1:5" ht="12.75">
      <c r="A167" s="35" t="s">
        <v>54</v>
      </c>
      <c r="E167" s="39" t="s">
        <v>5</v>
      </c>
    </row>
    <row r="168" spans="1:5" ht="38.25">
      <c r="A168" s="35" t="s">
        <v>55</v>
      </c>
      <c r="E168" s="40" t="s">
        <v>2696</v>
      </c>
    </row>
    <row r="169" spans="1:5" ht="38.25">
      <c r="A169" t="s">
        <v>57</v>
      </c>
      <c r="E169" s="39" t="s">
        <v>2697</v>
      </c>
    </row>
    <row r="170" spans="1:13" ht="12.75">
      <c r="A170" t="s">
        <v>46</v>
      </c>
      <c r="C170" s="31" t="s">
        <v>104</v>
      </c>
      <c r="E170" s="33" t="s">
        <v>1124</v>
      </c>
      <c r="J170" s="32">
        <f>0</f>
      </c>
      <c s="32">
        <f>0</f>
      </c>
      <c s="32">
        <f>0+L171+L175+L179+L183+L187+L191+L195+L199+L203+L207+L211+L215+L219+L223+L227+L231+L235+L239</f>
      </c>
      <c s="32">
        <f>0+M171+M175+M179+M183+M187+M191+M195+M199+M203+M207+M211+M215+M219+M223+M227+M231+M235+M239</f>
      </c>
    </row>
    <row r="171" spans="1:16" ht="25.5">
      <c r="A171" t="s">
        <v>49</v>
      </c>
      <c s="34" t="s">
        <v>794</v>
      </c>
      <c s="34" t="s">
        <v>2698</v>
      </c>
      <c s="35" t="s">
        <v>5</v>
      </c>
      <c s="6" t="s">
        <v>2699</v>
      </c>
      <c s="36" t="s">
        <v>446</v>
      </c>
      <c s="37">
        <v>4</v>
      </c>
      <c s="36">
        <v>0</v>
      </c>
      <c s="36">
        <f>ROUND(G171*H171,6)</f>
      </c>
      <c r="L171" s="38">
        <v>0</v>
      </c>
      <c s="32">
        <f>ROUND(ROUND(L171,2)*ROUND(G171,3),2)</f>
      </c>
      <c s="36" t="s">
        <v>601</v>
      </c>
      <c>
        <f>(M171*21)/100</f>
      </c>
      <c t="s">
        <v>27</v>
      </c>
    </row>
    <row r="172" spans="1:5" ht="12.75">
      <c r="A172" s="35" t="s">
        <v>54</v>
      </c>
      <c r="E172" s="39" t="s">
        <v>5</v>
      </c>
    </row>
    <row r="173" spans="1:5" ht="12.75">
      <c r="A173" s="35" t="s">
        <v>55</v>
      </c>
      <c r="E173" s="40" t="s">
        <v>2700</v>
      </c>
    </row>
    <row r="174" spans="1:5" ht="63.75">
      <c r="A174" t="s">
        <v>57</v>
      </c>
      <c r="E174" s="39" t="s">
        <v>2701</v>
      </c>
    </row>
    <row r="175" spans="1:16" ht="25.5">
      <c r="A175" t="s">
        <v>49</v>
      </c>
      <c s="34" t="s">
        <v>797</v>
      </c>
      <c s="34" t="s">
        <v>2702</v>
      </c>
      <c s="35" t="s">
        <v>5</v>
      </c>
      <c s="6" t="s">
        <v>2703</v>
      </c>
      <c s="36" t="s">
        <v>446</v>
      </c>
      <c s="37">
        <v>4</v>
      </c>
      <c s="36">
        <v>0</v>
      </c>
      <c s="36">
        <f>ROUND(G175*H175,6)</f>
      </c>
      <c r="L175" s="38">
        <v>0</v>
      </c>
      <c s="32">
        <f>ROUND(ROUND(L175,2)*ROUND(G175,3),2)</f>
      </c>
      <c s="36" t="s">
        <v>601</v>
      </c>
      <c>
        <f>(M175*21)/100</f>
      </c>
      <c t="s">
        <v>27</v>
      </c>
    </row>
    <row r="176" spans="1:5" ht="12.75">
      <c r="A176" s="35" t="s">
        <v>54</v>
      </c>
      <c r="E176" s="39" t="s">
        <v>5</v>
      </c>
    </row>
    <row r="177" spans="1:5" ht="12.75">
      <c r="A177" s="35" t="s">
        <v>55</v>
      </c>
      <c r="E177" s="40" t="s">
        <v>2704</v>
      </c>
    </row>
    <row r="178" spans="1:5" ht="25.5">
      <c r="A178" t="s">
        <v>57</v>
      </c>
      <c r="E178" s="39" t="s">
        <v>2705</v>
      </c>
    </row>
    <row r="179" spans="1:16" ht="12.75">
      <c r="A179" t="s">
        <v>49</v>
      </c>
      <c s="34" t="s">
        <v>800</v>
      </c>
      <c s="34" t="s">
        <v>2706</v>
      </c>
      <c s="35" t="s">
        <v>5</v>
      </c>
      <c s="6" t="s">
        <v>2707</v>
      </c>
      <c s="36" t="s">
        <v>2708</v>
      </c>
      <c s="37">
        <v>120</v>
      </c>
      <c s="36">
        <v>0</v>
      </c>
      <c s="36">
        <f>ROUND(G179*H179,6)</f>
      </c>
      <c r="L179" s="38">
        <v>0</v>
      </c>
      <c s="32">
        <f>ROUND(ROUND(L179,2)*ROUND(G179,3),2)</f>
      </c>
      <c s="36" t="s">
        <v>601</v>
      </c>
      <c>
        <f>(M179*21)/100</f>
      </c>
      <c t="s">
        <v>27</v>
      </c>
    </row>
    <row r="180" spans="1:5" ht="12.75">
      <c r="A180" s="35" t="s">
        <v>54</v>
      </c>
      <c r="E180" s="39" t="s">
        <v>5</v>
      </c>
    </row>
    <row r="181" spans="1:5" ht="12.75">
      <c r="A181" s="35" t="s">
        <v>55</v>
      </c>
      <c r="E181" s="40" t="s">
        <v>2709</v>
      </c>
    </row>
    <row r="182" spans="1:5" ht="25.5">
      <c r="A182" t="s">
        <v>57</v>
      </c>
      <c r="E182" s="39" t="s">
        <v>2710</v>
      </c>
    </row>
    <row r="183" spans="1:16" ht="25.5">
      <c r="A183" t="s">
        <v>49</v>
      </c>
      <c s="34" t="s">
        <v>803</v>
      </c>
      <c s="34" t="s">
        <v>2711</v>
      </c>
      <c s="35" t="s">
        <v>5</v>
      </c>
      <c s="6" t="s">
        <v>2712</v>
      </c>
      <c s="36" t="s">
        <v>649</v>
      </c>
      <c s="37">
        <v>4.5</v>
      </c>
      <c s="36">
        <v>0</v>
      </c>
      <c s="36">
        <f>ROUND(G183*H183,6)</f>
      </c>
      <c r="L183" s="38">
        <v>0</v>
      </c>
      <c s="32">
        <f>ROUND(ROUND(L183,2)*ROUND(G183,3),2)</f>
      </c>
      <c s="36" t="s">
        <v>601</v>
      </c>
      <c>
        <f>(M183*21)/100</f>
      </c>
      <c t="s">
        <v>27</v>
      </c>
    </row>
    <row r="184" spans="1:5" ht="12.75">
      <c r="A184" s="35" t="s">
        <v>54</v>
      </c>
      <c r="E184" s="39" t="s">
        <v>5</v>
      </c>
    </row>
    <row r="185" spans="1:5" ht="12.75">
      <c r="A185" s="35" t="s">
        <v>55</v>
      </c>
      <c r="E185" s="40" t="s">
        <v>2713</v>
      </c>
    </row>
    <row r="186" spans="1:5" ht="38.25">
      <c r="A186" t="s">
        <v>57</v>
      </c>
      <c r="E186" s="39" t="s">
        <v>2714</v>
      </c>
    </row>
    <row r="187" spans="1:16" ht="25.5">
      <c r="A187" t="s">
        <v>49</v>
      </c>
      <c s="34" t="s">
        <v>807</v>
      </c>
      <c s="34" t="s">
        <v>2715</v>
      </c>
      <c s="35" t="s">
        <v>5</v>
      </c>
      <c s="6" t="s">
        <v>2716</v>
      </c>
      <c s="36" t="s">
        <v>446</v>
      </c>
      <c s="37">
        <v>2</v>
      </c>
      <c s="36">
        <v>0</v>
      </c>
      <c s="36">
        <f>ROUND(G187*H187,6)</f>
      </c>
      <c r="L187" s="38">
        <v>0</v>
      </c>
      <c s="32">
        <f>ROUND(ROUND(L187,2)*ROUND(G187,3),2)</f>
      </c>
      <c s="36" t="s">
        <v>601</v>
      </c>
      <c>
        <f>(M187*21)/100</f>
      </c>
      <c t="s">
        <v>27</v>
      </c>
    </row>
    <row r="188" spans="1:5" ht="12.75">
      <c r="A188" s="35" t="s">
        <v>54</v>
      </c>
      <c r="E188" s="39" t="s">
        <v>5</v>
      </c>
    </row>
    <row r="189" spans="1:5" ht="12.75">
      <c r="A189" s="35" t="s">
        <v>55</v>
      </c>
      <c r="E189" s="40" t="s">
        <v>2717</v>
      </c>
    </row>
    <row r="190" spans="1:5" ht="63.75">
      <c r="A190" t="s">
        <v>57</v>
      </c>
      <c r="E190" s="39" t="s">
        <v>2718</v>
      </c>
    </row>
    <row r="191" spans="1:16" ht="12.75">
      <c r="A191" t="s">
        <v>49</v>
      </c>
      <c s="34" t="s">
        <v>811</v>
      </c>
      <c s="34" t="s">
        <v>2719</v>
      </c>
      <c s="35" t="s">
        <v>5</v>
      </c>
      <c s="6" t="s">
        <v>2720</v>
      </c>
      <c s="36" t="s">
        <v>446</v>
      </c>
      <c s="37">
        <v>2</v>
      </c>
      <c s="36">
        <v>0</v>
      </c>
      <c s="36">
        <f>ROUND(G191*H191,6)</f>
      </c>
      <c r="L191" s="38">
        <v>0</v>
      </c>
      <c s="32">
        <f>ROUND(ROUND(L191,2)*ROUND(G191,3),2)</f>
      </c>
      <c s="36" t="s">
        <v>601</v>
      </c>
      <c>
        <f>(M191*21)/100</f>
      </c>
      <c t="s">
        <v>27</v>
      </c>
    </row>
    <row r="192" spans="1:5" ht="12.75">
      <c r="A192" s="35" t="s">
        <v>54</v>
      </c>
      <c r="E192" s="39" t="s">
        <v>5</v>
      </c>
    </row>
    <row r="193" spans="1:5" ht="12.75">
      <c r="A193" s="35" t="s">
        <v>55</v>
      </c>
      <c r="E193" s="40" t="s">
        <v>2721</v>
      </c>
    </row>
    <row r="194" spans="1:5" ht="25.5">
      <c r="A194" t="s">
        <v>57</v>
      </c>
      <c r="E194" s="39" t="s">
        <v>2722</v>
      </c>
    </row>
    <row r="195" spans="1:16" ht="12.75">
      <c r="A195" t="s">
        <v>49</v>
      </c>
      <c s="34" t="s">
        <v>815</v>
      </c>
      <c s="34" t="s">
        <v>2723</v>
      </c>
      <c s="35" t="s">
        <v>5</v>
      </c>
      <c s="6" t="s">
        <v>2724</v>
      </c>
      <c s="36" t="s">
        <v>2708</v>
      </c>
      <c s="37">
        <v>60</v>
      </c>
      <c s="36">
        <v>0</v>
      </c>
      <c s="36">
        <f>ROUND(G195*H195,6)</f>
      </c>
      <c r="L195" s="38">
        <v>0</v>
      </c>
      <c s="32">
        <f>ROUND(ROUND(L195,2)*ROUND(G195,3),2)</f>
      </c>
      <c s="36" t="s">
        <v>601</v>
      </c>
      <c>
        <f>(M195*21)/100</f>
      </c>
      <c t="s">
        <v>27</v>
      </c>
    </row>
    <row r="196" spans="1:5" ht="12.75">
      <c r="A196" s="35" t="s">
        <v>54</v>
      </c>
      <c r="E196" s="39" t="s">
        <v>5</v>
      </c>
    </row>
    <row r="197" spans="1:5" ht="12.75">
      <c r="A197" s="35" t="s">
        <v>55</v>
      </c>
      <c r="E197" s="40" t="s">
        <v>2725</v>
      </c>
    </row>
    <row r="198" spans="1:5" ht="25.5">
      <c r="A198" t="s">
        <v>57</v>
      </c>
      <c r="E198" s="39" t="s">
        <v>2726</v>
      </c>
    </row>
    <row r="199" spans="1:16" ht="12.75">
      <c r="A199" t="s">
        <v>49</v>
      </c>
      <c s="34" t="s">
        <v>819</v>
      </c>
      <c s="34" t="s">
        <v>2727</v>
      </c>
      <c s="35" t="s">
        <v>5</v>
      </c>
      <c s="6" t="s">
        <v>2728</v>
      </c>
      <c s="36" t="s">
        <v>446</v>
      </c>
      <c s="37">
        <v>2</v>
      </c>
      <c s="36">
        <v>0</v>
      </c>
      <c s="36">
        <f>ROUND(G199*H199,6)</f>
      </c>
      <c r="L199" s="38">
        <v>0</v>
      </c>
      <c s="32">
        <f>ROUND(ROUND(L199,2)*ROUND(G199,3),2)</f>
      </c>
      <c s="36" t="s">
        <v>601</v>
      </c>
      <c>
        <f>(M199*21)/100</f>
      </c>
      <c t="s">
        <v>27</v>
      </c>
    </row>
    <row r="200" spans="1:5" ht="12.75">
      <c r="A200" s="35" t="s">
        <v>54</v>
      </c>
      <c r="E200" s="39" t="s">
        <v>5</v>
      </c>
    </row>
    <row r="201" spans="1:5" ht="12.75">
      <c r="A201" s="35" t="s">
        <v>55</v>
      </c>
      <c r="E201" s="40" t="s">
        <v>2717</v>
      </c>
    </row>
    <row r="202" spans="1:5" ht="63.75">
      <c r="A202" t="s">
        <v>57</v>
      </c>
      <c r="E202" s="39" t="s">
        <v>2718</v>
      </c>
    </row>
    <row r="203" spans="1:16" ht="12.75">
      <c r="A203" t="s">
        <v>49</v>
      </c>
      <c s="34" t="s">
        <v>823</v>
      </c>
      <c s="34" t="s">
        <v>2729</v>
      </c>
      <c s="35" t="s">
        <v>5</v>
      </c>
      <c s="6" t="s">
        <v>2730</v>
      </c>
      <c s="36" t="s">
        <v>446</v>
      </c>
      <c s="37">
        <v>2</v>
      </c>
      <c s="36">
        <v>0</v>
      </c>
      <c s="36">
        <f>ROUND(G203*H203,6)</f>
      </c>
      <c r="L203" s="38">
        <v>0</v>
      </c>
      <c s="32">
        <f>ROUND(ROUND(L203,2)*ROUND(G203,3),2)</f>
      </c>
      <c s="36" t="s">
        <v>601</v>
      </c>
      <c>
        <f>(M203*21)/100</f>
      </c>
      <c t="s">
        <v>27</v>
      </c>
    </row>
    <row r="204" spans="1:5" ht="12.75">
      <c r="A204" s="35" t="s">
        <v>54</v>
      </c>
      <c r="E204" s="39" t="s">
        <v>5</v>
      </c>
    </row>
    <row r="205" spans="1:5" ht="12.75">
      <c r="A205" s="35" t="s">
        <v>55</v>
      </c>
      <c r="E205" s="40" t="s">
        <v>2721</v>
      </c>
    </row>
    <row r="206" spans="1:5" ht="25.5">
      <c r="A206" t="s">
        <v>57</v>
      </c>
      <c r="E206" s="39" t="s">
        <v>2722</v>
      </c>
    </row>
    <row r="207" spans="1:16" ht="12.75">
      <c r="A207" t="s">
        <v>49</v>
      </c>
      <c s="34" t="s">
        <v>827</v>
      </c>
      <c s="34" t="s">
        <v>2731</v>
      </c>
      <c s="35" t="s">
        <v>5</v>
      </c>
      <c s="6" t="s">
        <v>2732</v>
      </c>
      <c s="36" t="s">
        <v>2708</v>
      </c>
      <c s="37">
        <v>60</v>
      </c>
      <c s="36">
        <v>0</v>
      </c>
      <c s="36">
        <f>ROUND(G207*H207,6)</f>
      </c>
      <c r="L207" s="38">
        <v>0</v>
      </c>
      <c s="32">
        <f>ROUND(ROUND(L207,2)*ROUND(G207,3),2)</f>
      </c>
      <c s="36" t="s">
        <v>601</v>
      </c>
      <c>
        <f>(M207*21)/100</f>
      </c>
      <c t="s">
        <v>27</v>
      </c>
    </row>
    <row r="208" spans="1:5" ht="12.75">
      <c r="A208" s="35" t="s">
        <v>54</v>
      </c>
      <c r="E208" s="39" t="s">
        <v>5</v>
      </c>
    </row>
    <row r="209" spans="1:5" ht="12.75">
      <c r="A209" s="35" t="s">
        <v>55</v>
      </c>
      <c r="E209" s="40" t="s">
        <v>2725</v>
      </c>
    </row>
    <row r="210" spans="1:5" ht="25.5">
      <c r="A210" t="s">
        <v>57</v>
      </c>
      <c r="E210" s="39" t="s">
        <v>2726</v>
      </c>
    </row>
    <row r="211" spans="1:16" ht="12.75">
      <c r="A211" t="s">
        <v>49</v>
      </c>
      <c s="34" t="s">
        <v>831</v>
      </c>
      <c s="34" t="s">
        <v>2733</v>
      </c>
      <c s="35" t="s">
        <v>5</v>
      </c>
      <c s="6" t="s">
        <v>2734</v>
      </c>
      <c s="36" t="s">
        <v>644</v>
      </c>
      <c s="37">
        <v>18</v>
      </c>
      <c s="36">
        <v>0</v>
      </c>
      <c s="36">
        <f>ROUND(G211*H211,6)</f>
      </c>
      <c r="L211" s="38">
        <v>0</v>
      </c>
      <c s="32">
        <f>ROUND(ROUND(L211,2)*ROUND(G211,3),2)</f>
      </c>
      <c s="36" t="s">
        <v>601</v>
      </c>
      <c>
        <f>(M211*21)/100</f>
      </c>
      <c t="s">
        <v>27</v>
      </c>
    </row>
    <row r="212" spans="1:5" ht="12.75">
      <c r="A212" s="35" t="s">
        <v>54</v>
      </c>
      <c r="E212" s="39" t="s">
        <v>5</v>
      </c>
    </row>
    <row r="213" spans="1:5" ht="12.75">
      <c r="A213" s="35" t="s">
        <v>55</v>
      </c>
      <c r="E213" s="40" t="s">
        <v>2735</v>
      </c>
    </row>
    <row r="214" spans="1:5" ht="51">
      <c r="A214" t="s">
        <v>57</v>
      </c>
      <c r="E214" s="39" t="s">
        <v>2736</v>
      </c>
    </row>
    <row r="215" spans="1:16" ht="12.75">
      <c r="A215" t="s">
        <v>49</v>
      </c>
      <c s="34" t="s">
        <v>834</v>
      </c>
      <c s="34" t="s">
        <v>2737</v>
      </c>
      <c s="35" t="s">
        <v>5</v>
      </c>
      <c s="6" t="s">
        <v>2738</v>
      </c>
      <c s="36" t="s">
        <v>644</v>
      </c>
      <c s="37">
        <v>9</v>
      </c>
      <c s="36">
        <v>0</v>
      </c>
      <c s="36">
        <f>ROUND(G215*H215,6)</f>
      </c>
      <c r="L215" s="38">
        <v>0</v>
      </c>
      <c s="32">
        <f>ROUND(ROUND(L215,2)*ROUND(G215,3),2)</f>
      </c>
      <c s="36" t="s">
        <v>601</v>
      </c>
      <c>
        <f>(M215*21)/100</f>
      </c>
      <c t="s">
        <v>27</v>
      </c>
    </row>
    <row r="216" spans="1:5" ht="12.75">
      <c r="A216" s="35" t="s">
        <v>54</v>
      </c>
      <c r="E216" s="39" t="s">
        <v>5</v>
      </c>
    </row>
    <row r="217" spans="1:5" ht="12.75">
      <c r="A217" s="35" t="s">
        <v>55</v>
      </c>
      <c r="E217" s="40" t="s">
        <v>2739</v>
      </c>
    </row>
    <row r="218" spans="1:5" ht="25.5">
      <c r="A218" t="s">
        <v>57</v>
      </c>
      <c r="E218" s="39" t="s">
        <v>2740</v>
      </c>
    </row>
    <row r="219" spans="1:16" ht="12.75">
      <c r="A219" t="s">
        <v>49</v>
      </c>
      <c s="34" t="s">
        <v>837</v>
      </c>
      <c s="34" t="s">
        <v>2741</v>
      </c>
      <c s="35" t="s">
        <v>5</v>
      </c>
      <c s="6" t="s">
        <v>2742</v>
      </c>
      <c s="36" t="s">
        <v>649</v>
      </c>
      <c s="37">
        <v>113.76</v>
      </c>
      <c s="36">
        <v>0</v>
      </c>
      <c s="36">
        <f>ROUND(G219*H219,6)</f>
      </c>
      <c r="L219" s="38">
        <v>0</v>
      </c>
      <c s="32">
        <f>ROUND(ROUND(L219,2)*ROUND(G219,3),2)</f>
      </c>
      <c s="36" t="s">
        <v>601</v>
      </c>
      <c>
        <f>(M219*21)/100</f>
      </c>
      <c t="s">
        <v>27</v>
      </c>
    </row>
    <row r="220" spans="1:5" ht="12.75">
      <c r="A220" s="35" t="s">
        <v>54</v>
      </c>
      <c r="E220" s="39" t="s">
        <v>5</v>
      </c>
    </row>
    <row r="221" spans="1:5" ht="12.75">
      <c r="A221" s="35" t="s">
        <v>55</v>
      </c>
      <c r="E221" s="40" t="s">
        <v>2743</v>
      </c>
    </row>
    <row r="222" spans="1:5" ht="280.5">
      <c r="A222" t="s">
        <v>57</v>
      </c>
      <c r="E222" s="39" t="s">
        <v>2744</v>
      </c>
    </row>
    <row r="223" spans="1:16" ht="25.5">
      <c r="A223" t="s">
        <v>49</v>
      </c>
      <c s="34" t="s">
        <v>840</v>
      </c>
      <c s="34" t="s">
        <v>2745</v>
      </c>
      <c s="35" t="s">
        <v>5</v>
      </c>
      <c s="6" t="s">
        <v>2746</v>
      </c>
      <c s="36" t="s">
        <v>649</v>
      </c>
      <c s="37">
        <v>42.98</v>
      </c>
      <c s="36">
        <v>0</v>
      </c>
      <c s="36">
        <f>ROUND(G223*H223,6)</f>
      </c>
      <c r="L223" s="38">
        <v>0</v>
      </c>
      <c s="32">
        <f>ROUND(ROUND(L223,2)*ROUND(G223,3),2)</f>
      </c>
      <c s="36" t="s">
        <v>601</v>
      </c>
      <c>
        <f>(M223*21)/100</f>
      </c>
      <c t="s">
        <v>27</v>
      </c>
    </row>
    <row r="224" spans="1:5" ht="12.75">
      <c r="A224" s="35" t="s">
        <v>54</v>
      </c>
      <c r="E224" s="39" t="s">
        <v>5</v>
      </c>
    </row>
    <row r="225" spans="1:5" ht="12.75">
      <c r="A225" s="35" t="s">
        <v>55</v>
      </c>
      <c r="E225" s="40" t="s">
        <v>2747</v>
      </c>
    </row>
    <row r="226" spans="1:5" ht="280.5">
      <c r="A226" t="s">
        <v>57</v>
      </c>
      <c r="E226" s="39" t="s">
        <v>2744</v>
      </c>
    </row>
    <row r="227" spans="1:16" ht="12.75">
      <c r="A227" t="s">
        <v>49</v>
      </c>
      <c s="34" t="s">
        <v>843</v>
      </c>
      <c s="34" t="s">
        <v>2094</v>
      </c>
      <c s="35" t="s">
        <v>5</v>
      </c>
      <c s="6" t="s">
        <v>2095</v>
      </c>
      <c s="36" t="s">
        <v>649</v>
      </c>
      <c s="37">
        <v>42.98</v>
      </c>
      <c s="36">
        <v>0</v>
      </c>
      <c s="36">
        <f>ROUND(G227*H227,6)</f>
      </c>
      <c r="L227" s="38">
        <v>0</v>
      </c>
      <c s="32">
        <f>ROUND(ROUND(L227,2)*ROUND(G227,3),2)</f>
      </c>
      <c s="36" t="s">
        <v>601</v>
      </c>
      <c>
        <f>(M227*21)/100</f>
      </c>
      <c t="s">
        <v>27</v>
      </c>
    </row>
    <row r="228" spans="1:5" ht="12.75">
      <c r="A228" s="35" t="s">
        <v>54</v>
      </c>
      <c r="E228" s="39" t="s">
        <v>5</v>
      </c>
    </row>
    <row r="229" spans="1:5" ht="12.75">
      <c r="A229" s="35" t="s">
        <v>55</v>
      </c>
      <c r="E229" s="40" t="s">
        <v>2748</v>
      </c>
    </row>
    <row r="230" spans="1:5" ht="178.5">
      <c r="A230" t="s">
        <v>57</v>
      </c>
      <c r="E230" s="39" t="s">
        <v>2749</v>
      </c>
    </row>
    <row r="231" spans="1:16" ht="25.5">
      <c r="A231" t="s">
        <v>49</v>
      </c>
      <c s="34" t="s">
        <v>847</v>
      </c>
      <c s="34" t="s">
        <v>2097</v>
      </c>
      <c s="35" t="s">
        <v>5</v>
      </c>
      <c s="6" t="s">
        <v>2098</v>
      </c>
      <c s="36" t="s">
        <v>1062</v>
      </c>
      <c s="37">
        <v>219.4</v>
      </c>
      <c s="36">
        <v>0</v>
      </c>
      <c s="36">
        <f>ROUND(G231*H231,6)</f>
      </c>
      <c r="L231" s="38">
        <v>0</v>
      </c>
      <c s="32">
        <f>ROUND(ROUND(L231,2)*ROUND(G231,3),2)</f>
      </c>
      <c s="36" t="s">
        <v>601</v>
      </c>
      <c>
        <f>(M231*21)/100</f>
      </c>
      <c t="s">
        <v>27</v>
      </c>
    </row>
    <row r="232" spans="1:5" ht="12.75">
      <c r="A232" s="35" t="s">
        <v>54</v>
      </c>
      <c r="E232" s="39" t="s">
        <v>5</v>
      </c>
    </row>
    <row r="233" spans="1:5" ht="12.75">
      <c r="A233" s="35" t="s">
        <v>55</v>
      </c>
      <c r="E233" s="40" t="s">
        <v>2750</v>
      </c>
    </row>
    <row r="234" spans="1:5" ht="127.5">
      <c r="A234" t="s">
        <v>57</v>
      </c>
      <c r="E234" s="39" t="s">
        <v>2751</v>
      </c>
    </row>
    <row r="235" spans="1:16" ht="12.75">
      <c r="A235" t="s">
        <v>49</v>
      </c>
      <c s="34" t="s">
        <v>851</v>
      </c>
      <c s="34" t="s">
        <v>2100</v>
      </c>
      <c s="35" t="s">
        <v>5</v>
      </c>
      <c s="6" t="s">
        <v>2101</v>
      </c>
      <c s="36" t="s">
        <v>649</v>
      </c>
      <c s="37">
        <v>43.2</v>
      </c>
      <c s="36">
        <v>0</v>
      </c>
      <c s="36">
        <f>ROUND(G235*H235,6)</f>
      </c>
      <c r="L235" s="38">
        <v>0</v>
      </c>
      <c s="32">
        <f>ROUND(ROUND(L235,2)*ROUND(G235,3),2)</f>
      </c>
      <c s="36" t="s">
        <v>601</v>
      </c>
      <c>
        <f>(M235*21)/100</f>
      </c>
      <c t="s">
        <v>27</v>
      </c>
    </row>
    <row r="236" spans="1:5" ht="12.75">
      <c r="A236" s="35" t="s">
        <v>54</v>
      </c>
      <c r="E236" s="39" t="s">
        <v>5</v>
      </c>
    </row>
    <row r="237" spans="1:5" ht="12.75">
      <c r="A237" s="35" t="s">
        <v>55</v>
      </c>
      <c r="E237" s="40" t="s">
        <v>2752</v>
      </c>
    </row>
    <row r="238" spans="1:5" ht="178.5">
      <c r="A238" t="s">
        <v>57</v>
      </c>
      <c r="E238" s="39" t="s">
        <v>2749</v>
      </c>
    </row>
    <row r="239" spans="1:16" ht="25.5">
      <c r="A239" t="s">
        <v>49</v>
      </c>
      <c s="34" t="s">
        <v>855</v>
      </c>
      <c s="34" t="s">
        <v>2103</v>
      </c>
      <c s="35" t="s">
        <v>5</v>
      </c>
      <c s="6" t="s">
        <v>2104</v>
      </c>
      <c s="36" t="s">
        <v>1062</v>
      </c>
      <c s="37">
        <v>749.9</v>
      </c>
      <c s="36">
        <v>0</v>
      </c>
      <c s="36">
        <f>ROUND(G239*H239,6)</f>
      </c>
      <c r="L239" s="38">
        <v>0</v>
      </c>
      <c s="32">
        <f>ROUND(ROUND(L239,2)*ROUND(G239,3),2)</f>
      </c>
      <c s="36" t="s">
        <v>601</v>
      </c>
      <c>
        <f>(M239*21)/100</f>
      </c>
      <c t="s">
        <v>27</v>
      </c>
    </row>
    <row r="240" spans="1:5" ht="12.75">
      <c r="A240" s="35" t="s">
        <v>54</v>
      </c>
      <c r="E240" s="39" t="s">
        <v>5</v>
      </c>
    </row>
    <row r="241" spans="1:5" ht="38.25">
      <c r="A241" s="35" t="s">
        <v>55</v>
      </c>
      <c r="E241" s="40" t="s">
        <v>2753</v>
      </c>
    </row>
    <row r="242" spans="1:5" ht="127.5">
      <c r="A242" t="s">
        <v>57</v>
      </c>
      <c r="E242" s="39" t="s">
        <v>2751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2573</v>
      </c>
      <c s="41">
        <f>Rekapitulace!C81</f>
      </c>
      <c s="20" t="s">
        <v>0</v>
      </c>
      <c t="s">
        <v>23</v>
      </c>
      <c t="s">
        <v>27</v>
      </c>
    </row>
    <row r="4" spans="1:16" ht="32" customHeight="1">
      <c r="A4" s="24" t="s">
        <v>20</v>
      </c>
      <c s="25" t="s">
        <v>28</v>
      </c>
      <c s="27" t="s">
        <v>2573</v>
      </c>
      <c r="E4" s="26" t="s">
        <v>2574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25.5">
      <c r="A8" t="s">
        <v>44</v>
      </c>
      <c r="C8" s="28" t="s">
        <v>2756</v>
      </c>
      <c r="E8" s="30" t="s">
        <v>2755</v>
      </c>
      <c r="J8" s="29">
        <f>0+J9+J18+J75+J116</f>
      </c>
      <c s="29">
        <f>0+K9+K18+K75+K116</f>
      </c>
      <c s="29">
        <f>0+L9+L18+L75+L116</f>
      </c>
      <c s="29">
        <f>0+M9+M18+M75+M116</f>
      </c>
    </row>
    <row r="9" spans="1:13" ht="12.75">
      <c r="A9" t="s">
        <v>46</v>
      </c>
      <c r="C9" s="31" t="s">
        <v>595</v>
      </c>
      <c r="E9" s="33" t="s">
        <v>1167</v>
      </c>
      <c r="J9" s="32">
        <f>0</f>
      </c>
      <c s="32">
        <f>0</f>
      </c>
      <c s="32">
        <f>0+L10+L14</f>
      </c>
      <c s="32">
        <f>0+M10+M14</f>
      </c>
    </row>
    <row r="10" spans="1:16" ht="25.5">
      <c r="A10" t="s">
        <v>49</v>
      </c>
      <c s="34" t="s">
        <v>47</v>
      </c>
      <c s="34" t="s">
        <v>1058</v>
      </c>
      <c s="35" t="s">
        <v>5</v>
      </c>
      <c s="6" t="s">
        <v>1800</v>
      </c>
      <c s="36" t="s">
        <v>600</v>
      </c>
      <c s="37">
        <v>25.812</v>
      </c>
      <c s="36">
        <v>0</v>
      </c>
      <c s="36">
        <f>ROUND(G10*H10,6)</f>
      </c>
      <c r="L10" s="38">
        <v>0</v>
      </c>
      <c s="32">
        <f>ROUND(ROUND(L10,2)*ROUND(G10,3),2)</f>
      </c>
      <c s="36" t="s">
        <v>601</v>
      </c>
      <c>
        <f>(M10*21)/100</f>
      </c>
      <c t="s">
        <v>27</v>
      </c>
    </row>
    <row r="11" spans="1:5" ht="12.75">
      <c r="A11" s="35" t="s">
        <v>54</v>
      </c>
      <c r="E11" s="39" t="s">
        <v>5</v>
      </c>
    </row>
    <row r="12" spans="1:5" ht="38.25">
      <c r="A12" s="35" t="s">
        <v>55</v>
      </c>
      <c r="E12" s="40" t="s">
        <v>2757</v>
      </c>
    </row>
    <row r="13" spans="1:5" ht="140.25">
      <c r="A13" t="s">
        <v>57</v>
      </c>
      <c r="E13" s="39" t="s">
        <v>2579</v>
      </c>
    </row>
    <row r="14" spans="1:16" ht="25.5">
      <c r="A14" t="s">
        <v>49</v>
      </c>
      <c s="34" t="s">
        <v>27</v>
      </c>
      <c s="34" t="s">
        <v>1803</v>
      </c>
      <c s="35" t="s">
        <v>5</v>
      </c>
      <c s="6" t="s">
        <v>1804</v>
      </c>
      <c s="36" t="s">
        <v>600</v>
      </c>
      <c s="37">
        <v>3.96</v>
      </c>
      <c s="36">
        <v>0</v>
      </c>
      <c s="36">
        <f>ROUND(G14*H14,6)</f>
      </c>
      <c r="L14" s="38">
        <v>0</v>
      </c>
      <c s="32">
        <f>ROUND(ROUND(L14,2)*ROUND(G14,3),2)</f>
      </c>
      <c s="36" t="s">
        <v>601</v>
      </c>
      <c>
        <f>(M14*21)/100</f>
      </c>
      <c t="s">
        <v>27</v>
      </c>
    </row>
    <row r="15" spans="1:5" ht="12.75">
      <c r="A15" s="35" t="s">
        <v>54</v>
      </c>
      <c r="E15" s="39" t="s">
        <v>5</v>
      </c>
    </row>
    <row r="16" spans="1:5" ht="12.75">
      <c r="A16" s="35" t="s">
        <v>55</v>
      </c>
      <c r="E16" s="40" t="s">
        <v>2758</v>
      </c>
    </row>
    <row r="17" spans="1:5" ht="140.25">
      <c r="A17" t="s">
        <v>57</v>
      </c>
      <c r="E17" s="39" t="s">
        <v>2579</v>
      </c>
    </row>
    <row r="18" spans="1:13" ht="12.75">
      <c r="A18" t="s">
        <v>46</v>
      </c>
      <c r="C18" s="31" t="s">
        <v>47</v>
      </c>
      <c r="E18" s="33" t="s">
        <v>1743</v>
      </c>
      <c r="J18" s="32">
        <f>0</f>
      </c>
      <c s="32">
        <f>0</f>
      </c>
      <c s="32">
        <f>0+L19+L23+L27+L31+L35+L39+L43+L47+L51+L55+L59+L63+L67+L71</f>
      </c>
      <c s="32">
        <f>0+M19+M23+M27+M31+M35+M39+M43+M47+M51+M55+M59+M63+M67+M71</f>
      </c>
    </row>
    <row r="19" spans="1:16" ht="25.5">
      <c r="A19" t="s">
        <v>49</v>
      </c>
      <c s="34" t="s">
        <v>26</v>
      </c>
      <c s="34" t="s">
        <v>2590</v>
      </c>
      <c s="35" t="s">
        <v>5</v>
      </c>
      <c s="6" t="s">
        <v>2591</v>
      </c>
      <c s="36" t="s">
        <v>1040</v>
      </c>
      <c s="37">
        <v>1.8</v>
      </c>
      <c s="36">
        <v>0</v>
      </c>
      <c s="36">
        <f>ROUND(G19*H19,6)</f>
      </c>
      <c r="L19" s="38">
        <v>0</v>
      </c>
      <c s="32">
        <f>ROUND(ROUND(L19,2)*ROUND(G19,3),2)</f>
      </c>
      <c s="36" t="s">
        <v>601</v>
      </c>
      <c>
        <f>(M19*21)/100</f>
      </c>
      <c t="s">
        <v>27</v>
      </c>
    </row>
    <row r="20" spans="1:5" ht="12.75">
      <c r="A20" s="35" t="s">
        <v>54</v>
      </c>
      <c r="E20" s="39" t="s">
        <v>5</v>
      </c>
    </row>
    <row r="21" spans="1:5" ht="12.75">
      <c r="A21" s="35" t="s">
        <v>55</v>
      </c>
      <c r="E21" s="40" t="s">
        <v>2759</v>
      </c>
    </row>
    <row r="22" spans="1:5" ht="63.75">
      <c r="A22" t="s">
        <v>57</v>
      </c>
      <c r="E22" s="39" t="s">
        <v>2593</v>
      </c>
    </row>
    <row r="23" spans="1:16" ht="25.5">
      <c r="A23" t="s">
        <v>49</v>
      </c>
      <c s="34" t="s">
        <v>64</v>
      </c>
      <c s="34" t="s">
        <v>2594</v>
      </c>
      <c s="35" t="s">
        <v>5</v>
      </c>
      <c s="6" t="s">
        <v>2595</v>
      </c>
      <c s="36" t="s">
        <v>1062</v>
      </c>
      <c s="37">
        <v>39.6</v>
      </c>
      <c s="36">
        <v>0</v>
      </c>
      <c s="36">
        <f>ROUND(G23*H23,6)</f>
      </c>
      <c r="L23" s="38">
        <v>0</v>
      </c>
      <c s="32">
        <f>ROUND(ROUND(L23,2)*ROUND(G23,3),2)</f>
      </c>
      <c s="36" t="s">
        <v>601</v>
      </c>
      <c>
        <f>(M23*21)/100</f>
      </c>
      <c t="s">
        <v>27</v>
      </c>
    </row>
    <row r="24" spans="1:5" ht="12.75">
      <c r="A24" s="35" t="s">
        <v>54</v>
      </c>
      <c r="E24" s="39" t="s">
        <v>5</v>
      </c>
    </row>
    <row r="25" spans="1:5" ht="12.75">
      <c r="A25" s="35" t="s">
        <v>55</v>
      </c>
      <c r="E25" s="40" t="s">
        <v>2760</v>
      </c>
    </row>
    <row r="26" spans="1:5" ht="25.5">
      <c r="A26" t="s">
        <v>57</v>
      </c>
      <c r="E26" s="39" t="s">
        <v>2597</v>
      </c>
    </row>
    <row r="27" spans="1:16" ht="25.5">
      <c r="A27" t="s">
        <v>49</v>
      </c>
      <c s="34" t="s">
        <v>67</v>
      </c>
      <c s="34" t="s">
        <v>2604</v>
      </c>
      <c s="35" t="s">
        <v>5</v>
      </c>
      <c s="6" t="s">
        <v>2605</v>
      </c>
      <c s="36" t="s">
        <v>1040</v>
      </c>
      <c s="37">
        <v>5.04</v>
      </c>
      <c s="36">
        <v>0</v>
      </c>
      <c s="36">
        <f>ROUND(G27*H27,6)</f>
      </c>
      <c r="L27" s="38">
        <v>0</v>
      </c>
      <c s="32">
        <f>ROUND(ROUND(L27,2)*ROUND(G27,3),2)</f>
      </c>
      <c s="36" t="s">
        <v>601</v>
      </c>
      <c>
        <f>(M27*21)/100</f>
      </c>
      <c t="s">
        <v>27</v>
      </c>
    </row>
    <row r="28" spans="1:5" ht="12.75">
      <c r="A28" s="35" t="s">
        <v>54</v>
      </c>
      <c r="E28" s="39" t="s">
        <v>5</v>
      </c>
    </row>
    <row r="29" spans="1:5" ht="12.75">
      <c r="A29" s="35" t="s">
        <v>55</v>
      </c>
      <c r="E29" s="40" t="s">
        <v>2761</v>
      </c>
    </row>
    <row r="30" spans="1:5" ht="63.75">
      <c r="A30" t="s">
        <v>57</v>
      </c>
      <c r="E30" s="39" t="s">
        <v>2593</v>
      </c>
    </row>
    <row r="31" spans="1:16" ht="25.5">
      <c r="A31" t="s">
        <v>49</v>
      </c>
      <c s="34" t="s">
        <v>70</v>
      </c>
      <c s="34" t="s">
        <v>2039</v>
      </c>
      <c s="35" t="s">
        <v>5</v>
      </c>
      <c s="6" t="s">
        <v>2040</v>
      </c>
      <c s="36" t="s">
        <v>1062</v>
      </c>
      <c s="37">
        <v>90.72</v>
      </c>
      <c s="36">
        <v>0</v>
      </c>
      <c s="36">
        <f>ROUND(G31*H31,6)</f>
      </c>
      <c r="L31" s="38">
        <v>0</v>
      </c>
      <c s="32">
        <f>ROUND(ROUND(L31,2)*ROUND(G31,3),2)</f>
      </c>
      <c s="36" t="s">
        <v>601</v>
      </c>
      <c>
        <f>(M31*21)/100</f>
      </c>
      <c t="s">
        <v>27</v>
      </c>
    </row>
    <row r="32" spans="1:5" ht="12.75">
      <c r="A32" s="35" t="s">
        <v>54</v>
      </c>
      <c r="E32" s="39" t="s">
        <v>5</v>
      </c>
    </row>
    <row r="33" spans="1:5" ht="12.75">
      <c r="A33" s="35" t="s">
        <v>55</v>
      </c>
      <c r="E33" s="40" t="s">
        <v>2762</v>
      </c>
    </row>
    <row r="34" spans="1:5" ht="25.5">
      <c r="A34" t="s">
        <v>57</v>
      </c>
      <c r="E34" s="39" t="s">
        <v>2597</v>
      </c>
    </row>
    <row r="35" spans="1:16" ht="12.75">
      <c r="A35" t="s">
        <v>49</v>
      </c>
      <c s="34" t="s">
        <v>75</v>
      </c>
      <c s="34" t="s">
        <v>2608</v>
      </c>
      <c s="35" t="s">
        <v>5</v>
      </c>
      <c s="6" t="s">
        <v>2609</v>
      </c>
      <c s="36" t="s">
        <v>1040</v>
      </c>
      <c s="37">
        <v>16.2</v>
      </c>
      <c s="36">
        <v>0</v>
      </c>
      <c s="36">
        <f>ROUND(G35*H35,6)</f>
      </c>
      <c r="L35" s="38">
        <v>0</v>
      </c>
      <c s="32">
        <f>ROUND(ROUND(L35,2)*ROUND(G35,3),2)</f>
      </c>
      <c s="36" t="s">
        <v>601</v>
      </c>
      <c>
        <f>(M35*21)/100</f>
      </c>
      <c t="s">
        <v>27</v>
      </c>
    </row>
    <row r="36" spans="1:5" ht="12.75">
      <c r="A36" s="35" t="s">
        <v>54</v>
      </c>
      <c r="E36" s="39" t="s">
        <v>5</v>
      </c>
    </row>
    <row r="37" spans="1:5" ht="12.75">
      <c r="A37" s="35" t="s">
        <v>55</v>
      </c>
      <c r="E37" s="40" t="s">
        <v>2763</v>
      </c>
    </row>
    <row r="38" spans="1:5" ht="25.5">
      <c r="A38" t="s">
        <v>57</v>
      </c>
      <c r="E38" s="39" t="s">
        <v>2611</v>
      </c>
    </row>
    <row r="39" spans="1:16" ht="12.75">
      <c r="A39" t="s">
        <v>49</v>
      </c>
      <c s="34" t="s">
        <v>100</v>
      </c>
      <c s="34" t="s">
        <v>2612</v>
      </c>
      <c s="35" t="s">
        <v>5</v>
      </c>
      <c s="6" t="s">
        <v>2613</v>
      </c>
      <c s="36" t="s">
        <v>1143</v>
      </c>
      <c s="37">
        <v>16.2</v>
      </c>
      <c s="36">
        <v>0</v>
      </c>
      <c s="36">
        <f>ROUND(G39*H39,6)</f>
      </c>
      <c r="L39" s="38">
        <v>0</v>
      </c>
      <c s="32">
        <f>ROUND(ROUND(L39,2)*ROUND(G39,3),2)</f>
      </c>
      <c s="36" t="s">
        <v>601</v>
      </c>
      <c>
        <f>(M39*21)/100</f>
      </c>
      <c t="s">
        <v>27</v>
      </c>
    </row>
    <row r="40" spans="1:5" ht="12.75">
      <c r="A40" s="35" t="s">
        <v>54</v>
      </c>
      <c r="E40" s="39" t="s">
        <v>5</v>
      </c>
    </row>
    <row r="41" spans="1:5" ht="12.75">
      <c r="A41" s="35" t="s">
        <v>55</v>
      </c>
      <c r="E41" s="40" t="s">
        <v>2764</v>
      </c>
    </row>
    <row r="42" spans="1:5" ht="25.5">
      <c r="A42" t="s">
        <v>57</v>
      </c>
      <c r="E42" s="39" t="s">
        <v>2615</v>
      </c>
    </row>
    <row r="43" spans="1:16" ht="12.75">
      <c r="A43" t="s">
        <v>49</v>
      </c>
      <c s="34" t="s">
        <v>104</v>
      </c>
      <c s="34" t="s">
        <v>2616</v>
      </c>
      <c s="35" t="s">
        <v>5</v>
      </c>
      <c s="6" t="s">
        <v>2617</v>
      </c>
      <c s="36" t="s">
        <v>1040</v>
      </c>
      <c s="37">
        <v>9.3</v>
      </c>
      <c s="36">
        <v>0</v>
      </c>
      <c s="36">
        <f>ROUND(G43*H43,6)</f>
      </c>
      <c r="L43" s="38">
        <v>0</v>
      </c>
      <c s="32">
        <f>ROUND(ROUND(L43,2)*ROUND(G43,3),2)</f>
      </c>
      <c s="36" t="s">
        <v>601</v>
      </c>
      <c>
        <f>(M43*21)/100</f>
      </c>
      <c t="s">
        <v>27</v>
      </c>
    </row>
    <row r="44" spans="1:5" ht="12.75">
      <c r="A44" s="35" t="s">
        <v>54</v>
      </c>
      <c r="E44" s="39" t="s">
        <v>5</v>
      </c>
    </row>
    <row r="45" spans="1:5" ht="12.75">
      <c r="A45" s="35" t="s">
        <v>55</v>
      </c>
      <c r="E45" s="40" t="s">
        <v>2765</v>
      </c>
    </row>
    <row r="46" spans="1:5" ht="369.75">
      <c r="A46" t="s">
        <v>57</v>
      </c>
      <c r="E46" s="39" t="s">
        <v>2619</v>
      </c>
    </row>
    <row r="47" spans="1:16" ht="12.75">
      <c r="A47" t="s">
        <v>49</v>
      </c>
      <c s="34" t="s">
        <v>108</v>
      </c>
      <c s="34" t="s">
        <v>2620</v>
      </c>
      <c s="35" t="s">
        <v>5</v>
      </c>
      <c s="6" t="s">
        <v>2621</v>
      </c>
      <c s="36" t="s">
        <v>1143</v>
      </c>
      <c s="37">
        <v>93</v>
      </c>
      <c s="36">
        <v>0</v>
      </c>
      <c s="36">
        <f>ROUND(G47*H47,6)</f>
      </c>
      <c r="L47" s="38">
        <v>0</v>
      </c>
      <c s="32">
        <f>ROUND(ROUND(L47,2)*ROUND(G47,3),2)</f>
      </c>
      <c s="36" t="s">
        <v>601</v>
      </c>
      <c>
        <f>(M47*21)/100</f>
      </c>
      <c t="s">
        <v>27</v>
      </c>
    </row>
    <row r="48" spans="1:5" ht="12.75">
      <c r="A48" s="35" t="s">
        <v>54</v>
      </c>
      <c r="E48" s="39" t="s">
        <v>5</v>
      </c>
    </row>
    <row r="49" spans="1:5" ht="12.75">
      <c r="A49" s="35" t="s">
        <v>55</v>
      </c>
      <c r="E49" s="40" t="s">
        <v>2766</v>
      </c>
    </row>
    <row r="50" spans="1:5" ht="25.5">
      <c r="A50" t="s">
        <v>57</v>
      </c>
      <c r="E50" s="39" t="s">
        <v>2615</v>
      </c>
    </row>
    <row r="51" spans="1:16" ht="12.75">
      <c r="A51" t="s">
        <v>49</v>
      </c>
      <c s="34" t="s">
        <v>111</v>
      </c>
      <c s="34" t="s">
        <v>2623</v>
      </c>
      <c s="35" t="s">
        <v>5</v>
      </c>
      <c s="6" t="s">
        <v>2624</v>
      </c>
      <c s="36" t="s">
        <v>1040</v>
      </c>
      <c s="37">
        <v>2.55</v>
      </c>
      <c s="36">
        <v>0</v>
      </c>
      <c s="36">
        <f>ROUND(G51*H51,6)</f>
      </c>
      <c r="L51" s="38">
        <v>0</v>
      </c>
      <c s="32">
        <f>ROUND(ROUND(L51,2)*ROUND(G51,3),2)</f>
      </c>
      <c s="36" t="s">
        <v>601</v>
      </c>
      <c>
        <f>(M51*21)/100</f>
      </c>
      <c t="s">
        <v>27</v>
      </c>
    </row>
    <row r="52" spans="1:5" ht="12.75">
      <c r="A52" s="35" t="s">
        <v>54</v>
      </c>
      <c r="E52" s="39" t="s">
        <v>5</v>
      </c>
    </row>
    <row r="53" spans="1:5" ht="12.75">
      <c r="A53" s="35" t="s">
        <v>55</v>
      </c>
      <c r="E53" s="40" t="s">
        <v>2767</v>
      </c>
    </row>
    <row r="54" spans="1:5" ht="306">
      <c r="A54" t="s">
        <v>57</v>
      </c>
      <c r="E54" s="39" t="s">
        <v>2626</v>
      </c>
    </row>
    <row r="55" spans="1:16" ht="12.75">
      <c r="A55" t="s">
        <v>49</v>
      </c>
      <c s="34" t="s">
        <v>114</v>
      </c>
      <c s="34" t="s">
        <v>2627</v>
      </c>
      <c s="35" t="s">
        <v>5</v>
      </c>
      <c s="6" t="s">
        <v>2628</v>
      </c>
      <c s="36" t="s">
        <v>1143</v>
      </c>
      <c s="37">
        <v>2.55</v>
      </c>
      <c s="36">
        <v>0</v>
      </c>
      <c s="36">
        <f>ROUND(G55*H55,6)</f>
      </c>
      <c r="L55" s="38">
        <v>0</v>
      </c>
      <c s="32">
        <f>ROUND(ROUND(L55,2)*ROUND(G55,3),2)</f>
      </c>
      <c s="36" t="s">
        <v>601</v>
      </c>
      <c>
        <f>(M55*21)/100</f>
      </c>
      <c t="s">
        <v>27</v>
      </c>
    </row>
    <row r="56" spans="1:5" ht="12.75">
      <c r="A56" s="35" t="s">
        <v>54</v>
      </c>
      <c r="E56" s="39" t="s">
        <v>5</v>
      </c>
    </row>
    <row r="57" spans="1:5" ht="12.75">
      <c r="A57" s="35" t="s">
        <v>55</v>
      </c>
      <c r="E57" s="40" t="s">
        <v>2768</v>
      </c>
    </row>
    <row r="58" spans="1:5" ht="25.5">
      <c r="A58" t="s">
        <v>57</v>
      </c>
      <c r="E58" s="39" t="s">
        <v>2615</v>
      </c>
    </row>
    <row r="59" spans="1:16" ht="12.75">
      <c r="A59" t="s">
        <v>49</v>
      </c>
      <c s="34" t="s">
        <v>117</v>
      </c>
      <c s="34" t="s">
        <v>2630</v>
      </c>
      <c s="35" t="s">
        <v>5</v>
      </c>
      <c s="6" t="s">
        <v>2631</v>
      </c>
      <c s="36" t="s">
        <v>1040</v>
      </c>
      <c s="37">
        <v>2.55</v>
      </c>
      <c s="36">
        <v>0</v>
      </c>
      <c s="36">
        <f>ROUND(G59*H59,6)</f>
      </c>
      <c r="L59" s="38">
        <v>0</v>
      </c>
      <c s="32">
        <f>ROUND(ROUND(L59,2)*ROUND(G59,3),2)</f>
      </c>
      <c s="36" t="s">
        <v>601</v>
      </c>
      <c>
        <f>(M59*21)/100</f>
      </c>
      <c t="s">
        <v>27</v>
      </c>
    </row>
    <row r="60" spans="1:5" ht="12.75">
      <c r="A60" s="35" t="s">
        <v>54</v>
      </c>
      <c r="E60" s="39" t="s">
        <v>5</v>
      </c>
    </row>
    <row r="61" spans="1:5" ht="12.75">
      <c r="A61" s="35" t="s">
        <v>55</v>
      </c>
      <c r="E61" s="40" t="s">
        <v>2769</v>
      </c>
    </row>
    <row r="62" spans="1:5" ht="242.25">
      <c r="A62" t="s">
        <v>57</v>
      </c>
      <c r="E62" s="39" t="s">
        <v>2633</v>
      </c>
    </row>
    <row r="63" spans="1:16" ht="12.75">
      <c r="A63" t="s">
        <v>49</v>
      </c>
      <c s="34" t="s">
        <v>120</v>
      </c>
      <c s="34" t="s">
        <v>1762</v>
      </c>
      <c s="35" t="s">
        <v>5</v>
      </c>
      <c s="6" t="s">
        <v>1763</v>
      </c>
      <c s="36" t="s">
        <v>649</v>
      </c>
      <c s="37">
        <v>64.71</v>
      </c>
      <c s="36">
        <v>0</v>
      </c>
      <c s="36">
        <f>ROUND(G63*H63,6)</f>
      </c>
      <c r="L63" s="38">
        <v>0</v>
      </c>
      <c s="32">
        <f>ROUND(ROUND(L63,2)*ROUND(G63,3),2)</f>
      </c>
      <c s="36" t="s">
        <v>601</v>
      </c>
      <c>
        <f>(M63*21)/100</f>
      </c>
      <c t="s">
        <v>27</v>
      </c>
    </row>
    <row r="64" spans="1:5" ht="12.75">
      <c r="A64" s="35" t="s">
        <v>54</v>
      </c>
      <c r="E64" s="39" t="s">
        <v>5</v>
      </c>
    </row>
    <row r="65" spans="1:5" ht="38.25">
      <c r="A65" s="35" t="s">
        <v>55</v>
      </c>
      <c r="E65" s="40" t="s">
        <v>2770</v>
      </c>
    </row>
    <row r="66" spans="1:5" ht="25.5">
      <c r="A66" t="s">
        <v>57</v>
      </c>
      <c r="E66" s="39" t="s">
        <v>2635</v>
      </c>
    </row>
    <row r="67" spans="1:16" ht="12.75">
      <c r="A67" t="s">
        <v>49</v>
      </c>
      <c s="34" t="s">
        <v>123</v>
      </c>
      <c s="34" t="s">
        <v>2127</v>
      </c>
      <c s="35" t="s">
        <v>5</v>
      </c>
      <c s="6" t="s">
        <v>2128</v>
      </c>
      <c s="36" t="s">
        <v>649</v>
      </c>
      <c s="37">
        <v>17</v>
      </c>
      <c s="36">
        <v>0</v>
      </c>
      <c s="36">
        <f>ROUND(G67*H67,6)</f>
      </c>
      <c r="L67" s="38">
        <v>0</v>
      </c>
      <c s="32">
        <f>ROUND(ROUND(L67,2)*ROUND(G67,3),2)</f>
      </c>
      <c s="36" t="s">
        <v>601</v>
      </c>
      <c>
        <f>(M67*21)/100</f>
      </c>
      <c t="s">
        <v>27</v>
      </c>
    </row>
    <row r="68" spans="1:5" ht="12.75">
      <c r="A68" s="35" t="s">
        <v>54</v>
      </c>
      <c r="E68" s="39" t="s">
        <v>5</v>
      </c>
    </row>
    <row r="69" spans="1:5" ht="12.75">
      <c r="A69" s="35" t="s">
        <v>55</v>
      </c>
      <c r="E69" s="40" t="s">
        <v>2771</v>
      </c>
    </row>
    <row r="70" spans="1:5" ht="38.25">
      <c r="A70" t="s">
        <v>57</v>
      </c>
      <c r="E70" s="39" t="s">
        <v>2637</v>
      </c>
    </row>
    <row r="71" spans="1:16" ht="12.75">
      <c r="A71" t="s">
        <v>49</v>
      </c>
      <c s="34" t="s">
        <v>127</v>
      </c>
      <c s="34" t="s">
        <v>2467</v>
      </c>
      <c s="35" t="s">
        <v>5</v>
      </c>
      <c s="6" t="s">
        <v>2468</v>
      </c>
      <c s="36" t="s">
        <v>649</v>
      </c>
      <c s="37">
        <v>17</v>
      </c>
      <c s="36">
        <v>0</v>
      </c>
      <c s="36">
        <f>ROUND(G71*H71,6)</f>
      </c>
      <c r="L71" s="38">
        <v>0</v>
      </c>
      <c s="32">
        <f>ROUND(ROUND(L71,2)*ROUND(G71,3),2)</f>
      </c>
      <c s="36" t="s">
        <v>601</v>
      </c>
      <c>
        <f>(M71*21)/100</f>
      </c>
      <c t="s">
        <v>27</v>
      </c>
    </row>
    <row r="72" spans="1:5" ht="12.75">
      <c r="A72" s="35" t="s">
        <v>54</v>
      </c>
      <c r="E72" s="39" t="s">
        <v>5</v>
      </c>
    </row>
    <row r="73" spans="1:5" ht="12.75">
      <c r="A73" s="35" t="s">
        <v>55</v>
      </c>
      <c r="E73" s="40" t="s">
        <v>2771</v>
      </c>
    </row>
    <row r="74" spans="1:5" ht="25.5">
      <c r="A74" t="s">
        <v>57</v>
      </c>
      <c r="E74" s="39" t="s">
        <v>2639</v>
      </c>
    </row>
    <row r="75" spans="1:13" ht="12.75">
      <c r="A75" t="s">
        <v>46</v>
      </c>
      <c r="C75" s="31" t="s">
        <v>67</v>
      </c>
      <c r="E75" s="33" t="s">
        <v>1099</v>
      </c>
      <c r="J75" s="32">
        <f>0</f>
      </c>
      <c s="32">
        <f>0</f>
      </c>
      <c s="32">
        <f>0+L76+L80+L84+L88+L92+L96+L100+L104+L108+L112</f>
      </c>
      <c s="32">
        <f>0+M76+M80+M84+M88+M92+M96+M100+M104+M108+M112</f>
      </c>
    </row>
    <row r="76" spans="1:16" ht="12.75">
      <c r="A76" t="s">
        <v>49</v>
      </c>
      <c s="34" t="s">
        <v>132</v>
      </c>
      <c s="34" t="s">
        <v>2648</v>
      </c>
      <c s="35" t="s">
        <v>5</v>
      </c>
      <c s="6" t="s">
        <v>2649</v>
      </c>
      <c s="36" t="s">
        <v>1040</v>
      </c>
      <c s="37">
        <v>8.866</v>
      </c>
      <c s="36">
        <v>0</v>
      </c>
      <c s="36">
        <f>ROUND(G76*H76,6)</f>
      </c>
      <c r="L76" s="38">
        <v>0</v>
      </c>
      <c s="32">
        <f>ROUND(ROUND(L76,2)*ROUND(G76,3),2)</f>
      </c>
      <c s="36" t="s">
        <v>601</v>
      </c>
      <c>
        <f>(M76*21)/100</f>
      </c>
      <c t="s">
        <v>27</v>
      </c>
    </row>
    <row r="77" spans="1:5" ht="12.75">
      <c r="A77" s="35" t="s">
        <v>54</v>
      </c>
      <c r="E77" s="39" t="s">
        <v>5</v>
      </c>
    </row>
    <row r="78" spans="1:5" ht="12.75">
      <c r="A78" s="35" t="s">
        <v>55</v>
      </c>
      <c r="E78" s="40" t="s">
        <v>2772</v>
      </c>
    </row>
    <row r="79" spans="1:5" ht="51">
      <c r="A79" t="s">
        <v>57</v>
      </c>
      <c r="E79" s="39" t="s">
        <v>2651</v>
      </c>
    </row>
    <row r="80" spans="1:16" ht="12.75">
      <c r="A80" t="s">
        <v>49</v>
      </c>
      <c s="34" t="s">
        <v>135</v>
      </c>
      <c s="34" t="s">
        <v>2313</v>
      </c>
      <c s="35" t="s">
        <v>5</v>
      </c>
      <c s="6" t="s">
        <v>2314</v>
      </c>
      <c s="36" t="s">
        <v>649</v>
      </c>
      <c s="37">
        <v>7.35</v>
      </c>
      <c s="36">
        <v>0</v>
      </c>
      <c s="36">
        <f>ROUND(G80*H80,6)</f>
      </c>
      <c r="L80" s="38">
        <v>0</v>
      </c>
      <c s="32">
        <f>ROUND(ROUND(L80,2)*ROUND(G80,3),2)</f>
      </c>
      <c s="36" t="s">
        <v>601</v>
      </c>
      <c>
        <f>(M80*21)/100</f>
      </c>
      <c t="s">
        <v>27</v>
      </c>
    </row>
    <row r="81" spans="1:5" ht="12.75">
      <c r="A81" s="35" t="s">
        <v>54</v>
      </c>
      <c r="E81" s="39" t="s">
        <v>5</v>
      </c>
    </row>
    <row r="82" spans="1:5" ht="12.75">
      <c r="A82" s="35" t="s">
        <v>55</v>
      </c>
      <c r="E82" s="40" t="s">
        <v>2773</v>
      </c>
    </row>
    <row r="83" spans="1:5" ht="51">
      <c r="A83" t="s">
        <v>57</v>
      </c>
      <c r="E83" s="39" t="s">
        <v>2651</v>
      </c>
    </row>
    <row r="84" spans="1:16" ht="12.75">
      <c r="A84" t="s">
        <v>49</v>
      </c>
      <c s="34" t="s">
        <v>138</v>
      </c>
      <c s="34" t="s">
        <v>2656</v>
      </c>
      <c s="35" t="s">
        <v>5</v>
      </c>
      <c s="6" t="s">
        <v>2657</v>
      </c>
      <c s="36" t="s">
        <v>649</v>
      </c>
      <c s="37">
        <v>57.36</v>
      </c>
      <c s="36">
        <v>0</v>
      </c>
      <c s="36">
        <f>ROUND(G84*H84,6)</f>
      </c>
      <c r="L84" s="38">
        <v>0</v>
      </c>
      <c s="32">
        <f>ROUND(ROUND(L84,2)*ROUND(G84,3),2)</f>
      </c>
      <c s="36" t="s">
        <v>601</v>
      </c>
      <c>
        <f>(M84*21)/100</f>
      </c>
      <c t="s">
        <v>27</v>
      </c>
    </row>
    <row r="85" spans="1:5" ht="12.75">
      <c r="A85" s="35" t="s">
        <v>54</v>
      </c>
      <c r="E85" s="39" t="s">
        <v>5</v>
      </c>
    </row>
    <row r="86" spans="1:5" ht="12.75">
      <c r="A86" s="35" t="s">
        <v>55</v>
      </c>
      <c r="E86" s="40" t="s">
        <v>2774</v>
      </c>
    </row>
    <row r="87" spans="1:5" ht="51">
      <c r="A87" t="s">
        <v>57</v>
      </c>
      <c r="E87" s="39" t="s">
        <v>2651</v>
      </c>
    </row>
    <row r="88" spans="1:16" ht="12.75">
      <c r="A88" t="s">
        <v>49</v>
      </c>
      <c s="34" t="s">
        <v>141</v>
      </c>
      <c s="34" t="s">
        <v>2659</v>
      </c>
      <c s="35" t="s">
        <v>5</v>
      </c>
      <c s="6" t="s">
        <v>2660</v>
      </c>
      <c s="36" t="s">
        <v>649</v>
      </c>
      <c s="37">
        <v>47.41</v>
      </c>
      <c s="36">
        <v>0</v>
      </c>
      <c s="36">
        <f>ROUND(G88*H88,6)</f>
      </c>
      <c r="L88" s="38">
        <v>0</v>
      </c>
      <c s="32">
        <f>ROUND(ROUND(L88,2)*ROUND(G88,3),2)</f>
      </c>
      <c s="36" t="s">
        <v>601</v>
      </c>
      <c>
        <f>(M88*21)/100</f>
      </c>
      <c t="s">
        <v>27</v>
      </c>
    </row>
    <row r="89" spans="1:5" ht="12.75">
      <c r="A89" s="35" t="s">
        <v>54</v>
      </c>
      <c r="E89" s="39" t="s">
        <v>5</v>
      </c>
    </row>
    <row r="90" spans="1:5" ht="12.75">
      <c r="A90" s="35" t="s">
        <v>55</v>
      </c>
      <c r="E90" s="40" t="s">
        <v>2775</v>
      </c>
    </row>
    <row r="91" spans="1:5" ht="51">
      <c r="A91" t="s">
        <v>57</v>
      </c>
      <c r="E91" s="39" t="s">
        <v>2662</v>
      </c>
    </row>
    <row r="92" spans="1:16" ht="12.75">
      <c r="A92" t="s">
        <v>49</v>
      </c>
      <c s="34" t="s">
        <v>144</v>
      </c>
      <c s="34" t="s">
        <v>2663</v>
      </c>
      <c s="35" t="s">
        <v>5</v>
      </c>
      <c s="6" t="s">
        <v>2664</v>
      </c>
      <c s="36" t="s">
        <v>649</v>
      </c>
      <c s="37">
        <v>88.15</v>
      </c>
      <c s="36">
        <v>0</v>
      </c>
      <c s="36">
        <f>ROUND(G92*H92,6)</f>
      </c>
      <c r="L92" s="38">
        <v>0</v>
      </c>
      <c s="32">
        <f>ROUND(ROUND(L92,2)*ROUND(G92,3),2)</f>
      </c>
      <c s="36" t="s">
        <v>601</v>
      </c>
      <c>
        <f>(M92*21)/100</f>
      </c>
      <c t="s">
        <v>27</v>
      </c>
    </row>
    <row r="93" spans="1:5" ht="12.75">
      <c r="A93" s="35" t="s">
        <v>54</v>
      </c>
      <c r="E93" s="39" t="s">
        <v>5</v>
      </c>
    </row>
    <row r="94" spans="1:5" ht="12.75">
      <c r="A94" s="35" t="s">
        <v>55</v>
      </c>
      <c r="E94" s="40" t="s">
        <v>2776</v>
      </c>
    </row>
    <row r="95" spans="1:5" ht="51">
      <c r="A95" t="s">
        <v>57</v>
      </c>
      <c r="E95" s="39" t="s">
        <v>2662</v>
      </c>
    </row>
    <row r="96" spans="1:16" ht="12.75">
      <c r="A96" t="s">
        <v>49</v>
      </c>
      <c s="34" t="s">
        <v>147</v>
      </c>
      <c s="34" t="s">
        <v>2670</v>
      </c>
      <c s="35" t="s">
        <v>5</v>
      </c>
      <c s="6" t="s">
        <v>2671</v>
      </c>
      <c s="36" t="s">
        <v>649</v>
      </c>
      <c s="37">
        <v>43</v>
      </c>
      <c s="36">
        <v>0</v>
      </c>
      <c s="36">
        <f>ROUND(G96*H96,6)</f>
      </c>
      <c r="L96" s="38">
        <v>0</v>
      </c>
      <c s="32">
        <f>ROUND(ROUND(L96,2)*ROUND(G96,3),2)</f>
      </c>
      <c s="36" t="s">
        <v>601</v>
      </c>
      <c>
        <f>(M96*21)/100</f>
      </c>
      <c t="s">
        <v>27</v>
      </c>
    </row>
    <row r="97" spans="1:5" ht="12.75">
      <c r="A97" s="35" t="s">
        <v>54</v>
      </c>
      <c r="E97" s="39" t="s">
        <v>5</v>
      </c>
    </row>
    <row r="98" spans="1:5" ht="12.75">
      <c r="A98" s="35" t="s">
        <v>55</v>
      </c>
      <c r="E98" s="40" t="s">
        <v>2777</v>
      </c>
    </row>
    <row r="99" spans="1:5" ht="140.25">
      <c r="A99" t="s">
        <v>57</v>
      </c>
      <c r="E99" s="39" t="s">
        <v>2673</v>
      </c>
    </row>
    <row r="100" spans="1:16" ht="12.75">
      <c r="A100" t="s">
        <v>49</v>
      </c>
      <c s="34" t="s">
        <v>150</v>
      </c>
      <c s="34" t="s">
        <v>2674</v>
      </c>
      <c s="35" t="s">
        <v>5</v>
      </c>
      <c s="6" t="s">
        <v>2675</v>
      </c>
      <c s="36" t="s">
        <v>649</v>
      </c>
      <c s="37">
        <v>45.15</v>
      </c>
      <c s="36">
        <v>0</v>
      </c>
      <c s="36">
        <f>ROUND(G100*H100,6)</f>
      </c>
      <c r="L100" s="38">
        <v>0</v>
      </c>
      <c s="32">
        <f>ROUND(ROUND(L100,2)*ROUND(G100,3),2)</f>
      </c>
      <c s="36" t="s">
        <v>601</v>
      </c>
      <c>
        <f>(M100*21)/100</f>
      </c>
      <c t="s">
        <v>27</v>
      </c>
    </row>
    <row r="101" spans="1:5" ht="12.75">
      <c r="A101" s="35" t="s">
        <v>54</v>
      </c>
      <c r="E101" s="39" t="s">
        <v>5</v>
      </c>
    </row>
    <row r="102" spans="1:5" ht="12.75">
      <c r="A102" s="35" t="s">
        <v>55</v>
      </c>
      <c r="E102" s="40" t="s">
        <v>2778</v>
      </c>
    </row>
    <row r="103" spans="1:5" ht="140.25">
      <c r="A103" t="s">
        <v>57</v>
      </c>
      <c r="E103" s="39" t="s">
        <v>2673</v>
      </c>
    </row>
    <row r="104" spans="1:16" ht="12.75">
      <c r="A104" t="s">
        <v>49</v>
      </c>
      <c s="34" t="s">
        <v>737</v>
      </c>
      <c s="34" t="s">
        <v>2677</v>
      </c>
      <c s="35" t="s">
        <v>5</v>
      </c>
      <c s="6" t="s">
        <v>2678</v>
      </c>
      <c s="36" t="s">
        <v>649</v>
      </c>
      <c s="37">
        <v>47.41</v>
      </c>
      <c s="36">
        <v>0</v>
      </c>
      <c s="36">
        <f>ROUND(G104*H104,6)</f>
      </c>
      <c r="L104" s="38">
        <v>0</v>
      </c>
      <c s="32">
        <f>ROUND(ROUND(L104,2)*ROUND(G104,3),2)</f>
      </c>
      <c s="36" t="s">
        <v>601</v>
      </c>
      <c>
        <f>(M104*21)/100</f>
      </c>
      <c t="s">
        <v>27</v>
      </c>
    </row>
    <row r="105" spans="1:5" ht="12.75">
      <c r="A105" s="35" t="s">
        <v>54</v>
      </c>
      <c r="E105" s="39" t="s">
        <v>5</v>
      </c>
    </row>
    <row r="106" spans="1:5" ht="12.75">
      <c r="A106" s="35" t="s">
        <v>55</v>
      </c>
      <c r="E106" s="40" t="s">
        <v>2775</v>
      </c>
    </row>
    <row r="107" spans="1:5" ht="140.25">
      <c r="A107" t="s">
        <v>57</v>
      </c>
      <c r="E107" s="39" t="s">
        <v>2673</v>
      </c>
    </row>
    <row r="108" spans="1:16" ht="12.75">
      <c r="A108" t="s">
        <v>49</v>
      </c>
      <c s="34" t="s">
        <v>741</v>
      </c>
      <c s="34" t="s">
        <v>2683</v>
      </c>
      <c s="35" t="s">
        <v>5</v>
      </c>
      <c s="6" t="s">
        <v>2684</v>
      </c>
      <c s="36" t="s">
        <v>649</v>
      </c>
      <c s="37">
        <v>6.42</v>
      </c>
      <c s="36">
        <v>0</v>
      </c>
      <c s="36">
        <f>ROUND(G108*H108,6)</f>
      </c>
      <c r="L108" s="38">
        <v>0</v>
      </c>
      <c s="32">
        <f>ROUND(ROUND(L108,2)*ROUND(G108,3),2)</f>
      </c>
      <c s="36" t="s">
        <v>601</v>
      </c>
      <c>
        <f>(M108*21)/100</f>
      </c>
      <c t="s">
        <v>27</v>
      </c>
    </row>
    <row r="109" spans="1:5" ht="12.75">
      <c r="A109" s="35" t="s">
        <v>54</v>
      </c>
      <c r="E109" s="39" t="s">
        <v>5</v>
      </c>
    </row>
    <row r="110" spans="1:5" ht="12.75">
      <c r="A110" s="35" t="s">
        <v>55</v>
      </c>
      <c r="E110" s="40" t="s">
        <v>2779</v>
      </c>
    </row>
    <row r="111" spans="1:5" ht="153">
      <c r="A111" t="s">
        <v>57</v>
      </c>
      <c r="E111" s="39" t="s">
        <v>2686</v>
      </c>
    </row>
    <row r="112" spans="1:16" ht="25.5">
      <c r="A112" t="s">
        <v>49</v>
      </c>
      <c s="34" t="s">
        <v>745</v>
      </c>
      <c s="34" t="s">
        <v>2687</v>
      </c>
      <c s="35" t="s">
        <v>5</v>
      </c>
      <c s="6" t="s">
        <v>2688</v>
      </c>
      <c s="36" t="s">
        <v>649</v>
      </c>
      <c s="37">
        <v>0.58</v>
      </c>
      <c s="36">
        <v>0</v>
      </c>
      <c s="36">
        <f>ROUND(G112*H112,6)</f>
      </c>
      <c r="L112" s="38">
        <v>0</v>
      </c>
      <c s="32">
        <f>ROUND(ROUND(L112,2)*ROUND(G112,3),2)</f>
      </c>
      <c s="36" t="s">
        <v>601</v>
      </c>
      <c>
        <f>(M112*21)/100</f>
      </c>
      <c t="s">
        <v>27</v>
      </c>
    </row>
    <row r="113" spans="1:5" ht="12.75">
      <c r="A113" s="35" t="s">
        <v>54</v>
      </c>
      <c r="E113" s="39" t="s">
        <v>5</v>
      </c>
    </row>
    <row r="114" spans="1:5" ht="12.75">
      <c r="A114" s="35" t="s">
        <v>55</v>
      </c>
      <c r="E114" s="40" t="s">
        <v>2780</v>
      </c>
    </row>
    <row r="115" spans="1:5" ht="153">
      <c r="A115" t="s">
        <v>57</v>
      </c>
      <c r="E115" s="39" t="s">
        <v>2686</v>
      </c>
    </row>
    <row r="116" spans="1:13" ht="12.75">
      <c r="A116" t="s">
        <v>46</v>
      </c>
      <c r="C116" s="31" t="s">
        <v>104</v>
      </c>
      <c r="E116" s="33" t="s">
        <v>1124</v>
      </c>
      <c r="J116" s="32">
        <f>0</f>
      </c>
      <c s="32">
        <f>0</f>
      </c>
      <c s="32">
        <f>0+L117+L121</f>
      </c>
      <c s="32">
        <f>0+M117+M121</f>
      </c>
    </row>
    <row r="117" spans="1:16" ht="25.5">
      <c r="A117" t="s">
        <v>49</v>
      </c>
      <c s="34" t="s">
        <v>749</v>
      </c>
      <c s="34" t="s">
        <v>2711</v>
      </c>
      <c s="35" t="s">
        <v>5</v>
      </c>
      <c s="6" t="s">
        <v>2712</v>
      </c>
      <c s="36" t="s">
        <v>649</v>
      </c>
      <c s="37">
        <v>3.75</v>
      </c>
      <c s="36">
        <v>0</v>
      </c>
      <c s="36">
        <f>ROUND(G117*H117,6)</f>
      </c>
      <c r="L117" s="38">
        <v>0</v>
      </c>
      <c s="32">
        <f>ROUND(ROUND(L117,2)*ROUND(G117,3),2)</f>
      </c>
      <c s="36" t="s">
        <v>601</v>
      </c>
      <c>
        <f>(M117*21)/100</f>
      </c>
      <c t="s">
        <v>27</v>
      </c>
    </row>
    <row r="118" spans="1:5" ht="12.75">
      <c r="A118" s="35" t="s">
        <v>54</v>
      </c>
      <c r="E118" s="39" t="s">
        <v>5</v>
      </c>
    </row>
    <row r="119" spans="1:5" ht="12.75">
      <c r="A119" s="35" t="s">
        <v>55</v>
      </c>
      <c r="E119" s="40" t="s">
        <v>2781</v>
      </c>
    </row>
    <row r="120" spans="1:5" ht="38.25">
      <c r="A120" t="s">
        <v>57</v>
      </c>
      <c r="E120" s="39" t="s">
        <v>2714</v>
      </c>
    </row>
    <row r="121" spans="1:16" ht="12.75">
      <c r="A121" t="s">
        <v>49</v>
      </c>
      <c s="34" t="s">
        <v>752</v>
      </c>
      <c s="34" t="s">
        <v>2733</v>
      </c>
      <c s="35" t="s">
        <v>5</v>
      </c>
      <c s="6" t="s">
        <v>2734</v>
      </c>
      <c s="36" t="s">
        <v>644</v>
      </c>
      <c s="37">
        <v>10</v>
      </c>
      <c s="36">
        <v>0</v>
      </c>
      <c s="36">
        <f>ROUND(G121*H121,6)</f>
      </c>
      <c r="L121" s="38">
        <v>0</v>
      </c>
      <c s="32">
        <f>ROUND(ROUND(L121,2)*ROUND(G121,3),2)</f>
      </c>
      <c s="36" t="s">
        <v>601</v>
      </c>
      <c>
        <f>(M121*21)/100</f>
      </c>
      <c t="s">
        <v>27</v>
      </c>
    </row>
    <row r="122" spans="1:5" ht="12.75">
      <c r="A122" s="35" t="s">
        <v>54</v>
      </c>
      <c r="E122" s="39" t="s">
        <v>5</v>
      </c>
    </row>
    <row r="123" spans="1:5" ht="12.75">
      <c r="A123" s="35" t="s">
        <v>55</v>
      </c>
      <c r="E123" s="40" t="s">
        <v>2782</v>
      </c>
    </row>
    <row r="124" spans="1:5" ht="51">
      <c r="A124" t="s">
        <v>57</v>
      </c>
      <c r="E124" s="39" t="s">
        <v>2736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2573</v>
      </c>
      <c s="41">
        <f>Rekapitulace!C81</f>
      </c>
      <c s="20" t="s">
        <v>0</v>
      </c>
      <c t="s">
        <v>23</v>
      </c>
      <c t="s">
        <v>27</v>
      </c>
    </row>
    <row r="4" spans="1:16" ht="32" customHeight="1">
      <c r="A4" s="24" t="s">
        <v>20</v>
      </c>
      <c s="25" t="s">
        <v>28</v>
      </c>
      <c s="27" t="s">
        <v>2573</v>
      </c>
      <c r="E4" s="26" t="s">
        <v>2574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25.5">
      <c r="A8" t="s">
        <v>44</v>
      </c>
      <c r="C8" s="28" t="s">
        <v>2785</v>
      </c>
      <c r="E8" s="30" t="s">
        <v>2784</v>
      </c>
      <c r="J8" s="29">
        <f>0+J9+J22+J87+J128</f>
      </c>
      <c s="29">
        <f>0+K9+K22+K87+K128</f>
      </c>
      <c s="29">
        <f>0+L9+L22+L87+L128</f>
      </c>
      <c s="29">
        <f>0+M9+M22+M87+M128</f>
      </c>
    </row>
    <row r="9" spans="1:13" ht="12.75">
      <c r="A9" t="s">
        <v>46</v>
      </c>
      <c r="C9" s="31" t="s">
        <v>595</v>
      </c>
      <c r="E9" s="33" t="s">
        <v>1167</v>
      </c>
      <c r="J9" s="32">
        <f>0</f>
      </c>
      <c s="32">
        <f>0</f>
      </c>
      <c s="32">
        <f>0+L10+L14+L18</f>
      </c>
      <c s="32">
        <f>0+M10+M14+M18</f>
      </c>
    </row>
    <row r="10" spans="1:16" ht="25.5">
      <c r="A10" t="s">
        <v>49</v>
      </c>
      <c s="34" t="s">
        <v>47</v>
      </c>
      <c s="34" t="s">
        <v>1058</v>
      </c>
      <c s="35" t="s">
        <v>5</v>
      </c>
      <c s="6" t="s">
        <v>1800</v>
      </c>
      <c s="36" t="s">
        <v>600</v>
      </c>
      <c s="37">
        <v>60.534</v>
      </c>
      <c s="36">
        <v>0</v>
      </c>
      <c s="36">
        <f>ROUND(G10*H10,6)</f>
      </c>
      <c r="L10" s="38">
        <v>0</v>
      </c>
      <c s="32">
        <f>ROUND(ROUND(L10,2)*ROUND(G10,3),2)</f>
      </c>
      <c s="36" t="s">
        <v>601</v>
      </c>
      <c>
        <f>(M10*21)/100</f>
      </c>
      <c t="s">
        <v>27</v>
      </c>
    </row>
    <row r="11" spans="1:5" ht="12.75">
      <c r="A11" s="35" t="s">
        <v>54</v>
      </c>
      <c r="E11" s="39" t="s">
        <v>5</v>
      </c>
    </row>
    <row r="12" spans="1:5" ht="51">
      <c r="A12" s="35" t="s">
        <v>55</v>
      </c>
      <c r="E12" s="40" t="s">
        <v>2786</v>
      </c>
    </row>
    <row r="13" spans="1:5" ht="140.25">
      <c r="A13" t="s">
        <v>57</v>
      </c>
      <c r="E13" s="39" t="s">
        <v>2579</v>
      </c>
    </row>
    <row r="14" spans="1:16" ht="25.5">
      <c r="A14" t="s">
        <v>49</v>
      </c>
      <c s="34" t="s">
        <v>27</v>
      </c>
      <c s="34" t="s">
        <v>1803</v>
      </c>
      <c s="35" t="s">
        <v>5</v>
      </c>
      <c s="6" t="s">
        <v>1804</v>
      </c>
      <c s="36" t="s">
        <v>600</v>
      </c>
      <c s="37">
        <v>14.52</v>
      </c>
      <c s="36">
        <v>0</v>
      </c>
      <c s="36">
        <f>ROUND(G14*H14,6)</f>
      </c>
      <c r="L14" s="38">
        <v>0</v>
      </c>
      <c s="32">
        <f>ROUND(ROUND(L14,2)*ROUND(G14,3),2)</f>
      </c>
      <c s="36" t="s">
        <v>601</v>
      </c>
      <c>
        <f>(M14*21)/100</f>
      </c>
      <c t="s">
        <v>27</v>
      </c>
    </row>
    <row r="15" spans="1:5" ht="12.75">
      <c r="A15" s="35" t="s">
        <v>54</v>
      </c>
      <c r="E15" s="39" t="s">
        <v>5</v>
      </c>
    </row>
    <row r="16" spans="1:5" ht="12.75">
      <c r="A16" s="35" t="s">
        <v>55</v>
      </c>
      <c r="E16" s="40" t="s">
        <v>2787</v>
      </c>
    </row>
    <row r="17" spans="1:5" ht="140.25">
      <c r="A17" t="s">
        <v>57</v>
      </c>
      <c r="E17" s="39" t="s">
        <v>2579</v>
      </c>
    </row>
    <row r="18" spans="1:16" ht="25.5">
      <c r="A18" t="s">
        <v>49</v>
      </c>
      <c s="34" t="s">
        <v>26</v>
      </c>
      <c s="34" t="s">
        <v>622</v>
      </c>
      <c s="35" t="s">
        <v>5</v>
      </c>
      <c s="6" t="s">
        <v>623</v>
      </c>
      <c s="36" t="s">
        <v>600</v>
      </c>
      <c s="37">
        <v>40.8</v>
      </c>
      <c s="36">
        <v>0</v>
      </c>
      <c s="36">
        <f>ROUND(G18*H18,6)</f>
      </c>
      <c r="L18" s="38">
        <v>0</v>
      </c>
      <c s="32">
        <f>ROUND(ROUND(L18,2)*ROUND(G18,3),2)</f>
      </c>
      <c s="36" t="s">
        <v>601</v>
      </c>
      <c>
        <f>(M18*21)/100</f>
      </c>
      <c t="s">
        <v>27</v>
      </c>
    </row>
    <row r="19" spans="1:5" ht="12.75">
      <c r="A19" s="35" t="s">
        <v>54</v>
      </c>
      <c r="E19" s="39" t="s">
        <v>5</v>
      </c>
    </row>
    <row r="20" spans="1:5" ht="12.75">
      <c r="A20" s="35" t="s">
        <v>55</v>
      </c>
      <c r="E20" s="40" t="s">
        <v>2788</v>
      </c>
    </row>
    <row r="21" spans="1:5" ht="140.25">
      <c r="A21" t="s">
        <v>57</v>
      </c>
      <c r="E21" s="39" t="s">
        <v>2579</v>
      </c>
    </row>
    <row r="22" spans="1:13" ht="12.75">
      <c r="A22" t="s">
        <v>46</v>
      </c>
      <c r="C22" s="31" t="s">
        <v>47</v>
      </c>
      <c r="E22" s="33" t="s">
        <v>1743</v>
      </c>
      <c r="J22" s="32">
        <f>0</f>
      </c>
      <c s="32">
        <f>0</f>
      </c>
      <c s="32">
        <f>0+L23+L27+L31+L35+L39+L43+L47+L51+L55+L59+L63+L67+L71+L75+L79+L83</f>
      </c>
      <c s="32">
        <f>0+M23+M27+M31+M35+M39+M43+M47+M51+M55+M59+M63+M67+M71+M75+M79+M83</f>
      </c>
    </row>
    <row r="23" spans="1:16" ht="25.5">
      <c r="A23" t="s">
        <v>49</v>
      </c>
      <c s="34" t="s">
        <v>64</v>
      </c>
      <c s="34" t="s">
        <v>2590</v>
      </c>
      <c s="35" t="s">
        <v>5</v>
      </c>
      <c s="6" t="s">
        <v>2591</v>
      </c>
      <c s="36" t="s">
        <v>1040</v>
      </c>
      <c s="37">
        <v>6.6</v>
      </c>
      <c s="36">
        <v>0</v>
      </c>
      <c s="36">
        <f>ROUND(G23*H23,6)</f>
      </c>
      <c r="L23" s="38">
        <v>0</v>
      </c>
      <c s="32">
        <f>ROUND(ROUND(L23,2)*ROUND(G23,3),2)</f>
      </c>
      <c s="36" t="s">
        <v>601</v>
      </c>
      <c>
        <f>(M23*21)/100</f>
      </c>
      <c t="s">
        <v>27</v>
      </c>
    </row>
    <row r="24" spans="1:5" ht="12.75">
      <c r="A24" s="35" t="s">
        <v>54</v>
      </c>
      <c r="E24" s="39" t="s">
        <v>5</v>
      </c>
    </row>
    <row r="25" spans="1:5" ht="12.75">
      <c r="A25" s="35" t="s">
        <v>55</v>
      </c>
      <c r="E25" s="40" t="s">
        <v>2789</v>
      </c>
    </row>
    <row r="26" spans="1:5" ht="63.75">
      <c r="A26" t="s">
        <v>57</v>
      </c>
      <c r="E26" s="39" t="s">
        <v>2593</v>
      </c>
    </row>
    <row r="27" spans="1:16" ht="25.5">
      <c r="A27" t="s">
        <v>49</v>
      </c>
      <c s="34" t="s">
        <v>67</v>
      </c>
      <c s="34" t="s">
        <v>2594</v>
      </c>
      <c s="35" t="s">
        <v>5</v>
      </c>
      <c s="6" t="s">
        <v>2595</v>
      </c>
      <c s="36" t="s">
        <v>1062</v>
      </c>
      <c s="37">
        <v>145.2</v>
      </c>
      <c s="36">
        <v>0</v>
      </c>
      <c s="36">
        <f>ROUND(G27*H27,6)</f>
      </c>
      <c r="L27" s="38">
        <v>0</v>
      </c>
      <c s="32">
        <f>ROUND(ROUND(L27,2)*ROUND(G27,3),2)</f>
      </c>
      <c s="36" t="s">
        <v>601</v>
      </c>
      <c>
        <f>(M27*21)/100</f>
      </c>
      <c t="s">
        <v>27</v>
      </c>
    </row>
    <row r="28" spans="1:5" ht="12.75">
      <c r="A28" s="35" t="s">
        <v>54</v>
      </c>
      <c r="E28" s="39" t="s">
        <v>5</v>
      </c>
    </row>
    <row r="29" spans="1:5" ht="12.75">
      <c r="A29" s="35" t="s">
        <v>55</v>
      </c>
      <c r="E29" s="40" t="s">
        <v>2790</v>
      </c>
    </row>
    <row r="30" spans="1:5" ht="25.5">
      <c r="A30" t="s">
        <v>57</v>
      </c>
      <c r="E30" s="39" t="s">
        <v>2597</v>
      </c>
    </row>
    <row r="31" spans="1:16" ht="25.5">
      <c r="A31" t="s">
        <v>49</v>
      </c>
      <c s="34" t="s">
        <v>70</v>
      </c>
      <c s="34" t="s">
        <v>2598</v>
      </c>
      <c s="35" t="s">
        <v>5</v>
      </c>
      <c s="6" t="s">
        <v>2599</v>
      </c>
      <c s="36" t="s">
        <v>1040</v>
      </c>
      <c s="37">
        <v>17</v>
      </c>
      <c s="36">
        <v>0</v>
      </c>
      <c s="36">
        <f>ROUND(G31*H31,6)</f>
      </c>
      <c r="L31" s="38">
        <v>0</v>
      </c>
      <c s="32">
        <f>ROUND(ROUND(L31,2)*ROUND(G31,3),2)</f>
      </c>
      <c s="36" t="s">
        <v>601</v>
      </c>
      <c>
        <f>(M31*21)/100</f>
      </c>
      <c t="s">
        <v>27</v>
      </c>
    </row>
    <row r="32" spans="1:5" ht="12.75">
      <c r="A32" s="35" t="s">
        <v>54</v>
      </c>
      <c r="E32" s="39" t="s">
        <v>5</v>
      </c>
    </row>
    <row r="33" spans="1:5" ht="12.75">
      <c r="A33" s="35" t="s">
        <v>55</v>
      </c>
      <c r="E33" s="40" t="s">
        <v>2791</v>
      </c>
    </row>
    <row r="34" spans="1:5" ht="63.75">
      <c r="A34" t="s">
        <v>57</v>
      </c>
      <c r="E34" s="39" t="s">
        <v>2593</v>
      </c>
    </row>
    <row r="35" spans="1:16" ht="12.75">
      <c r="A35" t="s">
        <v>49</v>
      </c>
      <c s="34" t="s">
        <v>75</v>
      </c>
      <c s="34" t="s">
        <v>2601</v>
      </c>
      <c s="35" t="s">
        <v>5</v>
      </c>
      <c s="6" t="s">
        <v>2602</v>
      </c>
      <c s="36" t="s">
        <v>1062</v>
      </c>
      <c s="37">
        <v>408</v>
      </c>
      <c s="36">
        <v>0</v>
      </c>
      <c s="36">
        <f>ROUND(G35*H35,6)</f>
      </c>
      <c r="L35" s="38">
        <v>0</v>
      </c>
      <c s="32">
        <f>ROUND(ROUND(L35,2)*ROUND(G35,3),2)</f>
      </c>
      <c s="36" t="s">
        <v>601</v>
      </c>
      <c>
        <f>(M35*21)/100</f>
      </c>
      <c t="s">
        <v>27</v>
      </c>
    </row>
    <row r="36" spans="1:5" ht="12.75">
      <c r="A36" s="35" t="s">
        <v>54</v>
      </c>
      <c r="E36" s="39" t="s">
        <v>5</v>
      </c>
    </row>
    <row r="37" spans="1:5" ht="12.75">
      <c r="A37" s="35" t="s">
        <v>55</v>
      </c>
      <c r="E37" s="40" t="s">
        <v>2792</v>
      </c>
    </row>
    <row r="38" spans="1:5" ht="25.5">
      <c r="A38" t="s">
        <v>57</v>
      </c>
      <c r="E38" s="39" t="s">
        <v>2597</v>
      </c>
    </row>
    <row r="39" spans="1:16" ht="25.5">
      <c r="A39" t="s">
        <v>49</v>
      </c>
      <c s="34" t="s">
        <v>100</v>
      </c>
      <c s="34" t="s">
        <v>2604</v>
      </c>
      <c s="35" t="s">
        <v>5</v>
      </c>
      <c s="6" t="s">
        <v>2605</v>
      </c>
      <c s="36" t="s">
        <v>1040</v>
      </c>
      <c s="37">
        <v>31.23</v>
      </c>
      <c s="36">
        <v>0</v>
      </c>
      <c s="36">
        <f>ROUND(G39*H39,6)</f>
      </c>
      <c r="L39" s="38">
        <v>0</v>
      </c>
      <c s="32">
        <f>ROUND(ROUND(L39,2)*ROUND(G39,3),2)</f>
      </c>
      <c s="36" t="s">
        <v>601</v>
      </c>
      <c>
        <f>(M39*21)/100</f>
      </c>
      <c t="s">
        <v>27</v>
      </c>
    </row>
    <row r="40" spans="1:5" ht="12.75">
      <c r="A40" s="35" t="s">
        <v>54</v>
      </c>
      <c r="E40" s="39" t="s">
        <v>5</v>
      </c>
    </row>
    <row r="41" spans="1:5" ht="38.25">
      <c r="A41" s="35" t="s">
        <v>55</v>
      </c>
      <c r="E41" s="40" t="s">
        <v>2793</v>
      </c>
    </row>
    <row r="42" spans="1:5" ht="63.75">
      <c r="A42" t="s">
        <v>57</v>
      </c>
      <c r="E42" s="39" t="s">
        <v>2593</v>
      </c>
    </row>
    <row r="43" spans="1:16" ht="25.5">
      <c r="A43" t="s">
        <v>49</v>
      </c>
      <c s="34" t="s">
        <v>104</v>
      </c>
      <c s="34" t="s">
        <v>2039</v>
      </c>
      <c s="35" t="s">
        <v>5</v>
      </c>
      <c s="6" t="s">
        <v>2040</v>
      </c>
      <c s="36" t="s">
        <v>1062</v>
      </c>
      <c s="37">
        <v>562.14</v>
      </c>
      <c s="36">
        <v>0</v>
      </c>
      <c s="36">
        <f>ROUND(G43*H43,6)</f>
      </c>
      <c r="L43" s="38">
        <v>0</v>
      </c>
      <c s="32">
        <f>ROUND(ROUND(L43,2)*ROUND(G43,3),2)</f>
      </c>
      <c s="36" t="s">
        <v>601</v>
      </c>
      <c>
        <f>(M43*21)/100</f>
      </c>
      <c t="s">
        <v>27</v>
      </c>
    </row>
    <row r="44" spans="1:5" ht="12.75">
      <c r="A44" s="35" t="s">
        <v>54</v>
      </c>
      <c r="E44" s="39" t="s">
        <v>5</v>
      </c>
    </row>
    <row r="45" spans="1:5" ht="12.75">
      <c r="A45" s="35" t="s">
        <v>55</v>
      </c>
      <c r="E45" s="40" t="s">
        <v>2794</v>
      </c>
    </row>
    <row r="46" spans="1:5" ht="25.5">
      <c r="A46" t="s">
        <v>57</v>
      </c>
      <c r="E46" s="39" t="s">
        <v>2597</v>
      </c>
    </row>
    <row r="47" spans="1:16" ht="12.75">
      <c r="A47" t="s">
        <v>49</v>
      </c>
      <c s="34" t="s">
        <v>108</v>
      </c>
      <c s="34" t="s">
        <v>2608</v>
      </c>
      <c s="35" t="s">
        <v>5</v>
      </c>
      <c s="6" t="s">
        <v>2609</v>
      </c>
      <c s="36" t="s">
        <v>1040</v>
      </c>
      <c s="37">
        <v>30.6</v>
      </c>
      <c s="36">
        <v>0</v>
      </c>
      <c s="36">
        <f>ROUND(G47*H47,6)</f>
      </c>
      <c r="L47" s="38">
        <v>0</v>
      </c>
      <c s="32">
        <f>ROUND(ROUND(L47,2)*ROUND(G47,3),2)</f>
      </c>
      <c s="36" t="s">
        <v>601</v>
      </c>
      <c>
        <f>(M47*21)/100</f>
      </c>
      <c t="s">
        <v>27</v>
      </c>
    </row>
    <row r="48" spans="1:5" ht="12.75">
      <c r="A48" s="35" t="s">
        <v>54</v>
      </c>
      <c r="E48" s="39" t="s">
        <v>5</v>
      </c>
    </row>
    <row r="49" spans="1:5" ht="38.25">
      <c r="A49" s="35" t="s">
        <v>55</v>
      </c>
      <c r="E49" s="40" t="s">
        <v>2795</v>
      </c>
    </row>
    <row r="50" spans="1:5" ht="25.5">
      <c r="A50" t="s">
        <v>57</v>
      </c>
      <c r="E50" s="39" t="s">
        <v>2611</v>
      </c>
    </row>
    <row r="51" spans="1:16" ht="12.75">
      <c r="A51" t="s">
        <v>49</v>
      </c>
      <c s="34" t="s">
        <v>111</v>
      </c>
      <c s="34" t="s">
        <v>2612</v>
      </c>
      <c s="35" t="s">
        <v>5</v>
      </c>
      <c s="6" t="s">
        <v>2613</v>
      </c>
      <c s="36" t="s">
        <v>1143</v>
      </c>
      <c s="37">
        <v>30.6</v>
      </c>
      <c s="36">
        <v>0</v>
      </c>
      <c s="36">
        <f>ROUND(G51*H51,6)</f>
      </c>
      <c r="L51" s="38">
        <v>0</v>
      </c>
      <c s="32">
        <f>ROUND(ROUND(L51,2)*ROUND(G51,3),2)</f>
      </c>
      <c s="36" t="s">
        <v>601</v>
      </c>
      <c>
        <f>(M51*21)/100</f>
      </c>
      <c t="s">
        <v>27</v>
      </c>
    </row>
    <row r="52" spans="1:5" ht="12.75">
      <c r="A52" s="35" t="s">
        <v>54</v>
      </c>
      <c r="E52" s="39" t="s">
        <v>5</v>
      </c>
    </row>
    <row r="53" spans="1:5" ht="12.75">
      <c r="A53" s="35" t="s">
        <v>55</v>
      </c>
      <c r="E53" s="40" t="s">
        <v>2796</v>
      </c>
    </row>
    <row r="54" spans="1:5" ht="25.5">
      <c r="A54" t="s">
        <v>57</v>
      </c>
      <c r="E54" s="39" t="s">
        <v>2615</v>
      </c>
    </row>
    <row r="55" spans="1:16" ht="12.75">
      <c r="A55" t="s">
        <v>49</v>
      </c>
      <c s="34" t="s">
        <v>114</v>
      </c>
      <c s="34" t="s">
        <v>2616</v>
      </c>
      <c s="35" t="s">
        <v>5</v>
      </c>
      <c s="6" t="s">
        <v>2617</v>
      </c>
      <c s="36" t="s">
        <v>1040</v>
      </c>
      <c s="37">
        <v>2.4</v>
      </c>
      <c s="36">
        <v>0</v>
      </c>
      <c s="36">
        <f>ROUND(G55*H55,6)</f>
      </c>
      <c r="L55" s="38">
        <v>0</v>
      </c>
      <c s="32">
        <f>ROUND(ROUND(L55,2)*ROUND(G55,3),2)</f>
      </c>
      <c s="36" t="s">
        <v>601</v>
      </c>
      <c>
        <f>(M55*21)/100</f>
      </c>
      <c t="s">
        <v>27</v>
      </c>
    </row>
    <row r="56" spans="1:5" ht="12.75">
      <c r="A56" s="35" t="s">
        <v>54</v>
      </c>
      <c r="E56" s="39" t="s">
        <v>5</v>
      </c>
    </row>
    <row r="57" spans="1:5" ht="12.75">
      <c r="A57" s="35" t="s">
        <v>55</v>
      </c>
      <c r="E57" s="40" t="s">
        <v>2797</v>
      </c>
    </row>
    <row r="58" spans="1:5" ht="369.75">
      <c r="A58" t="s">
        <v>57</v>
      </c>
      <c r="E58" s="39" t="s">
        <v>2619</v>
      </c>
    </row>
    <row r="59" spans="1:16" ht="12.75">
      <c r="A59" t="s">
        <v>49</v>
      </c>
      <c s="34" t="s">
        <v>117</v>
      </c>
      <c s="34" t="s">
        <v>2620</v>
      </c>
      <c s="35" t="s">
        <v>5</v>
      </c>
      <c s="6" t="s">
        <v>2621</v>
      </c>
      <c s="36" t="s">
        <v>1143</v>
      </c>
      <c s="37">
        <v>43.2</v>
      </c>
      <c s="36">
        <v>0</v>
      </c>
      <c s="36">
        <f>ROUND(G59*H59,6)</f>
      </c>
      <c r="L59" s="38">
        <v>0</v>
      </c>
      <c s="32">
        <f>ROUND(ROUND(L59,2)*ROUND(G59,3),2)</f>
      </c>
      <c s="36" t="s">
        <v>601</v>
      </c>
      <c>
        <f>(M59*21)/100</f>
      </c>
      <c t="s">
        <v>27</v>
      </c>
    </row>
    <row r="60" spans="1:5" ht="12.75">
      <c r="A60" s="35" t="s">
        <v>54</v>
      </c>
      <c r="E60" s="39" t="s">
        <v>5</v>
      </c>
    </row>
    <row r="61" spans="1:5" ht="12.75">
      <c r="A61" s="35" t="s">
        <v>55</v>
      </c>
      <c r="E61" s="40" t="s">
        <v>2798</v>
      </c>
    </row>
    <row r="62" spans="1:5" ht="25.5">
      <c r="A62" t="s">
        <v>57</v>
      </c>
      <c r="E62" s="39" t="s">
        <v>2615</v>
      </c>
    </row>
    <row r="63" spans="1:16" ht="12.75">
      <c r="A63" t="s">
        <v>49</v>
      </c>
      <c s="34" t="s">
        <v>120</v>
      </c>
      <c s="34" t="s">
        <v>2623</v>
      </c>
      <c s="35" t="s">
        <v>5</v>
      </c>
      <c s="6" t="s">
        <v>2624</v>
      </c>
      <c s="36" t="s">
        <v>1040</v>
      </c>
      <c s="37">
        <v>1.5</v>
      </c>
      <c s="36">
        <v>0</v>
      </c>
      <c s="36">
        <f>ROUND(G63*H63,6)</f>
      </c>
      <c r="L63" s="38">
        <v>0</v>
      </c>
      <c s="32">
        <f>ROUND(ROUND(L63,2)*ROUND(G63,3),2)</f>
      </c>
      <c s="36" t="s">
        <v>601</v>
      </c>
      <c>
        <f>(M63*21)/100</f>
      </c>
      <c t="s">
        <v>27</v>
      </c>
    </row>
    <row r="64" spans="1:5" ht="12.75">
      <c r="A64" s="35" t="s">
        <v>54</v>
      </c>
      <c r="E64" s="39" t="s">
        <v>5</v>
      </c>
    </row>
    <row r="65" spans="1:5" ht="12.75">
      <c r="A65" s="35" t="s">
        <v>55</v>
      </c>
      <c r="E65" s="40" t="s">
        <v>2799</v>
      </c>
    </row>
    <row r="66" spans="1:5" ht="306">
      <c r="A66" t="s">
        <v>57</v>
      </c>
      <c r="E66" s="39" t="s">
        <v>2626</v>
      </c>
    </row>
    <row r="67" spans="1:16" ht="12.75">
      <c r="A67" t="s">
        <v>49</v>
      </c>
      <c s="34" t="s">
        <v>123</v>
      </c>
      <c s="34" t="s">
        <v>2627</v>
      </c>
      <c s="35" t="s">
        <v>5</v>
      </c>
      <c s="6" t="s">
        <v>2628</v>
      </c>
      <c s="36" t="s">
        <v>1143</v>
      </c>
      <c s="37">
        <v>1.5</v>
      </c>
      <c s="36">
        <v>0</v>
      </c>
      <c s="36">
        <f>ROUND(G67*H67,6)</f>
      </c>
      <c r="L67" s="38">
        <v>0</v>
      </c>
      <c s="32">
        <f>ROUND(ROUND(L67,2)*ROUND(G67,3),2)</f>
      </c>
      <c s="36" t="s">
        <v>601</v>
      </c>
      <c>
        <f>(M67*21)/100</f>
      </c>
      <c t="s">
        <v>27</v>
      </c>
    </row>
    <row r="68" spans="1:5" ht="12.75">
      <c r="A68" s="35" t="s">
        <v>54</v>
      </c>
      <c r="E68" s="39" t="s">
        <v>5</v>
      </c>
    </row>
    <row r="69" spans="1:5" ht="12.75">
      <c r="A69" s="35" t="s">
        <v>55</v>
      </c>
      <c r="E69" s="40" t="s">
        <v>2800</v>
      </c>
    </row>
    <row r="70" spans="1:5" ht="25.5">
      <c r="A70" t="s">
        <v>57</v>
      </c>
      <c r="E70" s="39" t="s">
        <v>2615</v>
      </c>
    </row>
    <row r="71" spans="1:16" ht="12.75">
      <c r="A71" t="s">
        <v>49</v>
      </c>
      <c s="34" t="s">
        <v>127</v>
      </c>
      <c s="34" t="s">
        <v>2630</v>
      </c>
      <c s="35" t="s">
        <v>5</v>
      </c>
      <c s="6" t="s">
        <v>2631</v>
      </c>
      <c s="36" t="s">
        <v>1040</v>
      </c>
      <c s="37">
        <v>17.01</v>
      </c>
      <c s="36">
        <v>0</v>
      </c>
      <c s="36">
        <f>ROUND(G71*H71,6)</f>
      </c>
      <c r="L71" s="38">
        <v>0</v>
      </c>
      <c s="32">
        <f>ROUND(ROUND(L71,2)*ROUND(G71,3),2)</f>
      </c>
      <c s="36" t="s">
        <v>601</v>
      </c>
      <c>
        <f>(M71*21)/100</f>
      </c>
      <c t="s">
        <v>27</v>
      </c>
    </row>
    <row r="72" spans="1:5" ht="12.75">
      <c r="A72" s="35" t="s">
        <v>54</v>
      </c>
      <c r="E72" s="39" t="s">
        <v>5</v>
      </c>
    </row>
    <row r="73" spans="1:5" ht="12.75">
      <c r="A73" s="35" t="s">
        <v>55</v>
      </c>
      <c r="E73" s="40" t="s">
        <v>2801</v>
      </c>
    </row>
    <row r="74" spans="1:5" ht="242.25">
      <c r="A74" t="s">
        <v>57</v>
      </c>
      <c r="E74" s="39" t="s">
        <v>2633</v>
      </c>
    </row>
    <row r="75" spans="1:16" ht="12.75">
      <c r="A75" t="s">
        <v>49</v>
      </c>
      <c s="34" t="s">
        <v>132</v>
      </c>
      <c s="34" t="s">
        <v>1762</v>
      </c>
      <c s="35" t="s">
        <v>5</v>
      </c>
      <c s="6" t="s">
        <v>1763</v>
      </c>
      <c s="36" t="s">
        <v>649</v>
      </c>
      <c s="37">
        <v>153.04</v>
      </c>
      <c s="36">
        <v>0</v>
      </c>
      <c s="36">
        <f>ROUND(G75*H75,6)</f>
      </c>
      <c r="L75" s="38">
        <v>0</v>
      </c>
      <c s="32">
        <f>ROUND(ROUND(L75,2)*ROUND(G75,3),2)</f>
      </c>
      <c s="36" t="s">
        <v>601</v>
      </c>
      <c>
        <f>(M75*21)/100</f>
      </c>
      <c t="s">
        <v>27</v>
      </c>
    </row>
    <row r="76" spans="1:5" ht="12.75">
      <c r="A76" s="35" t="s">
        <v>54</v>
      </c>
      <c r="E76" s="39" t="s">
        <v>5</v>
      </c>
    </row>
    <row r="77" spans="1:5" ht="12.75">
      <c r="A77" s="35" t="s">
        <v>55</v>
      </c>
      <c r="E77" s="40" t="s">
        <v>2802</v>
      </c>
    </row>
    <row r="78" spans="1:5" ht="25.5">
      <c r="A78" t="s">
        <v>57</v>
      </c>
      <c r="E78" s="39" t="s">
        <v>2635</v>
      </c>
    </row>
    <row r="79" spans="1:16" ht="12.75">
      <c r="A79" t="s">
        <v>49</v>
      </c>
      <c s="34" t="s">
        <v>135</v>
      </c>
      <c s="34" t="s">
        <v>2127</v>
      </c>
      <c s="35" t="s">
        <v>5</v>
      </c>
      <c s="6" t="s">
        <v>2128</v>
      </c>
      <c s="36" t="s">
        <v>649</v>
      </c>
      <c s="37">
        <v>10</v>
      </c>
      <c s="36">
        <v>0</v>
      </c>
      <c s="36">
        <f>ROUND(G79*H79,6)</f>
      </c>
      <c r="L79" s="38">
        <v>0</v>
      </c>
      <c s="32">
        <f>ROUND(ROUND(L79,2)*ROUND(G79,3),2)</f>
      </c>
      <c s="36" t="s">
        <v>601</v>
      </c>
      <c>
        <f>(M79*21)/100</f>
      </c>
      <c t="s">
        <v>27</v>
      </c>
    </row>
    <row r="80" spans="1:5" ht="12.75">
      <c r="A80" s="35" t="s">
        <v>54</v>
      </c>
      <c r="E80" s="39" t="s">
        <v>5</v>
      </c>
    </row>
    <row r="81" spans="1:5" ht="12.75">
      <c r="A81" s="35" t="s">
        <v>55</v>
      </c>
      <c r="E81" s="40" t="s">
        <v>2782</v>
      </c>
    </row>
    <row r="82" spans="1:5" ht="38.25">
      <c r="A82" t="s">
        <v>57</v>
      </c>
      <c r="E82" s="39" t="s">
        <v>2637</v>
      </c>
    </row>
    <row r="83" spans="1:16" ht="12.75">
      <c r="A83" t="s">
        <v>49</v>
      </c>
      <c s="34" t="s">
        <v>138</v>
      </c>
      <c s="34" t="s">
        <v>2467</v>
      </c>
      <c s="35" t="s">
        <v>5</v>
      </c>
      <c s="6" t="s">
        <v>2468</v>
      </c>
      <c s="36" t="s">
        <v>649</v>
      </c>
      <c s="37">
        <v>10</v>
      </c>
      <c s="36">
        <v>0</v>
      </c>
      <c s="36">
        <f>ROUND(G83*H83,6)</f>
      </c>
      <c r="L83" s="38">
        <v>0</v>
      </c>
      <c s="32">
        <f>ROUND(ROUND(L83,2)*ROUND(G83,3),2)</f>
      </c>
      <c s="36" t="s">
        <v>601</v>
      </c>
      <c>
        <f>(M83*21)/100</f>
      </c>
      <c t="s">
        <v>27</v>
      </c>
    </row>
    <row r="84" spans="1:5" ht="12.75">
      <c r="A84" s="35" t="s">
        <v>54</v>
      </c>
      <c r="E84" s="39" t="s">
        <v>5</v>
      </c>
    </row>
    <row r="85" spans="1:5" ht="12.75">
      <c r="A85" s="35" t="s">
        <v>55</v>
      </c>
      <c r="E85" s="40" t="s">
        <v>2782</v>
      </c>
    </row>
    <row r="86" spans="1:5" ht="25.5">
      <c r="A86" t="s">
        <v>57</v>
      </c>
      <c r="E86" s="39" t="s">
        <v>2639</v>
      </c>
    </row>
    <row r="87" spans="1:13" ht="12.75">
      <c r="A87" t="s">
        <v>46</v>
      </c>
      <c r="C87" s="31" t="s">
        <v>67</v>
      </c>
      <c r="E87" s="33" t="s">
        <v>1099</v>
      </c>
      <c r="J87" s="32">
        <f>0</f>
      </c>
      <c s="32">
        <f>0</f>
      </c>
      <c s="32">
        <f>0+L88+L92+L96+L100+L104+L108+L112+L116+L120+L124</f>
      </c>
      <c s="32">
        <f>0+M88+M92+M96+M100+M104+M108+M112+M116+M120+M124</f>
      </c>
    </row>
    <row r="88" spans="1:16" ht="12.75">
      <c r="A88" t="s">
        <v>49</v>
      </c>
      <c s="34" t="s">
        <v>141</v>
      </c>
      <c s="34" t="s">
        <v>2648</v>
      </c>
      <c s="35" t="s">
        <v>5</v>
      </c>
      <c s="6" t="s">
        <v>2649</v>
      </c>
      <c s="36" t="s">
        <v>1040</v>
      </c>
      <c s="37">
        <v>10.515</v>
      </c>
      <c s="36">
        <v>0</v>
      </c>
      <c s="36">
        <f>ROUND(G88*H88,6)</f>
      </c>
      <c r="L88" s="38">
        <v>0</v>
      </c>
      <c s="32">
        <f>ROUND(ROUND(L88,2)*ROUND(G88,3),2)</f>
      </c>
      <c s="36" t="s">
        <v>601</v>
      </c>
      <c>
        <f>(M88*21)/100</f>
      </c>
      <c t="s">
        <v>27</v>
      </c>
    </row>
    <row r="89" spans="1:5" ht="12.75">
      <c r="A89" s="35" t="s">
        <v>54</v>
      </c>
      <c r="E89" s="39" t="s">
        <v>5</v>
      </c>
    </row>
    <row r="90" spans="1:5" ht="12.75">
      <c r="A90" s="35" t="s">
        <v>55</v>
      </c>
      <c r="E90" s="40" t="s">
        <v>2803</v>
      </c>
    </row>
    <row r="91" spans="1:5" ht="51">
      <c r="A91" t="s">
        <v>57</v>
      </c>
      <c r="E91" s="39" t="s">
        <v>2651</v>
      </c>
    </row>
    <row r="92" spans="1:16" ht="12.75">
      <c r="A92" t="s">
        <v>49</v>
      </c>
      <c s="34" t="s">
        <v>144</v>
      </c>
      <c s="34" t="s">
        <v>2313</v>
      </c>
      <c s="35" t="s">
        <v>5</v>
      </c>
      <c s="6" t="s">
        <v>2314</v>
      </c>
      <c s="36" t="s">
        <v>649</v>
      </c>
      <c s="37">
        <v>85</v>
      </c>
      <c s="36">
        <v>0</v>
      </c>
      <c s="36">
        <f>ROUND(G92*H92,6)</f>
      </c>
      <c r="L92" s="38">
        <v>0</v>
      </c>
      <c s="32">
        <f>ROUND(ROUND(L92,2)*ROUND(G92,3),2)</f>
      </c>
      <c s="36" t="s">
        <v>601</v>
      </c>
      <c>
        <f>(M92*21)/100</f>
      </c>
      <c t="s">
        <v>27</v>
      </c>
    </row>
    <row r="93" spans="1:5" ht="12.75">
      <c r="A93" s="35" t="s">
        <v>54</v>
      </c>
      <c r="E93" s="39" t="s">
        <v>5</v>
      </c>
    </row>
    <row r="94" spans="1:5" ht="12.75">
      <c r="A94" s="35" t="s">
        <v>55</v>
      </c>
      <c r="E94" s="40" t="s">
        <v>2804</v>
      </c>
    </row>
    <row r="95" spans="1:5" ht="51">
      <c r="A95" t="s">
        <v>57</v>
      </c>
      <c r="E95" s="39" t="s">
        <v>2651</v>
      </c>
    </row>
    <row r="96" spans="1:16" ht="12.75">
      <c r="A96" t="s">
        <v>49</v>
      </c>
      <c s="34" t="s">
        <v>147</v>
      </c>
      <c s="34" t="s">
        <v>2656</v>
      </c>
      <c s="35" t="s">
        <v>5</v>
      </c>
      <c s="6" t="s">
        <v>2657</v>
      </c>
      <c s="36" t="s">
        <v>649</v>
      </c>
      <c s="37">
        <v>68.04</v>
      </c>
      <c s="36">
        <v>0</v>
      </c>
      <c s="36">
        <f>ROUND(G96*H96,6)</f>
      </c>
      <c r="L96" s="38">
        <v>0</v>
      </c>
      <c s="32">
        <f>ROUND(ROUND(L96,2)*ROUND(G96,3),2)</f>
      </c>
      <c s="36" t="s">
        <v>601</v>
      </c>
      <c>
        <f>(M96*21)/100</f>
      </c>
      <c t="s">
        <v>27</v>
      </c>
    </row>
    <row r="97" spans="1:5" ht="12.75">
      <c r="A97" s="35" t="s">
        <v>54</v>
      </c>
      <c r="E97" s="39" t="s">
        <v>5</v>
      </c>
    </row>
    <row r="98" spans="1:5" ht="12.75">
      <c r="A98" s="35" t="s">
        <v>55</v>
      </c>
      <c r="E98" s="40" t="s">
        <v>2805</v>
      </c>
    </row>
    <row r="99" spans="1:5" ht="51">
      <c r="A99" t="s">
        <v>57</v>
      </c>
      <c r="E99" s="39" t="s">
        <v>2651</v>
      </c>
    </row>
    <row r="100" spans="1:16" ht="12.75">
      <c r="A100" t="s">
        <v>49</v>
      </c>
      <c s="34" t="s">
        <v>150</v>
      </c>
      <c s="34" t="s">
        <v>2659</v>
      </c>
      <c s="35" t="s">
        <v>5</v>
      </c>
      <c s="6" t="s">
        <v>2660</v>
      </c>
      <c s="36" t="s">
        <v>649</v>
      </c>
      <c s="37">
        <v>56.23</v>
      </c>
      <c s="36">
        <v>0</v>
      </c>
      <c s="36">
        <f>ROUND(G100*H100,6)</f>
      </c>
      <c r="L100" s="38">
        <v>0</v>
      </c>
      <c s="32">
        <f>ROUND(ROUND(L100,2)*ROUND(G100,3),2)</f>
      </c>
      <c s="36" t="s">
        <v>601</v>
      </c>
      <c>
        <f>(M100*21)/100</f>
      </c>
      <c t="s">
        <v>27</v>
      </c>
    </row>
    <row r="101" spans="1:5" ht="12.75">
      <c r="A101" s="35" t="s">
        <v>54</v>
      </c>
      <c r="E101" s="39" t="s">
        <v>5</v>
      </c>
    </row>
    <row r="102" spans="1:5" ht="12.75">
      <c r="A102" s="35" t="s">
        <v>55</v>
      </c>
      <c r="E102" s="40" t="s">
        <v>2806</v>
      </c>
    </row>
    <row r="103" spans="1:5" ht="51">
      <c r="A103" t="s">
        <v>57</v>
      </c>
      <c r="E103" s="39" t="s">
        <v>2662</v>
      </c>
    </row>
    <row r="104" spans="1:16" ht="12.75">
      <c r="A104" t="s">
        <v>49</v>
      </c>
      <c s="34" t="s">
        <v>737</v>
      </c>
      <c s="34" t="s">
        <v>2663</v>
      </c>
      <c s="35" t="s">
        <v>5</v>
      </c>
      <c s="6" t="s">
        <v>2664</v>
      </c>
      <c s="36" t="s">
        <v>649</v>
      </c>
      <c s="37">
        <v>104.55</v>
      </c>
      <c s="36">
        <v>0</v>
      </c>
      <c s="36">
        <f>ROUND(G104*H104,6)</f>
      </c>
      <c r="L104" s="38">
        <v>0</v>
      </c>
      <c s="32">
        <f>ROUND(ROUND(L104,2)*ROUND(G104,3),2)</f>
      </c>
      <c s="36" t="s">
        <v>601</v>
      </c>
      <c>
        <f>(M104*21)/100</f>
      </c>
      <c t="s">
        <v>27</v>
      </c>
    </row>
    <row r="105" spans="1:5" ht="12.75">
      <c r="A105" s="35" t="s">
        <v>54</v>
      </c>
      <c r="E105" s="39" t="s">
        <v>5</v>
      </c>
    </row>
    <row r="106" spans="1:5" ht="12.75">
      <c r="A106" s="35" t="s">
        <v>55</v>
      </c>
      <c r="E106" s="40" t="s">
        <v>2807</v>
      </c>
    </row>
    <row r="107" spans="1:5" ht="51">
      <c r="A107" t="s">
        <v>57</v>
      </c>
      <c r="E107" s="39" t="s">
        <v>2662</v>
      </c>
    </row>
    <row r="108" spans="1:16" ht="12.75">
      <c r="A108" t="s">
        <v>49</v>
      </c>
      <c s="34" t="s">
        <v>741</v>
      </c>
      <c s="34" t="s">
        <v>2670</v>
      </c>
      <c s="35" t="s">
        <v>5</v>
      </c>
      <c s="6" t="s">
        <v>2671</v>
      </c>
      <c s="36" t="s">
        <v>649</v>
      </c>
      <c s="37">
        <v>51</v>
      </c>
      <c s="36">
        <v>0</v>
      </c>
      <c s="36">
        <f>ROUND(G108*H108,6)</f>
      </c>
      <c r="L108" s="38">
        <v>0</v>
      </c>
      <c s="32">
        <f>ROUND(ROUND(L108,2)*ROUND(G108,3),2)</f>
      </c>
      <c s="36" t="s">
        <v>601</v>
      </c>
      <c>
        <f>(M108*21)/100</f>
      </c>
      <c t="s">
        <v>27</v>
      </c>
    </row>
    <row r="109" spans="1:5" ht="12.75">
      <c r="A109" s="35" t="s">
        <v>54</v>
      </c>
      <c r="E109" s="39" t="s">
        <v>5</v>
      </c>
    </row>
    <row r="110" spans="1:5" ht="12.75">
      <c r="A110" s="35" t="s">
        <v>55</v>
      </c>
      <c r="E110" s="40" t="s">
        <v>2808</v>
      </c>
    </row>
    <row r="111" spans="1:5" ht="140.25">
      <c r="A111" t="s">
        <v>57</v>
      </c>
      <c r="E111" s="39" t="s">
        <v>2673</v>
      </c>
    </row>
    <row r="112" spans="1:16" ht="12.75">
      <c r="A112" t="s">
        <v>49</v>
      </c>
      <c s="34" t="s">
        <v>745</v>
      </c>
      <c s="34" t="s">
        <v>2674</v>
      </c>
      <c s="35" t="s">
        <v>5</v>
      </c>
      <c s="6" t="s">
        <v>2675</v>
      </c>
      <c s="36" t="s">
        <v>649</v>
      </c>
      <c s="37">
        <v>53.55</v>
      </c>
      <c s="36">
        <v>0</v>
      </c>
      <c s="36">
        <f>ROUND(G112*H112,6)</f>
      </c>
      <c r="L112" s="38">
        <v>0</v>
      </c>
      <c s="32">
        <f>ROUND(ROUND(L112,2)*ROUND(G112,3),2)</f>
      </c>
      <c s="36" t="s">
        <v>601</v>
      </c>
      <c>
        <f>(M112*21)/100</f>
      </c>
      <c t="s">
        <v>27</v>
      </c>
    </row>
    <row r="113" spans="1:5" ht="12.75">
      <c r="A113" s="35" t="s">
        <v>54</v>
      </c>
      <c r="E113" s="39" t="s">
        <v>5</v>
      </c>
    </row>
    <row r="114" spans="1:5" ht="12.75">
      <c r="A114" s="35" t="s">
        <v>55</v>
      </c>
      <c r="E114" s="40" t="s">
        <v>2809</v>
      </c>
    </row>
    <row r="115" spans="1:5" ht="140.25">
      <c r="A115" t="s">
        <v>57</v>
      </c>
      <c r="E115" s="39" t="s">
        <v>2673</v>
      </c>
    </row>
    <row r="116" spans="1:16" ht="12.75">
      <c r="A116" t="s">
        <v>49</v>
      </c>
      <c s="34" t="s">
        <v>749</v>
      </c>
      <c s="34" t="s">
        <v>2677</v>
      </c>
      <c s="35" t="s">
        <v>5</v>
      </c>
      <c s="6" t="s">
        <v>2678</v>
      </c>
      <c s="36" t="s">
        <v>649</v>
      </c>
      <c s="37">
        <v>56.23</v>
      </c>
      <c s="36">
        <v>0</v>
      </c>
      <c s="36">
        <f>ROUND(G116*H116,6)</f>
      </c>
      <c r="L116" s="38">
        <v>0</v>
      </c>
      <c s="32">
        <f>ROUND(ROUND(L116,2)*ROUND(G116,3),2)</f>
      </c>
      <c s="36" t="s">
        <v>601</v>
      </c>
      <c>
        <f>(M116*21)/100</f>
      </c>
      <c t="s">
        <v>27</v>
      </c>
    </row>
    <row r="117" spans="1:5" ht="12.75">
      <c r="A117" s="35" t="s">
        <v>54</v>
      </c>
      <c r="E117" s="39" t="s">
        <v>5</v>
      </c>
    </row>
    <row r="118" spans="1:5" ht="12.75">
      <c r="A118" s="35" t="s">
        <v>55</v>
      </c>
      <c r="E118" s="40" t="s">
        <v>2806</v>
      </c>
    </row>
    <row r="119" spans="1:5" ht="140.25">
      <c r="A119" t="s">
        <v>57</v>
      </c>
      <c r="E119" s="39" t="s">
        <v>2673</v>
      </c>
    </row>
    <row r="120" spans="1:16" ht="12.75">
      <c r="A120" t="s">
        <v>49</v>
      </c>
      <c s="34" t="s">
        <v>752</v>
      </c>
      <c s="34" t="s">
        <v>2690</v>
      </c>
      <c s="35" t="s">
        <v>5</v>
      </c>
      <c s="6" t="s">
        <v>2691</v>
      </c>
      <c s="36" t="s">
        <v>649</v>
      </c>
      <c s="37">
        <v>85</v>
      </c>
      <c s="36">
        <v>0</v>
      </c>
      <c s="36">
        <f>ROUND(G120*H120,6)</f>
      </c>
      <c r="L120" s="38">
        <v>0</v>
      </c>
      <c s="32">
        <f>ROUND(ROUND(L120,2)*ROUND(G120,3),2)</f>
      </c>
      <c s="36" t="s">
        <v>601</v>
      </c>
      <c>
        <f>(M120*21)/100</f>
      </c>
      <c t="s">
        <v>27</v>
      </c>
    </row>
    <row r="121" spans="1:5" ht="12.75">
      <c r="A121" s="35" t="s">
        <v>54</v>
      </c>
      <c r="E121" s="39" t="s">
        <v>5</v>
      </c>
    </row>
    <row r="122" spans="1:5" ht="12.75">
      <c r="A122" s="35" t="s">
        <v>55</v>
      </c>
      <c r="E122" s="40" t="s">
        <v>2804</v>
      </c>
    </row>
    <row r="123" spans="1:5" ht="153">
      <c r="A123" t="s">
        <v>57</v>
      </c>
      <c r="E123" s="39" t="s">
        <v>2693</v>
      </c>
    </row>
    <row r="124" spans="1:16" ht="12.75">
      <c r="A124" t="s">
        <v>49</v>
      </c>
      <c s="34" t="s">
        <v>756</v>
      </c>
      <c s="34" t="s">
        <v>2694</v>
      </c>
      <c s="35" t="s">
        <v>5</v>
      </c>
      <c s="6" t="s">
        <v>2695</v>
      </c>
      <c s="36" t="s">
        <v>644</v>
      </c>
      <c s="37">
        <v>5</v>
      </c>
      <c s="36">
        <v>0</v>
      </c>
      <c s="36">
        <f>ROUND(G124*H124,6)</f>
      </c>
      <c r="L124" s="38">
        <v>0</v>
      </c>
      <c s="32">
        <f>ROUND(ROUND(L124,2)*ROUND(G124,3),2)</f>
      </c>
      <c s="36" t="s">
        <v>601</v>
      </c>
      <c>
        <f>(M124*21)/100</f>
      </c>
      <c t="s">
        <v>27</v>
      </c>
    </row>
    <row r="125" spans="1:5" ht="12.75">
      <c r="A125" s="35" t="s">
        <v>54</v>
      </c>
      <c r="E125" s="39" t="s">
        <v>5</v>
      </c>
    </row>
    <row r="126" spans="1:5" ht="12.75">
      <c r="A126" s="35" t="s">
        <v>55</v>
      </c>
      <c r="E126" s="40" t="s">
        <v>2810</v>
      </c>
    </row>
    <row r="127" spans="1:5" ht="38.25">
      <c r="A127" t="s">
        <v>57</v>
      </c>
      <c r="E127" s="39" t="s">
        <v>2697</v>
      </c>
    </row>
    <row r="128" spans="1:13" ht="12.75">
      <c r="A128" t="s">
        <v>46</v>
      </c>
      <c r="C128" s="31" t="s">
        <v>104</v>
      </c>
      <c r="E128" s="33" t="s">
        <v>1124</v>
      </c>
      <c r="J128" s="32">
        <f>0</f>
      </c>
      <c s="32">
        <f>0</f>
      </c>
      <c s="32">
        <f>0+L129+L133</f>
      </c>
      <c s="32">
        <f>0+M129+M133</f>
      </c>
    </row>
    <row r="129" spans="1:16" ht="25.5">
      <c r="A129" t="s">
        <v>49</v>
      </c>
      <c s="34" t="s">
        <v>760</v>
      </c>
      <c s="34" t="s">
        <v>2711</v>
      </c>
      <c s="35" t="s">
        <v>5</v>
      </c>
      <c s="6" t="s">
        <v>2712</v>
      </c>
      <c s="36" t="s">
        <v>649</v>
      </c>
      <c s="37">
        <v>3.25</v>
      </c>
      <c s="36">
        <v>0</v>
      </c>
      <c s="36">
        <f>ROUND(G129*H129,6)</f>
      </c>
      <c r="L129" s="38">
        <v>0</v>
      </c>
      <c s="32">
        <f>ROUND(ROUND(L129,2)*ROUND(G129,3),2)</f>
      </c>
      <c s="36" t="s">
        <v>601</v>
      </c>
      <c>
        <f>(M129*21)/100</f>
      </c>
      <c t="s">
        <v>27</v>
      </c>
    </row>
    <row r="130" spans="1:5" ht="12.75">
      <c r="A130" s="35" t="s">
        <v>54</v>
      </c>
      <c r="E130" s="39" t="s">
        <v>5</v>
      </c>
    </row>
    <row r="131" spans="1:5" ht="12.75">
      <c r="A131" s="35" t="s">
        <v>55</v>
      </c>
      <c r="E131" s="40" t="s">
        <v>2811</v>
      </c>
    </row>
    <row r="132" spans="1:5" ht="38.25">
      <c r="A132" t="s">
        <v>57</v>
      </c>
      <c r="E132" s="39" t="s">
        <v>2714</v>
      </c>
    </row>
    <row r="133" spans="1:16" ht="12.75">
      <c r="A133" t="s">
        <v>49</v>
      </c>
      <c s="34" t="s">
        <v>764</v>
      </c>
      <c s="34" t="s">
        <v>2737</v>
      </c>
      <c s="35" t="s">
        <v>5</v>
      </c>
      <c s="6" t="s">
        <v>2738</v>
      </c>
      <c s="36" t="s">
        <v>644</v>
      </c>
      <c s="37">
        <v>5</v>
      </c>
      <c s="36">
        <v>0</v>
      </c>
      <c s="36">
        <f>ROUND(G133*H133,6)</f>
      </c>
      <c r="L133" s="38">
        <v>0</v>
      </c>
      <c s="32">
        <f>ROUND(ROUND(L133,2)*ROUND(G133,3),2)</f>
      </c>
      <c s="36" t="s">
        <v>601</v>
      </c>
      <c>
        <f>(M133*21)/100</f>
      </c>
      <c t="s">
        <v>27</v>
      </c>
    </row>
    <row r="134" spans="1:5" ht="12.75">
      <c r="A134" s="35" t="s">
        <v>54</v>
      </c>
      <c r="E134" s="39" t="s">
        <v>5</v>
      </c>
    </row>
    <row r="135" spans="1:5" ht="12.75">
      <c r="A135" s="35" t="s">
        <v>55</v>
      </c>
      <c r="E135" s="40" t="s">
        <v>2812</v>
      </c>
    </row>
    <row r="136" spans="1:5" ht="25.5">
      <c r="A136" t="s">
        <v>57</v>
      </c>
      <c r="E136" s="39" t="s">
        <v>2740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2573</v>
      </c>
      <c s="41">
        <f>Rekapitulace!C81</f>
      </c>
      <c s="20" t="s">
        <v>0</v>
      </c>
      <c t="s">
        <v>23</v>
      </c>
      <c t="s">
        <v>27</v>
      </c>
    </row>
    <row r="4" spans="1:16" ht="32" customHeight="1">
      <c r="A4" s="24" t="s">
        <v>20</v>
      </c>
      <c s="25" t="s">
        <v>28</v>
      </c>
      <c s="27" t="s">
        <v>2573</v>
      </c>
      <c r="E4" s="26" t="s">
        <v>2574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25.5">
      <c r="A8" t="s">
        <v>44</v>
      </c>
      <c r="C8" s="28" t="s">
        <v>2815</v>
      </c>
      <c r="E8" s="30" t="s">
        <v>2814</v>
      </c>
      <c r="J8" s="29">
        <f>0+J9+J22+J79+J112</f>
      </c>
      <c s="29">
        <f>0+K9+K22+K79+K112</f>
      </c>
      <c s="29">
        <f>0+L9+L22+L79+L112</f>
      </c>
      <c s="29">
        <f>0+M9+M22+M79+M112</f>
      </c>
    </row>
    <row r="9" spans="1:13" ht="12.75">
      <c r="A9" t="s">
        <v>46</v>
      </c>
      <c r="C9" s="31" t="s">
        <v>595</v>
      </c>
      <c r="E9" s="33" t="s">
        <v>1167</v>
      </c>
      <c r="J9" s="32">
        <f>0</f>
      </c>
      <c s="32">
        <f>0</f>
      </c>
      <c s="32">
        <f>0+L10+L14+L18</f>
      </c>
      <c s="32">
        <f>0+M10+M14+M18</f>
      </c>
    </row>
    <row r="10" spans="1:16" ht="25.5">
      <c r="A10" t="s">
        <v>49</v>
      </c>
      <c s="34" t="s">
        <v>47</v>
      </c>
      <c s="34" t="s">
        <v>1058</v>
      </c>
      <c s="35" t="s">
        <v>5</v>
      </c>
      <c s="6" t="s">
        <v>1800</v>
      </c>
      <c s="36" t="s">
        <v>600</v>
      </c>
      <c s="37">
        <v>20.358</v>
      </c>
      <c s="36">
        <v>0</v>
      </c>
      <c s="36">
        <f>ROUND(G10*H10,6)</f>
      </c>
      <c r="L10" s="38">
        <v>0</v>
      </c>
      <c s="32">
        <f>ROUND(ROUND(L10,2)*ROUND(G10,3),2)</f>
      </c>
      <c s="36" t="s">
        <v>601</v>
      </c>
      <c>
        <f>(M10*21)/100</f>
      </c>
      <c t="s">
        <v>27</v>
      </c>
    </row>
    <row r="11" spans="1:5" ht="12.75">
      <c r="A11" s="35" t="s">
        <v>54</v>
      </c>
      <c r="E11" s="39" t="s">
        <v>5</v>
      </c>
    </row>
    <row r="12" spans="1:5" ht="38.25">
      <c r="A12" s="35" t="s">
        <v>55</v>
      </c>
      <c r="E12" s="40" t="s">
        <v>2816</v>
      </c>
    </row>
    <row r="13" spans="1:5" ht="140.25">
      <c r="A13" t="s">
        <v>57</v>
      </c>
      <c r="E13" s="39" t="s">
        <v>2579</v>
      </c>
    </row>
    <row r="14" spans="1:16" ht="25.5">
      <c r="A14" t="s">
        <v>49</v>
      </c>
      <c s="34" t="s">
        <v>27</v>
      </c>
      <c s="34" t="s">
        <v>1803</v>
      </c>
      <c s="35" t="s">
        <v>5</v>
      </c>
      <c s="6" t="s">
        <v>1804</v>
      </c>
      <c s="36" t="s">
        <v>600</v>
      </c>
      <c s="37">
        <v>5.94</v>
      </c>
      <c s="36">
        <v>0</v>
      </c>
      <c s="36">
        <f>ROUND(G14*H14,6)</f>
      </c>
      <c r="L14" s="38">
        <v>0</v>
      </c>
      <c s="32">
        <f>ROUND(ROUND(L14,2)*ROUND(G14,3),2)</f>
      </c>
      <c s="36" t="s">
        <v>601</v>
      </c>
      <c>
        <f>(M14*21)/100</f>
      </c>
      <c t="s">
        <v>27</v>
      </c>
    </row>
    <row r="15" spans="1:5" ht="12.75">
      <c r="A15" s="35" t="s">
        <v>54</v>
      </c>
      <c r="E15" s="39" t="s">
        <v>5</v>
      </c>
    </row>
    <row r="16" spans="1:5" ht="12.75">
      <c r="A16" s="35" t="s">
        <v>55</v>
      </c>
      <c r="E16" s="40" t="s">
        <v>2817</v>
      </c>
    </row>
    <row r="17" spans="1:5" ht="140.25">
      <c r="A17" t="s">
        <v>57</v>
      </c>
      <c r="E17" s="39" t="s">
        <v>2579</v>
      </c>
    </row>
    <row r="18" spans="1:16" ht="25.5">
      <c r="A18" t="s">
        <v>49</v>
      </c>
      <c s="34" t="s">
        <v>26</v>
      </c>
      <c s="34" t="s">
        <v>622</v>
      </c>
      <c s="35" t="s">
        <v>5</v>
      </c>
      <c s="6" t="s">
        <v>623</v>
      </c>
      <c s="36" t="s">
        <v>600</v>
      </c>
      <c s="37">
        <v>12</v>
      </c>
      <c s="36">
        <v>0</v>
      </c>
      <c s="36">
        <f>ROUND(G18*H18,6)</f>
      </c>
      <c r="L18" s="38">
        <v>0</v>
      </c>
      <c s="32">
        <f>ROUND(ROUND(L18,2)*ROUND(G18,3),2)</f>
      </c>
      <c s="36" t="s">
        <v>601</v>
      </c>
      <c>
        <f>(M18*21)/100</f>
      </c>
      <c t="s">
        <v>27</v>
      </c>
    </row>
    <row r="19" spans="1:5" ht="12.75">
      <c r="A19" s="35" t="s">
        <v>54</v>
      </c>
      <c r="E19" s="39" t="s">
        <v>5</v>
      </c>
    </row>
    <row r="20" spans="1:5" ht="12.75">
      <c r="A20" s="35" t="s">
        <v>55</v>
      </c>
      <c r="E20" s="40" t="s">
        <v>2818</v>
      </c>
    </row>
    <row r="21" spans="1:5" ht="140.25">
      <c r="A21" t="s">
        <v>57</v>
      </c>
      <c r="E21" s="39" t="s">
        <v>2579</v>
      </c>
    </row>
    <row r="22" spans="1:13" ht="12.75">
      <c r="A22" t="s">
        <v>46</v>
      </c>
      <c r="C22" s="31" t="s">
        <v>47</v>
      </c>
      <c r="E22" s="33" t="s">
        <v>1743</v>
      </c>
      <c r="J22" s="32">
        <f>0</f>
      </c>
      <c s="32">
        <f>0</f>
      </c>
      <c s="32">
        <f>0+L23+L27+L31+L35+L39+L43+L47+L51+L55+L59+L63+L67+L71+L75</f>
      </c>
      <c s="32">
        <f>0+M23+M27+M31+M35+M39+M43+M47+M51+M55+M59+M63+M67+M71+M75</f>
      </c>
    </row>
    <row r="23" spans="1:16" ht="25.5">
      <c r="A23" t="s">
        <v>49</v>
      </c>
      <c s="34" t="s">
        <v>64</v>
      </c>
      <c s="34" t="s">
        <v>2590</v>
      </c>
      <c s="35" t="s">
        <v>5</v>
      </c>
      <c s="6" t="s">
        <v>2591</v>
      </c>
      <c s="36" t="s">
        <v>1040</v>
      </c>
      <c s="37">
        <v>2.7</v>
      </c>
      <c s="36">
        <v>0</v>
      </c>
      <c s="36">
        <f>ROUND(G23*H23,6)</f>
      </c>
      <c r="L23" s="38">
        <v>0</v>
      </c>
      <c s="32">
        <f>ROUND(ROUND(L23,2)*ROUND(G23,3),2)</f>
      </c>
      <c s="36" t="s">
        <v>601</v>
      </c>
      <c>
        <f>(M23*21)/100</f>
      </c>
      <c t="s">
        <v>27</v>
      </c>
    </row>
    <row r="24" spans="1:5" ht="12.75">
      <c r="A24" s="35" t="s">
        <v>54</v>
      </c>
      <c r="E24" s="39" t="s">
        <v>5</v>
      </c>
    </row>
    <row r="25" spans="1:5" ht="12.75">
      <c r="A25" s="35" t="s">
        <v>55</v>
      </c>
      <c r="E25" s="40" t="s">
        <v>2819</v>
      </c>
    </row>
    <row r="26" spans="1:5" ht="63.75">
      <c r="A26" t="s">
        <v>57</v>
      </c>
      <c r="E26" s="39" t="s">
        <v>2593</v>
      </c>
    </row>
    <row r="27" spans="1:16" ht="25.5">
      <c r="A27" t="s">
        <v>49</v>
      </c>
      <c s="34" t="s">
        <v>67</v>
      </c>
      <c s="34" t="s">
        <v>2594</v>
      </c>
      <c s="35" t="s">
        <v>5</v>
      </c>
      <c s="6" t="s">
        <v>2595</v>
      </c>
      <c s="36" t="s">
        <v>1062</v>
      </c>
      <c s="37">
        <v>59.4</v>
      </c>
      <c s="36">
        <v>0</v>
      </c>
      <c s="36">
        <f>ROUND(G27*H27,6)</f>
      </c>
      <c r="L27" s="38">
        <v>0</v>
      </c>
      <c s="32">
        <f>ROUND(ROUND(L27,2)*ROUND(G27,3),2)</f>
      </c>
      <c s="36" t="s">
        <v>601</v>
      </c>
      <c>
        <f>(M27*21)/100</f>
      </c>
      <c t="s">
        <v>27</v>
      </c>
    </row>
    <row r="28" spans="1:5" ht="12.75">
      <c r="A28" s="35" t="s">
        <v>54</v>
      </c>
      <c r="E28" s="39" t="s">
        <v>5</v>
      </c>
    </row>
    <row r="29" spans="1:5" ht="12.75">
      <c r="A29" s="35" t="s">
        <v>55</v>
      </c>
      <c r="E29" s="40" t="s">
        <v>2820</v>
      </c>
    </row>
    <row r="30" spans="1:5" ht="25.5">
      <c r="A30" t="s">
        <v>57</v>
      </c>
      <c r="E30" s="39" t="s">
        <v>2597</v>
      </c>
    </row>
    <row r="31" spans="1:16" ht="25.5">
      <c r="A31" t="s">
        <v>49</v>
      </c>
      <c s="34" t="s">
        <v>70</v>
      </c>
      <c s="34" t="s">
        <v>2598</v>
      </c>
      <c s="35" t="s">
        <v>5</v>
      </c>
      <c s="6" t="s">
        <v>2599</v>
      </c>
      <c s="36" t="s">
        <v>1040</v>
      </c>
      <c s="37">
        <v>5</v>
      </c>
      <c s="36">
        <v>0</v>
      </c>
      <c s="36">
        <f>ROUND(G31*H31,6)</f>
      </c>
      <c r="L31" s="38">
        <v>0</v>
      </c>
      <c s="32">
        <f>ROUND(ROUND(L31,2)*ROUND(G31,3),2)</f>
      </c>
      <c s="36" t="s">
        <v>601</v>
      </c>
      <c>
        <f>(M31*21)/100</f>
      </c>
      <c t="s">
        <v>27</v>
      </c>
    </row>
    <row r="32" spans="1:5" ht="12.75">
      <c r="A32" s="35" t="s">
        <v>54</v>
      </c>
      <c r="E32" s="39" t="s">
        <v>5</v>
      </c>
    </row>
    <row r="33" spans="1:5" ht="12.75">
      <c r="A33" s="35" t="s">
        <v>55</v>
      </c>
      <c r="E33" s="40" t="s">
        <v>2821</v>
      </c>
    </row>
    <row r="34" spans="1:5" ht="63.75">
      <c r="A34" t="s">
        <v>57</v>
      </c>
      <c r="E34" s="39" t="s">
        <v>2593</v>
      </c>
    </row>
    <row r="35" spans="1:16" ht="12.75">
      <c r="A35" t="s">
        <v>49</v>
      </c>
      <c s="34" t="s">
        <v>75</v>
      </c>
      <c s="34" t="s">
        <v>2601</v>
      </c>
      <c s="35" t="s">
        <v>5</v>
      </c>
      <c s="6" t="s">
        <v>2602</v>
      </c>
      <c s="36" t="s">
        <v>1062</v>
      </c>
      <c s="37">
        <v>120</v>
      </c>
      <c s="36">
        <v>0</v>
      </c>
      <c s="36">
        <f>ROUND(G35*H35,6)</f>
      </c>
      <c r="L35" s="38">
        <v>0</v>
      </c>
      <c s="32">
        <f>ROUND(ROUND(L35,2)*ROUND(G35,3),2)</f>
      </c>
      <c s="36" t="s">
        <v>601</v>
      </c>
      <c>
        <f>(M35*21)/100</f>
      </c>
      <c t="s">
        <v>27</v>
      </c>
    </row>
    <row r="36" spans="1:5" ht="12.75">
      <c r="A36" s="35" t="s">
        <v>54</v>
      </c>
      <c r="E36" s="39" t="s">
        <v>5</v>
      </c>
    </row>
    <row r="37" spans="1:5" ht="12.75">
      <c r="A37" s="35" t="s">
        <v>55</v>
      </c>
      <c r="E37" s="40" t="s">
        <v>2822</v>
      </c>
    </row>
    <row r="38" spans="1:5" ht="25.5">
      <c r="A38" t="s">
        <v>57</v>
      </c>
      <c r="E38" s="39" t="s">
        <v>2597</v>
      </c>
    </row>
    <row r="39" spans="1:16" ht="25.5">
      <c r="A39" t="s">
        <v>49</v>
      </c>
      <c s="34" t="s">
        <v>100</v>
      </c>
      <c s="34" t="s">
        <v>2604</v>
      </c>
      <c s="35" t="s">
        <v>5</v>
      </c>
      <c s="6" t="s">
        <v>2605</v>
      </c>
      <c s="36" t="s">
        <v>1040</v>
      </c>
      <c s="37">
        <v>11.31</v>
      </c>
      <c s="36">
        <v>0</v>
      </c>
      <c s="36">
        <f>ROUND(G39*H39,6)</f>
      </c>
      <c r="L39" s="38">
        <v>0</v>
      </c>
      <c s="32">
        <f>ROUND(ROUND(L39,2)*ROUND(G39,3),2)</f>
      </c>
      <c s="36" t="s">
        <v>601</v>
      </c>
      <c>
        <f>(M39*21)/100</f>
      </c>
      <c t="s">
        <v>27</v>
      </c>
    </row>
    <row r="40" spans="1:5" ht="12.75">
      <c r="A40" s="35" t="s">
        <v>54</v>
      </c>
      <c r="E40" s="39" t="s">
        <v>5</v>
      </c>
    </row>
    <row r="41" spans="1:5" ht="38.25">
      <c r="A41" s="35" t="s">
        <v>55</v>
      </c>
      <c r="E41" s="40" t="s">
        <v>2823</v>
      </c>
    </row>
    <row r="42" spans="1:5" ht="63.75">
      <c r="A42" t="s">
        <v>57</v>
      </c>
      <c r="E42" s="39" t="s">
        <v>2593</v>
      </c>
    </row>
    <row r="43" spans="1:16" ht="25.5">
      <c r="A43" t="s">
        <v>49</v>
      </c>
      <c s="34" t="s">
        <v>104</v>
      </c>
      <c s="34" t="s">
        <v>2039</v>
      </c>
      <c s="35" t="s">
        <v>5</v>
      </c>
      <c s="6" t="s">
        <v>2040</v>
      </c>
      <c s="36" t="s">
        <v>1062</v>
      </c>
      <c s="37">
        <v>203.58</v>
      </c>
      <c s="36">
        <v>0</v>
      </c>
      <c s="36">
        <f>ROUND(G43*H43,6)</f>
      </c>
      <c r="L43" s="38">
        <v>0</v>
      </c>
      <c s="32">
        <f>ROUND(ROUND(L43,2)*ROUND(G43,3),2)</f>
      </c>
      <c s="36" t="s">
        <v>601</v>
      </c>
      <c>
        <f>(M43*21)/100</f>
      </c>
      <c t="s">
        <v>27</v>
      </c>
    </row>
    <row r="44" spans="1:5" ht="12.75">
      <c r="A44" s="35" t="s">
        <v>54</v>
      </c>
      <c r="E44" s="39" t="s">
        <v>5</v>
      </c>
    </row>
    <row r="45" spans="1:5" ht="12.75">
      <c r="A45" s="35" t="s">
        <v>55</v>
      </c>
      <c r="E45" s="40" t="s">
        <v>2824</v>
      </c>
    </row>
    <row r="46" spans="1:5" ht="25.5">
      <c r="A46" t="s">
        <v>57</v>
      </c>
      <c r="E46" s="39" t="s">
        <v>2597</v>
      </c>
    </row>
    <row r="47" spans="1:16" ht="12.75">
      <c r="A47" t="s">
        <v>49</v>
      </c>
      <c s="34" t="s">
        <v>108</v>
      </c>
      <c s="34" t="s">
        <v>2608</v>
      </c>
      <c s="35" t="s">
        <v>5</v>
      </c>
      <c s="6" t="s">
        <v>2609</v>
      </c>
      <c s="36" t="s">
        <v>1040</v>
      </c>
      <c s="37">
        <v>7.5</v>
      </c>
      <c s="36">
        <v>0</v>
      </c>
      <c s="36">
        <f>ROUND(G47*H47,6)</f>
      </c>
      <c r="L47" s="38">
        <v>0</v>
      </c>
      <c s="32">
        <f>ROUND(ROUND(L47,2)*ROUND(G47,3),2)</f>
      </c>
      <c s="36" t="s">
        <v>601</v>
      </c>
      <c>
        <f>(M47*21)/100</f>
      </c>
      <c t="s">
        <v>27</v>
      </c>
    </row>
    <row r="48" spans="1:5" ht="12.75">
      <c r="A48" s="35" t="s">
        <v>54</v>
      </c>
      <c r="E48" s="39" t="s">
        <v>5</v>
      </c>
    </row>
    <row r="49" spans="1:5" ht="12.75">
      <c r="A49" s="35" t="s">
        <v>55</v>
      </c>
      <c r="E49" s="40" t="s">
        <v>2825</v>
      </c>
    </row>
    <row r="50" spans="1:5" ht="25.5">
      <c r="A50" t="s">
        <v>57</v>
      </c>
      <c r="E50" s="39" t="s">
        <v>2611</v>
      </c>
    </row>
    <row r="51" spans="1:16" ht="12.75">
      <c r="A51" t="s">
        <v>49</v>
      </c>
      <c s="34" t="s">
        <v>111</v>
      </c>
      <c s="34" t="s">
        <v>2612</v>
      </c>
      <c s="35" t="s">
        <v>5</v>
      </c>
      <c s="6" t="s">
        <v>2613</v>
      </c>
      <c s="36" t="s">
        <v>1143</v>
      </c>
      <c s="37">
        <v>7.5</v>
      </c>
      <c s="36">
        <v>0</v>
      </c>
      <c s="36">
        <f>ROUND(G51*H51,6)</f>
      </c>
      <c r="L51" s="38">
        <v>0</v>
      </c>
      <c s="32">
        <f>ROUND(ROUND(L51,2)*ROUND(G51,3),2)</f>
      </c>
      <c s="36" t="s">
        <v>601</v>
      </c>
      <c>
        <f>(M51*21)/100</f>
      </c>
      <c t="s">
        <v>27</v>
      </c>
    </row>
    <row r="52" spans="1:5" ht="12.75">
      <c r="A52" s="35" t="s">
        <v>54</v>
      </c>
      <c r="E52" s="39" t="s">
        <v>5</v>
      </c>
    </row>
    <row r="53" spans="1:5" ht="12.75">
      <c r="A53" s="35" t="s">
        <v>55</v>
      </c>
      <c r="E53" s="40" t="s">
        <v>2826</v>
      </c>
    </row>
    <row r="54" spans="1:5" ht="25.5">
      <c r="A54" t="s">
        <v>57</v>
      </c>
      <c r="E54" s="39" t="s">
        <v>2615</v>
      </c>
    </row>
    <row r="55" spans="1:16" ht="12.75">
      <c r="A55" t="s">
        <v>49</v>
      </c>
      <c s="34" t="s">
        <v>114</v>
      </c>
      <c s="34" t="s">
        <v>2623</v>
      </c>
      <c s="35" t="s">
        <v>5</v>
      </c>
      <c s="6" t="s">
        <v>2624</v>
      </c>
      <c s="36" t="s">
        <v>1040</v>
      </c>
      <c s="37">
        <v>0.6</v>
      </c>
      <c s="36">
        <v>0</v>
      </c>
      <c s="36">
        <f>ROUND(G55*H55,6)</f>
      </c>
      <c r="L55" s="38">
        <v>0</v>
      </c>
      <c s="32">
        <f>ROUND(ROUND(L55,2)*ROUND(G55,3),2)</f>
      </c>
      <c s="36" t="s">
        <v>601</v>
      </c>
      <c>
        <f>(M55*21)/100</f>
      </c>
      <c t="s">
        <v>27</v>
      </c>
    </row>
    <row r="56" spans="1:5" ht="12.75">
      <c r="A56" s="35" t="s">
        <v>54</v>
      </c>
      <c r="E56" s="39" t="s">
        <v>5</v>
      </c>
    </row>
    <row r="57" spans="1:5" ht="12.75">
      <c r="A57" s="35" t="s">
        <v>55</v>
      </c>
      <c r="E57" s="40" t="s">
        <v>2827</v>
      </c>
    </row>
    <row r="58" spans="1:5" ht="306">
      <c r="A58" t="s">
        <v>57</v>
      </c>
      <c r="E58" s="39" t="s">
        <v>2626</v>
      </c>
    </row>
    <row r="59" spans="1:16" ht="12.75">
      <c r="A59" t="s">
        <v>49</v>
      </c>
      <c s="34" t="s">
        <v>117</v>
      </c>
      <c s="34" t="s">
        <v>2627</v>
      </c>
      <c s="35" t="s">
        <v>5</v>
      </c>
      <c s="6" t="s">
        <v>2628</v>
      </c>
      <c s="36" t="s">
        <v>1143</v>
      </c>
      <c s="37">
        <v>0.6</v>
      </c>
      <c s="36">
        <v>0</v>
      </c>
      <c s="36">
        <f>ROUND(G59*H59,6)</f>
      </c>
      <c r="L59" s="38">
        <v>0</v>
      </c>
      <c s="32">
        <f>ROUND(ROUND(L59,2)*ROUND(G59,3),2)</f>
      </c>
      <c s="36" t="s">
        <v>601</v>
      </c>
      <c>
        <f>(M59*21)/100</f>
      </c>
      <c t="s">
        <v>27</v>
      </c>
    </row>
    <row r="60" spans="1:5" ht="12.75">
      <c r="A60" s="35" t="s">
        <v>54</v>
      </c>
      <c r="E60" s="39" t="s">
        <v>5</v>
      </c>
    </row>
    <row r="61" spans="1:5" ht="12.75">
      <c r="A61" s="35" t="s">
        <v>55</v>
      </c>
      <c r="E61" s="40" t="s">
        <v>2828</v>
      </c>
    </row>
    <row r="62" spans="1:5" ht="25.5">
      <c r="A62" t="s">
        <v>57</v>
      </c>
      <c r="E62" s="39" t="s">
        <v>2615</v>
      </c>
    </row>
    <row r="63" spans="1:16" ht="12.75">
      <c r="A63" t="s">
        <v>49</v>
      </c>
      <c s="34" t="s">
        <v>120</v>
      </c>
      <c s="34" t="s">
        <v>2630</v>
      </c>
      <c s="35" t="s">
        <v>5</v>
      </c>
      <c s="6" t="s">
        <v>2631</v>
      </c>
      <c s="36" t="s">
        <v>1040</v>
      </c>
      <c s="37">
        <v>0.6</v>
      </c>
      <c s="36">
        <v>0</v>
      </c>
      <c s="36">
        <f>ROUND(G63*H63,6)</f>
      </c>
      <c r="L63" s="38">
        <v>0</v>
      </c>
      <c s="32">
        <f>ROUND(ROUND(L63,2)*ROUND(G63,3),2)</f>
      </c>
      <c s="36" t="s">
        <v>601</v>
      </c>
      <c>
        <f>(M63*21)/100</f>
      </c>
      <c t="s">
        <v>27</v>
      </c>
    </row>
    <row r="64" spans="1:5" ht="12.75">
      <c r="A64" s="35" t="s">
        <v>54</v>
      </c>
      <c r="E64" s="39" t="s">
        <v>5</v>
      </c>
    </row>
    <row r="65" spans="1:5" ht="12.75">
      <c r="A65" s="35" t="s">
        <v>55</v>
      </c>
      <c r="E65" s="40" t="s">
        <v>2829</v>
      </c>
    </row>
    <row r="66" spans="1:5" ht="242.25">
      <c r="A66" t="s">
        <v>57</v>
      </c>
      <c r="E66" s="39" t="s">
        <v>2633</v>
      </c>
    </row>
    <row r="67" spans="1:16" ht="12.75">
      <c r="A67" t="s">
        <v>49</v>
      </c>
      <c s="34" t="s">
        <v>123</v>
      </c>
      <c s="34" t="s">
        <v>1762</v>
      </c>
      <c s="35" t="s">
        <v>5</v>
      </c>
      <c s="6" t="s">
        <v>1763</v>
      </c>
      <c s="36" t="s">
        <v>649</v>
      </c>
      <c s="37">
        <v>43.68</v>
      </c>
      <c s="36">
        <v>0</v>
      </c>
      <c s="36">
        <f>ROUND(G67*H67,6)</f>
      </c>
      <c r="L67" s="38">
        <v>0</v>
      </c>
      <c s="32">
        <f>ROUND(ROUND(L67,2)*ROUND(G67,3),2)</f>
      </c>
      <c s="36" t="s">
        <v>601</v>
      </c>
      <c>
        <f>(M67*21)/100</f>
      </c>
      <c t="s">
        <v>27</v>
      </c>
    </row>
    <row r="68" spans="1:5" ht="12.75">
      <c r="A68" s="35" t="s">
        <v>54</v>
      </c>
      <c r="E68" s="39" t="s">
        <v>5</v>
      </c>
    </row>
    <row r="69" spans="1:5" ht="12.75">
      <c r="A69" s="35" t="s">
        <v>55</v>
      </c>
      <c r="E69" s="40" t="s">
        <v>2830</v>
      </c>
    </row>
    <row r="70" spans="1:5" ht="25.5">
      <c r="A70" t="s">
        <v>57</v>
      </c>
      <c r="E70" s="39" t="s">
        <v>2635</v>
      </c>
    </row>
    <row r="71" spans="1:16" ht="12.75">
      <c r="A71" t="s">
        <v>49</v>
      </c>
      <c s="34" t="s">
        <v>127</v>
      </c>
      <c s="34" t="s">
        <v>2127</v>
      </c>
      <c s="35" t="s">
        <v>5</v>
      </c>
      <c s="6" t="s">
        <v>2128</v>
      </c>
      <c s="36" t="s">
        <v>649</v>
      </c>
      <c s="37">
        <v>4</v>
      </c>
      <c s="36">
        <v>0</v>
      </c>
      <c s="36">
        <f>ROUND(G71*H71,6)</f>
      </c>
      <c r="L71" s="38">
        <v>0</v>
      </c>
      <c s="32">
        <f>ROUND(ROUND(L71,2)*ROUND(G71,3),2)</f>
      </c>
      <c s="36" t="s">
        <v>601</v>
      </c>
      <c>
        <f>(M71*21)/100</f>
      </c>
      <c t="s">
        <v>27</v>
      </c>
    </row>
    <row r="72" spans="1:5" ht="12.75">
      <c r="A72" s="35" t="s">
        <v>54</v>
      </c>
      <c r="E72" s="39" t="s">
        <v>5</v>
      </c>
    </row>
    <row r="73" spans="1:5" ht="12.75">
      <c r="A73" s="35" t="s">
        <v>55</v>
      </c>
      <c r="E73" s="40" t="s">
        <v>2704</v>
      </c>
    </row>
    <row r="74" spans="1:5" ht="38.25">
      <c r="A74" t="s">
        <v>57</v>
      </c>
      <c r="E74" s="39" t="s">
        <v>2637</v>
      </c>
    </row>
    <row r="75" spans="1:16" ht="12.75">
      <c r="A75" t="s">
        <v>49</v>
      </c>
      <c s="34" t="s">
        <v>132</v>
      </c>
      <c s="34" t="s">
        <v>2467</v>
      </c>
      <c s="35" t="s">
        <v>5</v>
      </c>
      <c s="6" t="s">
        <v>2468</v>
      </c>
      <c s="36" t="s">
        <v>649</v>
      </c>
      <c s="37">
        <v>4</v>
      </c>
      <c s="36">
        <v>0</v>
      </c>
      <c s="36">
        <f>ROUND(G75*H75,6)</f>
      </c>
      <c r="L75" s="38">
        <v>0</v>
      </c>
      <c s="32">
        <f>ROUND(ROUND(L75,2)*ROUND(G75,3),2)</f>
      </c>
      <c s="36" t="s">
        <v>601</v>
      </c>
      <c>
        <f>(M75*21)/100</f>
      </c>
      <c t="s">
        <v>27</v>
      </c>
    </row>
    <row r="76" spans="1:5" ht="12.75">
      <c r="A76" s="35" t="s">
        <v>54</v>
      </c>
      <c r="E76" s="39" t="s">
        <v>5</v>
      </c>
    </row>
    <row r="77" spans="1:5" ht="12.75">
      <c r="A77" s="35" t="s">
        <v>55</v>
      </c>
      <c r="E77" s="40" t="s">
        <v>2704</v>
      </c>
    </row>
    <row r="78" spans="1:5" ht="25.5">
      <c r="A78" t="s">
        <v>57</v>
      </c>
      <c r="E78" s="39" t="s">
        <v>2639</v>
      </c>
    </row>
    <row r="79" spans="1:13" ht="12.75">
      <c r="A79" t="s">
        <v>46</v>
      </c>
      <c r="C79" s="31" t="s">
        <v>67</v>
      </c>
      <c r="E79" s="33" t="s">
        <v>1099</v>
      </c>
      <c r="J79" s="32">
        <f>0</f>
      </c>
      <c s="32">
        <f>0</f>
      </c>
      <c s="32">
        <f>0+L80+L84+L88+L92+L96+L100+L104+L108</f>
      </c>
      <c s="32">
        <f>0+M80+M84+M88+M92+M96+M100+M104+M108</f>
      </c>
    </row>
    <row r="80" spans="1:16" ht="12.75">
      <c r="A80" t="s">
        <v>49</v>
      </c>
      <c s="34" t="s">
        <v>135</v>
      </c>
      <c s="34" t="s">
        <v>2648</v>
      </c>
      <c s="35" t="s">
        <v>5</v>
      </c>
      <c s="6" t="s">
        <v>2649</v>
      </c>
      <c s="36" t="s">
        <v>1040</v>
      </c>
      <c s="37">
        <v>2.887</v>
      </c>
      <c s="36">
        <v>0</v>
      </c>
      <c s="36">
        <f>ROUND(G80*H80,6)</f>
      </c>
      <c r="L80" s="38">
        <v>0</v>
      </c>
      <c s="32">
        <f>ROUND(ROUND(L80,2)*ROUND(G80,3),2)</f>
      </c>
      <c s="36" t="s">
        <v>601</v>
      </c>
      <c>
        <f>(M80*21)/100</f>
      </c>
      <c t="s">
        <v>27</v>
      </c>
    </row>
    <row r="81" spans="1:5" ht="12.75">
      <c r="A81" s="35" t="s">
        <v>54</v>
      </c>
      <c r="E81" s="39" t="s">
        <v>5</v>
      </c>
    </row>
    <row r="82" spans="1:5" ht="12.75">
      <c r="A82" s="35" t="s">
        <v>55</v>
      </c>
      <c r="E82" s="40" t="s">
        <v>2831</v>
      </c>
    </row>
    <row r="83" spans="1:5" ht="51">
      <c r="A83" t="s">
        <v>57</v>
      </c>
      <c r="E83" s="39" t="s">
        <v>2651</v>
      </c>
    </row>
    <row r="84" spans="1:16" ht="12.75">
      <c r="A84" t="s">
        <v>49</v>
      </c>
      <c s="34" t="s">
        <v>138</v>
      </c>
      <c s="34" t="s">
        <v>2656</v>
      </c>
      <c s="35" t="s">
        <v>5</v>
      </c>
      <c s="6" t="s">
        <v>2657</v>
      </c>
      <c s="36" t="s">
        <v>649</v>
      </c>
      <c s="37">
        <v>18.68</v>
      </c>
      <c s="36">
        <v>0</v>
      </c>
      <c s="36">
        <f>ROUND(G84*H84,6)</f>
      </c>
      <c r="L84" s="38">
        <v>0</v>
      </c>
      <c s="32">
        <f>ROUND(ROUND(L84,2)*ROUND(G84,3),2)</f>
      </c>
      <c s="36" t="s">
        <v>601</v>
      </c>
      <c>
        <f>(M84*21)/100</f>
      </c>
      <c t="s">
        <v>27</v>
      </c>
    </row>
    <row r="85" spans="1:5" ht="12.75">
      <c r="A85" s="35" t="s">
        <v>54</v>
      </c>
      <c r="E85" s="39" t="s">
        <v>5</v>
      </c>
    </row>
    <row r="86" spans="1:5" ht="12.75">
      <c r="A86" s="35" t="s">
        <v>55</v>
      </c>
      <c r="E86" s="40" t="s">
        <v>2832</v>
      </c>
    </row>
    <row r="87" spans="1:5" ht="51">
      <c r="A87" t="s">
        <v>57</v>
      </c>
      <c r="E87" s="39" t="s">
        <v>2651</v>
      </c>
    </row>
    <row r="88" spans="1:16" ht="12.75">
      <c r="A88" t="s">
        <v>49</v>
      </c>
      <c s="34" t="s">
        <v>141</v>
      </c>
      <c s="34" t="s">
        <v>2659</v>
      </c>
      <c s="35" t="s">
        <v>5</v>
      </c>
      <c s="6" t="s">
        <v>2660</v>
      </c>
      <c s="36" t="s">
        <v>649</v>
      </c>
      <c s="37">
        <v>15.44</v>
      </c>
      <c s="36">
        <v>0</v>
      </c>
      <c s="36">
        <f>ROUND(G88*H88,6)</f>
      </c>
      <c r="L88" s="38">
        <v>0</v>
      </c>
      <c s="32">
        <f>ROUND(ROUND(L88,2)*ROUND(G88,3),2)</f>
      </c>
      <c s="36" t="s">
        <v>601</v>
      </c>
      <c>
        <f>(M88*21)/100</f>
      </c>
      <c t="s">
        <v>27</v>
      </c>
    </row>
    <row r="89" spans="1:5" ht="12.75">
      <c r="A89" s="35" t="s">
        <v>54</v>
      </c>
      <c r="E89" s="39" t="s">
        <v>5</v>
      </c>
    </row>
    <row r="90" spans="1:5" ht="12.75">
      <c r="A90" s="35" t="s">
        <v>55</v>
      </c>
      <c r="E90" s="40" t="s">
        <v>2833</v>
      </c>
    </row>
    <row r="91" spans="1:5" ht="51">
      <c r="A91" t="s">
        <v>57</v>
      </c>
      <c r="E91" s="39" t="s">
        <v>2662</v>
      </c>
    </row>
    <row r="92" spans="1:16" ht="12.75">
      <c r="A92" t="s">
        <v>49</v>
      </c>
      <c s="34" t="s">
        <v>144</v>
      </c>
      <c s="34" t="s">
        <v>2663</v>
      </c>
      <c s="35" t="s">
        <v>5</v>
      </c>
      <c s="6" t="s">
        <v>2664</v>
      </c>
      <c s="36" t="s">
        <v>649</v>
      </c>
      <c s="37">
        <v>28.7</v>
      </c>
      <c s="36">
        <v>0</v>
      </c>
      <c s="36">
        <f>ROUND(G92*H92,6)</f>
      </c>
      <c r="L92" s="38">
        <v>0</v>
      </c>
      <c s="32">
        <f>ROUND(ROUND(L92,2)*ROUND(G92,3),2)</f>
      </c>
      <c s="36" t="s">
        <v>601</v>
      </c>
      <c>
        <f>(M92*21)/100</f>
      </c>
      <c t="s">
        <v>27</v>
      </c>
    </row>
    <row r="93" spans="1:5" ht="12.75">
      <c r="A93" s="35" t="s">
        <v>54</v>
      </c>
      <c r="E93" s="39" t="s">
        <v>5</v>
      </c>
    </row>
    <row r="94" spans="1:5" ht="12.75">
      <c r="A94" s="35" t="s">
        <v>55</v>
      </c>
      <c r="E94" s="40" t="s">
        <v>2834</v>
      </c>
    </row>
    <row r="95" spans="1:5" ht="51">
      <c r="A95" t="s">
        <v>57</v>
      </c>
      <c r="E95" s="39" t="s">
        <v>2662</v>
      </c>
    </row>
    <row r="96" spans="1:16" ht="12.75">
      <c r="A96" t="s">
        <v>49</v>
      </c>
      <c s="34" t="s">
        <v>147</v>
      </c>
      <c s="34" t="s">
        <v>2670</v>
      </c>
      <c s="35" t="s">
        <v>5</v>
      </c>
      <c s="6" t="s">
        <v>2671</v>
      </c>
      <c s="36" t="s">
        <v>649</v>
      </c>
      <c s="37">
        <v>14</v>
      </c>
      <c s="36">
        <v>0</v>
      </c>
      <c s="36">
        <f>ROUND(G96*H96,6)</f>
      </c>
      <c r="L96" s="38">
        <v>0</v>
      </c>
      <c s="32">
        <f>ROUND(ROUND(L96,2)*ROUND(G96,3),2)</f>
      </c>
      <c s="36" t="s">
        <v>601</v>
      </c>
      <c>
        <f>(M96*21)/100</f>
      </c>
      <c t="s">
        <v>27</v>
      </c>
    </row>
    <row r="97" spans="1:5" ht="12.75">
      <c r="A97" s="35" t="s">
        <v>54</v>
      </c>
      <c r="E97" s="39" t="s">
        <v>5</v>
      </c>
    </row>
    <row r="98" spans="1:5" ht="12.75">
      <c r="A98" s="35" t="s">
        <v>55</v>
      </c>
      <c r="E98" s="40" t="s">
        <v>2835</v>
      </c>
    </row>
    <row r="99" spans="1:5" ht="140.25">
      <c r="A99" t="s">
        <v>57</v>
      </c>
      <c r="E99" s="39" t="s">
        <v>2673</v>
      </c>
    </row>
    <row r="100" spans="1:16" ht="12.75">
      <c r="A100" t="s">
        <v>49</v>
      </c>
      <c s="34" t="s">
        <v>150</v>
      </c>
      <c s="34" t="s">
        <v>2674</v>
      </c>
      <c s="35" t="s">
        <v>5</v>
      </c>
      <c s="6" t="s">
        <v>2675</v>
      </c>
      <c s="36" t="s">
        <v>649</v>
      </c>
      <c s="37">
        <v>14.7</v>
      </c>
      <c s="36">
        <v>0</v>
      </c>
      <c s="36">
        <f>ROUND(G100*H100,6)</f>
      </c>
      <c r="L100" s="38">
        <v>0</v>
      </c>
      <c s="32">
        <f>ROUND(ROUND(L100,2)*ROUND(G100,3),2)</f>
      </c>
      <c s="36" t="s">
        <v>601</v>
      </c>
      <c>
        <f>(M100*21)/100</f>
      </c>
      <c t="s">
        <v>27</v>
      </c>
    </row>
    <row r="101" spans="1:5" ht="12.75">
      <c r="A101" s="35" t="s">
        <v>54</v>
      </c>
      <c r="E101" s="39" t="s">
        <v>5</v>
      </c>
    </row>
    <row r="102" spans="1:5" ht="12.75">
      <c r="A102" s="35" t="s">
        <v>55</v>
      </c>
      <c r="E102" s="40" t="s">
        <v>2836</v>
      </c>
    </row>
    <row r="103" spans="1:5" ht="140.25">
      <c r="A103" t="s">
        <v>57</v>
      </c>
      <c r="E103" s="39" t="s">
        <v>2673</v>
      </c>
    </row>
    <row r="104" spans="1:16" ht="12.75">
      <c r="A104" t="s">
        <v>49</v>
      </c>
      <c s="34" t="s">
        <v>737</v>
      </c>
      <c s="34" t="s">
        <v>2677</v>
      </c>
      <c s="35" t="s">
        <v>5</v>
      </c>
      <c s="6" t="s">
        <v>2678</v>
      </c>
      <c s="36" t="s">
        <v>649</v>
      </c>
      <c s="37">
        <v>15.44</v>
      </c>
      <c s="36">
        <v>0</v>
      </c>
      <c s="36">
        <f>ROUND(G104*H104,6)</f>
      </c>
      <c r="L104" s="38">
        <v>0</v>
      </c>
      <c s="32">
        <f>ROUND(ROUND(L104,2)*ROUND(G104,3),2)</f>
      </c>
      <c s="36" t="s">
        <v>601</v>
      </c>
      <c>
        <f>(M104*21)/100</f>
      </c>
      <c t="s">
        <v>27</v>
      </c>
    </row>
    <row r="105" spans="1:5" ht="12.75">
      <c r="A105" s="35" t="s">
        <v>54</v>
      </c>
      <c r="E105" s="39" t="s">
        <v>5</v>
      </c>
    </row>
    <row r="106" spans="1:5" ht="12.75">
      <c r="A106" s="35" t="s">
        <v>55</v>
      </c>
      <c r="E106" s="40" t="s">
        <v>2833</v>
      </c>
    </row>
    <row r="107" spans="1:5" ht="140.25">
      <c r="A107" t="s">
        <v>57</v>
      </c>
      <c r="E107" s="39" t="s">
        <v>2673</v>
      </c>
    </row>
    <row r="108" spans="1:16" ht="12.75">
      <c r="A108" t="s">
        <v>49</v>
      </c>
      <c s="34" t="s">
        <v>741</v>
      </c>
      <c s="34" t="s">
        <v>2690</v>
      </c>
      <c s="35" t="s">
        <v>5</v>
      </c>
      <c s="6" t="s">
        <v>2691</v>
      </c>
      <c s="36" t="s">
        <v>649</v>
      </c>
      <c s="37">
        <v>25</v>
      </c>
      <c s="36">
        <v>0</v>
      </c>
      <c s="36">
        <f>ROUND(G108*H108,6)</f>
      </c>
      <c r="L108" s="38">
        <v>0</v>
      </c>
      <c s="32">
        <f>ROUND(ROUND(L108,2)*ROUND(G108,3),2)</f>
      </c>
      <c s="36" t="s">
        <v>601</v>
      </c>
      <c>
        <f>(M108*21)/100</f>
      </c>
      <c t="s">
        <v>27</v>
      </c>
    </row>
    <row r="109" spans="1:5" ht="12.75">
      <c r="A109" s="35" t="s">
        <v>54</v>
      </c>
      <c r="E109" s="39" t="s">
        <v>5</v>
      </c>
    </row>
    <row r="110" spans="1:5" ht="12.75">
      <c r="A110" s="35" t="s">
        <v>55</v>
      </c>
      <c r="E110" s="40" t="s">
        <v>2837</v>
      </c>
    </row>
    <row r="111" spans="1:5" ht="153">
      <c r="A111" t="s">
        <v>57</v>
      </c>
      <c r="E111" s="39" t="s">
        <v>2693</v>
      </c>
    </row>
    <row r="112" spans="1:13" ht="12.75">
      <c r="A112" t="s">
        <v>46</v>
      </c>
      <c r="C112" s="31" t="s">
        <v>104</v>
      </c>
      <c r="E112" s="33" t="s">
        <v>1124</v>
      </c>
      <c r="J112" s="32">
        <f>0</f>
      </c>
      <c s="32">
        <f>0</f>
      </c>
      <c s="32">
        <f>0+L113</f>
      </c>
      <c s="32">
        <f>0+M113</f>
      </c>
    </row>
    <row r="113" spans="1:16" ht="25.5">
      <c r="A113" t="s">
        <v>49</v>
      </c>
      <c s="34" t="s">
        <v>745</v>
      </c>
      <c s="34" t="s">
        <v>2711</v>
      </c>
      <c s="35" t="s">
        <v>5</v>
      </c>
      <c s="6" t="s">
        <v>2712</v>
      </c>
      <c s="36" t="s">
        <v>649</v>
      </c>
      <c s="37">
        <v>1.25</v>
      </c>
      <c s="36">
        <v>0</v>
      </c>
      <c s="36">
        <f>ROUND(G113*H113,6)</f>
      </c>
      <c r="L113" s="38">
        <v>0</v>
      </c>
      <c s="32">
        <f>ROUND(ROUND(L113,2)*ROUND(G113,3),2)</f>
      </c>
      <c s="36" t="s">
        <v>601</v>
      </c>
      <c>
        <f>(M113*21)/100</f>
      </c>
      <c t="s">
        <v>27</v>
      </c>
    </row>
    <row r="114" spans="1:5" ht="12.75">
      <c r="A114" s="35" t="s">
        <v>54</v>
      </c>
      <c r="E114" s="39" t="s">
        <v>5</v>
      </c>
    </row>
    <row r="115" spans="1:5" ht="12.75">
      <c r="A115" s="35" t="s">
        <v>55</v>
      </c>
      <c r="E115" s="40" t="s">
        <v>2838</v>
      </c>
    </row>
    <row r="116" spans="1:5" ht="38.25">
      <c r="A116" t="s">
        <v>57</v>
      </c>
      <c r="E116" s="39" t="s">
        <v>2714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2573</v>
      </c>
      <c s="41">
        <f>Rekapitulace!C81</f>
      </c>
      <c s="20" t="s">
        <v>0</v>
      </c>
      <c t="s">
        <v>23</v>
      </c>
      <c t="s">
        <v>27</v>
      </c>
    </row>
    <row r="4" spans="1:16" ht="32" customHeight="1">
      <c r="A4" s="24" t="s">
        <v>20</v>
      </c>
      <c s="25" t="s">
        <v>28</v>
      </c>
      <c s="27" t="s">
        <v>2573</v>
      </c>
      <c r="E4" s="26" t="s">
        <v>2574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25.5">
      <c r="A8" t="s">
        <v>44</v>
      </c>
      <c r="C8" s="28" t="s">
        <v>2841</v>
      </c>
      <c r="E8" s="30" t="s">
        <v>2840</v>
      </c>
      <c r="J8" s="29">
        <f>0+J9+J18+J67+J72+J77+J98</f>
      </c>
      <c s="29">
        <f>0+K9+K18+K67+K72+K77+K98</f>
      </c>
      <c s="29">
        <f>0+L9+L18+L67+L72+L77+L98</f>
      </c>
      <c s="29">
        <f>0+M9+M18+M67+M72+M77+M98</f>
      </c>
    </row>
    <row r="9" spans="1:13" ht="12.75">
      <c r="A9" t="s">
        <v>46</v>
      </c>
      <c r="C9" s="31" t="s">
        <v>595</v>
      </c>
      <c r="E9" s="33" t="s">
        <v>1167</v>
      </c>
      <c r="J9" s="32">
        <f>0</f>
      </c>
      <c s="32">
        <f>0</f>
      </c>
      <c s="32">
        <f>0+L10+L14</f>
      </c>
      <c s="32">
        <f>0+M10+M14</f>
      </c>
    </row>
    <row r="10" spans="1:16" ht="25.5">
      <c r="A10" t="s">
        <v>49</v>
      </c>
      <c s="34" t="s">
        <v>47</v>
      </c>
      <c s="34" t="s">
        <v>1058</v>
      </c>
      <c s="35" t="s">
        <v>5</v>
      </c>
      <c s="6" t="s">
        <v>1800</v>
      </c>
      <c s="36" t="s">
        <v>600</v>
      </c>
      <c s="37">
        <v>25.981</v>
      </c>
      <c s="36">
        <v>0</v>
      </c>
      <c s="36">
        <f>ROUND(G10*H10,6)</f>
      </c>
      <c r="L10" s="38">
        <v>0</v>
      </c>
      <c s="32">
        <f>ROUND(ROUND(L10,2)*ROUND(G10,3),2)</f>
      </c>
      <c s="36" t="s">
        <v>601</v>
      </c>
      <c>
        <f>(M10*21)/100</f>
      </c>
      <c t="s">
        <v>27</v>
      </c>
    </row>
    <row r="11" spans="1:5" ht="12.75">
      <c r="A11" s="35" t="s">
        <v>54</v>
      </c>
      <c r="E11" s="39" t="s">
        <v>5</v>
      </c>
    </row>
    <row r="12" spans="1:5" ht="38.25">
      <c r="A12" s="35" t="s">
        <v>55</v>
      </c>
      <c r="E12" s="40" t="s">
        <v>2842</v>
      </c>
    </row>
    <row r="13" spans="1:5" ht="140.25">
      <c r="A13" t="s">
        <v>57</v>
      </c>
      <c r="E13" s="39" t="s">
        <v>2579</v>
      </c>
    </row>
    <row r="14" spans="1:16" ht="25.5">
      <c r="A14" t="s">
        <v>49</v>
      </c>
      <c s="34" t="s">
        <v>27</v>
      </c>
      <c s="34" t="s">
        <v>1090</v>
      </c>
      <c s="35" t="s">
        <v>5</v>
      </c>
      <c s="6" t="s">
        <v>1178</v>
      </c>
      <c s="36" t="s">
        <v>600</v>
      </c>
      <c s="37">
        <v>2.16</v>
      </c>
      <c s="36">
        <v>0</v>
      </c>
      <c s="36">
        <f>ROUND(G14*H14,6)</f>
      </c>
      <c r="L14" s="38">
        <v>0</v>
      </c>
      <c s="32">
        <f>ROUND(ROUND(L14,2)*ROUND(G14,3),2)</f>
      </c>
      <c s="36" t="s">
        <v>601</v>
      </c>
      <c>
        <f>(M14*21)/100</f>
      </c>
      <c t="s">
        <v>27</v>
      </c>
    </row>
    <row r="15" spans="1:5" ht="12.75">
      <c r="A15" s="35" t="s">
        <v>54</v>
      </c>
      <c r="E15" s="39" t="s">
        <v>5</v>
      </c>
    </row>
    <row r="16" spans="1:5" ht="12.75">
      <c r="A16" s="35" t="s">
        <v>55</v>
      </c>
      <c r="E16" s="40" t="s">
        <v>2843</v>
      </c>
    </row>
    <row r="17" spans="1:5" ht="140.25">
      <c r="A17" t="s">
        <v>57</v>
      </c>
      <c r="E17" s="39" t="s">
        <v>2579</v>
      </c>
    </row>
    <row r="18" spans="1:13" ht="12.75">
      <c r="A18" t="s">
        <v>46</v>
      </c>
      <c r="C18" s="31" t="s">
        <v>47</v>
      </c>
      <c r="E18" s="33" t="s">
        <v>1743</v>
      </c>
      <c r="J18" s="32">
        <f>0</f>
      </c>
      <c s="32">
        <f>0</f>
      </c>
      <c s="32">
        <f>0+L19+L23+L27+L31+L35+L39+L43+L47+L51+L55+L59+L63</f>
      </c>
      <c s="32">
        <f>0+M19+M23+M27+M31+M35+M39+M43+M47+M51+M55+M59+M63</f>
      </c>
    </row>
    <row r="19" spans="1:16" ht="25.5">
      <c r="A19" t="s">
        <v>49</v>
      </c>
      <c s="34" t="s">
        <v>26</v>
      </c>
      <c s="34" t="s">
        <v>2604</v>
      </c>
      <c s="35" t="s">
        <v>5</v>
      </c>
      <c s="6" t="s">
        <v>2605</v>
      </c>
      <c s="36" t="s">
        <v>1040</v>
      </c>
      <c s="37">
        <v>13.234</v>
      </c>
      <c s="36">
        <v>0</v>
      </c>
      <c s="36">
        <f>ROUND(G19*H19,6)</f>
      </c>
      <c r="L19" s="38">
        <v>0</v>
      </c>
      <c s="32">
        <f>ROUND(ROUND(L19,2)*ROUND(G19,3),2)</f>
      </c>
      <c s="36" t="s">
        <v>601</v>
      </c>
      <c>
        <f>(M19*21)/100</f>
      </c>
      <c t="s">
        <v>27</v>
      </c>
    </row>
    <row r="20" spans="1:5" ht="12.75">
      <c r="A20" s="35" t="s">
        <v>54</v>
      </c>
      <c r="E20" s="39" t="s">
        <v>5</v>
      </c>
    </row>
    <row r="21" spans="1:5" ht="12.75">
      <c r="A21" s="35" t="s">
        <v>55</v>
      </c>
      <c r="E21" s="40" t="s">
        <v>2844</v>
      </c>
    </row>
    <row r="22" spans="1:5" ht="63.75">
      <c r="A22" t="s">
        <v>57</v>
      </c>
      <c r="E22" s="39" t="s">
        <v>2593</v>
      </c>
    </row>
    <row r="23" spans="1:16" ht="25.5">
      <c r="A23" t="s">
        <v>49</v>
      </c>
      <c s="34" t="s">
        <v>64</v>
      </c>
      <c s="34" t="s">
        <v>2039</v>
      </c>
      <c s="35" t="s">
        <v>5</v>
      </c>
      <c s="6" t="s">
        <v>2040</v>
      </c>
      <c s="36" t="s">
        <v>1062</v>
      </c>
      <c s="37">
        <v>238.14</v>
      </c>
      <c s="36">
        <v>0</v>
      </c>
      <c s="36">
        <f>ROUND(G23*H23,6)</f>
      </c>
      <c r="L23" s="38">
        <v>0</v>
      </c>
      <c s="32">
        <f>ROUND(ROUND(L23,2)*ROUND(G23,3),2)</f>
      </c>
      <c s="36" t="s">
        <v>601</v>
      </c>
      <c>
        <f>(M23*21)/100</f>
      </c>
      <c t="s">
        <v>27</v>
      </c>
    </row>
    <row r="24" spans="1:5" ht="12.75">
      <c r="A24" s="35" t="s">
        <v>54</v>
      </c>
      <c r="E24" s="39" t="s">
        <v>5</v>
      </c>
    </row>
    <row r="25" spans="1:5" ht="12.75">
      <c r="A25" s="35" t="s">
        <v>55</v>
      </c>
      <c r="E25" s="40" t="s">
        <v>2845</v>
      </c>
    </row>
    <row r="26" spans="1:5" ht="25.5">
      <c r="A26" t="s">
        <v>57</v>
      </c>
      <c r="E26" s="39" t="s">
        <v>2597</v>
      </c>
    </row>
    <row r="27" spans="1:16" ht="12.75">
      <c r="A27" t="s">
        <v>49</v>
      </c>
      <c s="34" t="s">
        <v>67</v>
      </c>
      <c s="34" t="s">
        <v>2608</v>
      </c>
      <c s="35" t="s">
        <v>5</v>
      </c>
      <c s="6" t="s">
        <v>2609</v>
      </c>
      <c s="36" t="s">
        <v>1040</v>
      </c>
      <c s="37">
        <v>6</v>
      </c>
      <c s="36">
        <v>0</v>
      </c>
      <c s="36">
        <f>ROUND(G27*H27,6)</f>
      </c>
      <c r="L27" s="38">
        <v>0</v>
      </c>
      <c s="32">
        <f>ROUND(ROUND(L27,2)*ROUND(G27,3),2)</f>
      </c>
      <c s="36" t="s">
        <v>601</v>
      </c>
      <c>
        <f>(M27*21)/100</f>
      </c>
      <c t="s">
        <v>27</v>
      </c>
    </row>
    <row r="28" spans="1:5" ht="12.75">
      <c r="A28" s="35" t="s">
        <v>54</v>
      </c>
      <c r="E28" s="39" t="s">
        <v>5</v>
      </c>
    </row>
    <row r="29" spans="1:5" ht="12.75">
      <c r="A29" s="35" t="s">
        <v>55</v>
      </c>
      <c r="E29" s="40" t="s">
        <v>2846</v>
      </c>
    </row>
    <row r="30" spans="1:5" ht="25.5">
      <c r="A30" t="s">
        <v>57</v>
      </c>
      <c r="E30" s="39" t="s">
        <v>2611</v>
      </c>
    </row>
    <row r="31" spans="1:16" ht="12.75">
      <c r="A31" t="s">
        <v>49</v>
      </c>
      <c s="34" t="s">
        <v>70</v>
      </c>
      <c s="34" t="s">
        <v>2612</v>
      </c>
      <c s="35" t="s">
        <v>5</v>
      </c>
      <c s="6" t="s">
        <v>2613</v>
      </c>
      <c s="36" t="s">
        <v>1143</v>
      </c>
      <c s="37">
        <v>6</v>
      </c>
      <c s="36">
        <v>0</v>
      </c>
      <c s="36">
        <f>ROUND(G31*H31,6)</f>
      </c>
      <c r="L31" s="38">
        <v>0</v>
      </c>
      <c s="32">
        <f>ROUND(ROUND(L31,2)*ROUND(G31,3),2)</f>
      </c>
      <c s="36" t="s">
        <v>601</v>
      </c>
      <c>
        <f>(M31*21)/100</f>
      </c>
      <c t="s">
        <v>27</v>
      </c>
    </row>
    <row r="32" spans="1:5" ht="12.75">
      <c r="A32" s="35" t="s">
        <v>54</v>
      </c>
      <c r="E32" s="39" t="s">
        <v>5</v>
      </c>
    </row>
    <row r="33" spans="1:5" ht="12.75">
      <c r="A33" s="35" t="s">
        <v>55</v>
      </c>
      <c r="E33" s="40" t="s">
        <v>2847</v>
      </c>
    </row>
    <row r="34" spans="1:5" ht="25.5">
      <c r="A34" t="s">
        <v>57</v>
      </c>
      <c r="E34" s="39" t="s">
        <v>2615</v>
      </c>
    </row>
    <row r="35" spans="1:16" ht="12.75">
      <c r="A35" t="s">
        <v>49</v>
      </c>
      <c s="34" t="s">
        <v>75</v>
      </c>
      <c s="34" t="s">
        <v>2616</v>
      </c>
      <c s="35" t="s">
        <v>5</v>
      </c>
      <c s="6" t="s">
        <v>2617</v>
      </c>
      <c s="36" t="s">
        <v>1040</v>
      </c>
      <c s="37">
        <v>1.2</v>
      </c>
      <c s="36">
        <v>0</v>
      </c>
      <c s="36">
        <f>ROUND(G35*H35,6)</f>
      </c>
      <c r="L35" s="38">
        <v>0</v>
      </c>
      <c s="32">
        <f>ROUND(ROUND(L35,2)*ROUND(G35,3),2)</f>
      </c>
      <c s="36" t="s">
        <v>601</v>
      </c>
      <c>
        <f>(M35*21)/100</f>
      </c>
      <c t="s">
        <v>27</v>
      </c>
    </row>
    <row r="36" spans="1:5" ht="12.75">
      <c r="A36" s="35" t="s">
        <v>54</v>
      </c>
      <c r="E36" s="39" t="s">
        <v>5</v>
      </c>
    </row>
    <row r="37" spans="1:5" ht="12.75">
      <c r="A37" s="35" t="s">
        <v>55</v>
      </c>
      <c r="E37" s="40" t="s">
        <v>2848</v>
      </c>
    </row>
    <row r="38" spans="1:5" ht="369.75">
      <c r="A38" t="s">
        <v>57</v>
      </c>
      <c r="E38" s="39" t="s">
        <v>2619</v>
      </c>
    </row>
    <row r="39" spans="1:16" ht="12.75">
      <c r="A39" t="s">
        <v>49</v>
      </c>
      <c s="34" t="s">
        <v>100</v>
      </c>
      <c s="34" t="s">
        <v>2620</v>
      </c>
      <c s="35" t="s">
        <v>5</v>
      </c>
      <c s="6" t="s">
        <v>2621</v>
      </c>
      <c s="36" t="s">
        <v>1143</v>
      </c>
      <c s="37">
        <v>12</v>
      </c>
      <c s="36">
        <v>0</v>
      </c>
      <c s="36">
        <f>ROUND(G39*H39,6)</f>
      </c>
      <c r="L39" s="38">
        <v>0</v>
      </c>
      <c s="32">
        <f>ROUND(ROUND(L39,2)*ROUND(G39,3),2)</f>
      </c>
      <c s="36" t="s">
        <v>601</v>
      </c>
      <c>
        <f>(M39*21)/100</f>
      </c>
      <c t="s">
        <v>27</v>
      </c>
    </row>
    <row r="40" spans="1:5" ht="12.75">
      <c r="A40" s="35" t="s">
        <v>54</v>
      </c>
      <c r="E40" s="39" t="s">
        <v>5</v>
      </c>
    </row>
    <row r="41" spans="1:5" ht="12.75">
      <c r="A41" s="35" t="s">
        <v>55</v>
      </c>
      <c r="E41" s="40" t="s">
        <v>2849</v>
      </c>
    </row>
    <row r="42" spans="1:5" ht="25.5">
      <c r="A42" t="s">
        <v>57</v>
      </c>
      <c r="E42" s="39" t="s">
        <v>2615</v>
      </c>
    </row>
    <row r="43" spans="1:16" ht="12.75">
      <c r="A43" t="s">
        <v>49</v>
      </c>
      <c s="34" t="s">
        <v>104</v>
      </c>
      <c s="34" t="s">
        <v>2623</v>
      </c>
      <c s="35" t="s">
        <v>5</v>
      </c>
      <c s="6" t="s">
        <v>2624</v>
      </c>
      <c s="36" t="s">
        <v>1040</v>
      </c>
      <c s="37">
        <v>1.35</v>
      </c>
      <c s="36">
        <v>0</v>
      </c>
      <c s="36">
        <f>ROUND(G43*H43,6)</f>
      </c>
      <c r="L43" s="38">
        <v>0</v>
      </c>
      <c s="32">
        <f>ROUND(ROUND(L43,2)*ROUND(G43,3),2)</f>
      </c>
      <c s="36" t="s">
        <v>601</v>
      </c>
      <c>
        <f>(M43*21)/100</f>
      </c>
      <c t="s">
        <v>27</v>
      </c>
    </row>
    <row r="44" spans="1:5" ht="12.75">
      <c r="A44" s="35" t="s">
        <v>54</v>
      </c>
      <c r="E44" s="39" t="s">
        <v>5</v>
      </c>
    </row>
    <row r="45" spans="1:5" ht="12.75">
      <c r="A45" s="35" t="s">
        <v>55</v>
      </c>
      <c r="E45" s="40" t="s">
        <v>2625</v>
      </c>
    </row>
    <row r="46" spans="1:5" ht="306">
      <c r="A46" t="s">
        <v>57</v>
      </c>
      <c r="E46" s="39" t="s">
        <v>2626</v>
      </c>
    </row>
    <row r="47" spans="1:16" ht="12.75">
      <c r="A47" t="s">
        <v>49</v>
      </c>
      <c s="34" t="s">
        <v>108</v>
      </c>
      <c s="34" t="s">
        <v>2627</v>
      </c>
      <c s="35" t="s">
        <v>5</v>
      </c>
      <c s="6" t="s">
        <v>2628</v>
      </c>
      <c s="36" t="s">
        <v>1143</v>
      </c>
      <c s="37">
        <v>1.35</v>
      </c>
      <c s="36">
        <v>0</v>
      </c>
      <c s="36">
        <f>ROUND(G47*H47,6)</f>
      </c>
      <c r="L47" s="38">
        <v>0</v>
      </c>
      <c s="32">
        <f>ROUND(ROUND(L47,2)*ROUND(G47,3),2)</f>
      </c>
      <c s="36" t="s">
        <v>601</v>
      </c>
      <c>
        <f>(M47*21)/100</f>
      </c>
      <c t="s">
        <v>27</v>
      </c>
    </row>
    <row r="48" spans="1:5" ht="12.75">
      <c r="A48" s="35" t="s">
        <v>54</v>
      </c>
      <c r="E48" s="39" t="s">
        <v>5</v>
      </c>
    </row>
    <row r="49" spans="1:5" ht="12.75">
      <c r="A49" s="35" t="s">
        <v>55</v>
      </c>
      <c r="E49" s="40" t="s">
        <v>2850</v>
      </c>
    </row>
    <row r="50" spans="1:5" ht="25.5">
      <c r="A50" t="s">
        <v>57</v>
      </c>
      <c r="E50" s="39" t="s">
        <v>2615</v>
      </c>
    </row>
    <row r="51" spans="1:16" ht="12.75">
      <c r="A51" t="s">
        <v>49</v>
      </c>
      <c s="34" t="s">
        <v>111</v>
      </c>
      <c s="34" t="s">
        <v>2630</v>
      </c>
      <c s="35" t="s">
        <v>5</v>
      </c>
      <c s="6" t="s">
        <v>2631</v>
      </c>
      <c s="36" t="s">
        <v>1040</v>
      </c>
      <c s="37">
        <v>1.35</v>
      </c>
      <c s="36">
        <v>0</v>
      </c>
      <c s="36">
        <f>ROUND(G51*H51,6)</f>
      </c>
      <c r="L51" s="38">
        <v>0</v>
      </c>
      <c s="32">
        <f>ROUND(ROUND(L51,2)*ROUND(G51,3),2)</f>
      </c>
      <c s="36" t="s">
        <v>601</v>
      </c>
      <c>
        <f>(M51*21)/100</f>
      </c>
      <c t="s">
        <v>27</v>
      </c>
    </row>
    <row r="52" spans="1:5" ht="12.75">
      <c r="A52" s="35" t="s">
        <v>54</v>
      </c>
      <c r="E52" s="39" t="s">
        <v>5</v>
      </c>
    </row>
    <row r="53" spans="1:5" ht="12.75">
      <c r="A53" s="35" t="s">
        <v>55</v>
      </c>
      <c r="E53" s="40" t="s">
        <v>2851</v>
      </c>
    </row>
    <row r="54" spans="1:5" ht="242.25">
      <c r="A54" t="s">
        <v>57</v>
      </c>
      <c r="E54" s="39" t="s">
        <v>2633</v>
      </c>
    </row>
    <row r="55" spans="1:16" ht="12.75">
      <c r="A55" t="s">
        <v>49</v>
      </c>
      <c s="34" t="s">
        <v>114</v>
      </c>
      <c s="34" t="s">
        <v>1762</v>
      </c>
      <c s="35" t="s">
        <v>5</v>
      </c>
      <c s="6" t="s">
        <v>1763</v>
      </c>
      <c s="36" t="s">
        <v>649</v>
      </c>
      <c s="37">
        <v>48.4</v>
      </c>
      <c s="36">
        <v>0</v>
      </c>
      <c s="36">
        <f>ROUND(G55*H55,6)</f>
      </c>
      <c r="L55" s="38">
        <v>0</v>
      </c>
      <c s="32">
        <f>ROUND(ROUND(L55,2)*ROUND(G55,3),2)</f>
      </c>
      <c s="36" t="s">
        <v>601</v>
      </c>
      <c>
        <f>(M55*21)/100</f>
      </c>
      <c t="s">
        <v>27</v>
      </c>
    </row>
    <row r="56" spans="1:5" ht="12.75">
      <c r="A56" s="35" t="s">
        <v>54</v>
      </c>
      <c r="E56" s="39" t="s">
        <v>5</v>
      </c>
    </row>
    <row r="57" spans="1:5" ht="12.75">
      <c r="A57" s="35" t="s">
        <v>55</v>
      </c>
      <c r="E57" s="40" t="s">
        <v>2852</v>
      </c>
    </row>
    <row r="58" spans="1:5" ht="25.5">
      <c r="A58" t="s">
        <v>57</v>
      </c>
      <c r="E58" s="39" t="s">
        <v>2635</v>
      </c>
    </row>
    <row r="59" spans="1:16" ht="12.75">
      <c r="A59" t="s">
        <v>49</v>
      </c>
      <c s="34" t="s">
        <v>117</v>
      </c>
      <c s="34" t="s">
        <v>2127</v>
      </c>
      <c s="35" t="s">
        <v>5</v>
      </c>
      <c s="6" t="s">
        <v>2128</v>
      </c>
      <c s="36" t="s">
        <v>649</v>
      </c>
      <c s="37">
        <v>9</v>
      </c>
      <c s="36">
        <v>0</v>
      </c>
      <c s="36">
        <f>ROUND(G59*H59,6)</f>
      </c>
      <c r="L59" s="38">
        <v>0</v>
      </c>
      <c s="32">
        <f>ROUND(ROUND(L59,2)*ROUND(G59,3),2)</f>
      </c>
      <c s="36" t="s">
        <v>601</v>
      </c>
      <c>
        <f>(M59*21)/100</f>
      </c>
      <c t="s">
        <v>27</v>
      </c>
    </row>
    <row r="60" spans="1:5" ht="12.75">
      <c r="A60" s="35" t="s">
        <v>54</v>
      </c>
      <c r="E60" s="39" t="s">
        <v>5</v>
      </c>
    </row>
    <row r="61" spans="1:5" ht="12.75">
      <c r="A61" s="35" t="s">
        <v>55</v>
      </c>
      <c r="E61" s="40" t="s">
        <v>2739</v>
      </c>
    </row>
    <row r="62" spans="1:5" ht="38.25">
      <c r="A62" t="s">
        <v>57</v>
      </c>
      <c r="E62" s="39" t="s">
        <v>2637</v>
      </c>
    </row>
    <row r="63" spans="1:16" ht="12.75">
      <c r="A63" t="s">
        <v>49</v>
      </c>
      <c s="34" t="s">
        <v>120</v>
      </c>
      <c s="34" t="s">
        <v>2467</v>
      </c>
      <c s="35" t="s">
        <v>5</v>
      </c>
      <c s="6" t="s">
        <v>2468</v>
      </c>
      <c s="36" t="s">
        <v>649</v>
      </c>
      <c s="37">
        <v>9</v>
      </c>
      <c s="36">
        <v>0</v>
      </c>
      <c s="36">
        <f>ROUND(G63*H63,6)</f>
      </c>
      <c r="L63" s="38">
        <v>0</v>
      </c>
      <c s="32">
        <f>ROUND(ROUND(L63,2)*ROUND(G63,3),2)</f>
      </c>
      <c s="36" t="s">
        <v>601</v>
      </c>
      <c>
        <f>(M63*21)/100</f>
      </c>
      <c t="s">
        <v>27</v>
      </c>
    </row>
    <row r="64" spans="1:5" ht="12.75">
      <c r="A64" s="35" t="s">
        <v>54</v>
      </c>
      <c r="E64" s="39" t="s">
        <v>5</v>
      </c>
    </row>
    <row r="65" spans="1:5" ht="12.75">
      <c r="A65" s="35" t="s">
        <v>55</v>
      </c>
      <c r="E65" s="40" t="s">
        <v>2739</v>
      </c>
    </row>
    <row r="66" spans="1:5" ht="25.5">
      <c r="A66" t="s">
        <v>57</v>
      </c>
      <c r="E66" s="39" t="s">
        <v>2639</v>
      </c>
    </row>
    <row r="67" spans="1:13" ht="12.75">
      <c r="A67" t="s">
        <v>46</v>
      </c>
      <c r="C67" s="31" t="s">
        <v>27</v>
      </c>
      <c r="E67" s="33" t="s">
        <v>1774</v>
      </c>
      <c r="J67" s="32">
        <f>0</f>
      </c>
      <c s="32">
        <f>0</f>
      </c>
      <c s="32">
        <f>0+L68</f>
      </c>
      <c s="32">
        <f>0+M68</f>
      </c>
    </row>
    <row r="68" spans="1:16" ht="12.75">
      <c r="A68" t="s">
        <v>49</v>
      </c>
      <c s="34" t="s">
        <v>123</v>
      </c>
      <c s="34" t="s">
        <v>2640</v>
      </c>
      <c s="35" t="s">
        <v>5</v>
      </c>
      <c s="6" t="s">
        <v>2641</v>
      </c>
      <c s="36" t="s">
        <v>1040</v>
      </c>
      <c s="37">
        <v>1.92</v>
      </c>
      <c s="36">
        <v>0</v>
      </c>
      <c s="36">
        <f>ROUND(G68*H68,6)</f>
      </c>
      <c r="L68" s="38">
        <v>0</v>
      </c>
      <c s="32">
        <f>ROUND(ROUND(L68,2)*ROUND(G68,3),2)</f>
      </c>
      <c s="36" t="s">
        <v>601</v>
      </c>
      <c>
        <f>(M68*21)/100</f>
      </c>
      <c t="s">
        <v>27</v>
      </c>
    </row>
    <row r="69" spans="1:5" ht="12.75">
      <c r="A69" s="35" t="s">
        <v>54</v>
      </c>
      <c r="E69" s="39" t="s">
        <v>5</v>
      </c>
    </row>
    <row r="70" spans="1:5" ht="12.75">
      <c r="A70" s="35" t="s">
        <v>55</v>
      </c>
      <c r="E70" s="40" t="s">
        <v>2853</v>
      </c>
    </row>
    <row r="71" spans="1:5" ht="229.5">
      <c r="A71" t="s">
        <v>57</v>
      </c>
      <c r="E71" s="39" t="s">
        <v>2643</v>
      </c>
    </row>
    <row r="72" spans="1:13" ht="12.75">
      <c r="A72" t="s">
        <v>46</v>
      </c>
      <c r="C72" s="31" t="s">
        <v>64</v>
      </c>
      <c r="E72" s="33" t="s">
        <v>1896</v>
      </c>
      <c r="J72" s="32">
        <f>0</f>
      </c>
      <c s="32">
        <f>0</f>
      </c>
      <c s="32">
        <f>0+L73</f>
      </c>
      <c s="32">
        <f>0+M73</f>
      </c>
    </row>
    <row r="73" spans="1:16" ht="12.75">
      <c r="A73" t="s">
        <v>49</v>
      </c>
      <c s="34" t="s">
        <v>127</v>
      </c>
      <c s="34" t="s">
        <v>2644</v>
      </c>
      <c s="35" t="s">
        <v>5</v>
      </c>
      <c s="6" t="s">
        <v>2645</v>
      </c>
      <c s="36" t="s">
        <v>1040</v>
      </c>
      <c s="37">
        <v>1.54</v>
      </c>
      <c s="36">
        <v>0</v>
      </c>
      <c s="36">
        <f>ROUND(G73*H73,6)</f>
      </c>
      <c r="L73" s="38">
        <v>0</v>
      </c>
      <c s="32">
        <f>ROUND(ROUND(L73,2)*ROUND(G73,3),2)</f>
      </c>
      <c s="36" t="s">
        <v>601</v>
      </c>
      <c>
        <f>(M73*21)/100</f>
      </c>
      <c t="s">
        <v>27</v>
      </c>
    </row>
    <row r="74" spans="1:5" ht="12.75">
      <c r="A74" s="35" t="s">
        <v>54</v>
      </c>
      <c r="E74" s="39" t="s">
        <v>5</v>
      </c>
    </row>
    <row r="75" spans="1:5" ht="51">
      <c r="A75" s="35" t="s">
        <v>55</v>
      </c>
      <c r="E75" s="40" t="s">
        <v>2854</v>
      </c>
    </row>
    <row r="76" spans="1:5" ht="369.75">
      <c r="A76" t="s">
        <v>57</v>
      </c>
      <c r="E76" s="39" t="s">
        <v>2647</v>
      </c>
    </row>
    <row r="77" spans="1:13" ht="12.75">
      <c r="A77" t="s">
        <v>46</v>
      </c>
      <c r="C77" s="31" t="s">
        <v>67</v>
      </c>
      <c r="E77" s="33" t="s">
        <v>1099</v>
      </c>
      <c r="J77" s="32">
        <f>0</f>
      </c>
      <c s="32">
        <f>0</f>
      </c>
      <c s="32">
        <f>0+L78+L82+L86+L90+L94</f>
      </c>
      <c s="32">
        <f>0+M78+M82+M86+M90+M94</f>
      </c>
    </row>
    <row r="78" spans="1:16" ht="12.75">
      <c r="A78" t="s">
        <v>49</v>
      </c>
      <c s="34" t="s">
        <v>132</v>
      </c>
      <c s="34" t="s">
        <v>2656</v>
      </c>
      <c s="35" t="s">
        <v>5</v>
      </c>
      <c s="6" t="s">
        <v>2657</v>
      </c>
      <c s="36" t="s">
        <v>649</v>
      </c>
      <c s="37">
        <v>48.4</v>
      </c>
      <c s="36">
        <v>0</v>
      </c>
      <c s="36">
        <f>ROUND(G78*H78,6)</f>
      </c>
      <c r="L78" s="38">
        <v>0</v>
      </c>
      <c s="32">
        <f>ROUND(ROUND(L78,2)*ROUND(G78,3),2)</f>
      </c>
      <c s="36" t="s">
        <v>601</v>
      </c>
      <c>
        <f>(M78*21)/100</f>
      </c>
      <c t="s">
        <v>27</v>
      </c>
    </row>
    <row r="79" spans="1:5" ht="12.75">
      <c r="A79" s="35" t="s">
        <v>54</v>
      </c>
      <c r="E79" s="39" t="s">
        <v>5</v>
      </c>
    </row>
    <row r="80" spans="1:5" ht="12.75">
      <c r="A80" s="35" t="s">
        <v>55</v>
      </c>
      <c r="E80" s="40" t="s">
        <v>2855</v>
      </c>
    </row>
    <row r="81" spans="1:5" ht="51">
      <c r="A81" t="s">
        <v>57</v>
      </c>
      <c r="E81" s="39" t="s">
        <v>2651</v>
      </c>
    </row>
    <row r="82" spans="1:16" ht="12.75">
      <c r="A82" t="s">
        <v>49</v>
      </c>
      <c s="34" t="s">
        <v>135</v>
      </c>
      <c s="34" t="s">
        <v>2856</v>
      </c>
      <c s="35" t="s">
        <v>5</v>
      </c>
      <c s="6" t="s">
        <v>2857</v>
      </c>
      <c s="36" t="s">
        <v>1040</v>
      </c>
      <c s="37">
        <v>2.64</v>
      </c>
      <c s="36">
        <v>0</v>
      </c>
      <c s="36">
        <f>ROUND(G82*H82,6)</f>
      </c>
      <c r="L82" s="38">
        <v>0</v>
      </c>
      <c s="32">
        <f>ROUND(ROUND(L82,2)*ROUND(G82,3),2)</f>
      </c>
      <c s="36" t="s">
        <v>601</v>
      </c>
      <c>
        <f>(M82*21)/100</f>
      </c>
      <c t="s">
        <v>27</v>
      </c>
    </row>
    <row r="83" spans="1:5" ht="12.75">
      <c r="A83" s="35" t="s">
        <v>54</v>
      </c>
      <c r="E83" s="39" t="s">
        <v>5</v>
      </c>
    </row>
    <row r="84" spans="1:5" ht="12.75">
      <c r="A84" s="35" t="s">
        <v>55</v>
      </c>
      <c r="E84" s="40" t="s">
        <v>2858</v>
      </c>
    </row>
    <row r="85" spans="1:5" ht="102">
      <c r="A85" t="s">
        <v>57</v>
      </c>
      <c r="E85" s="39" t="s">
        <v>2859</v>
      </c>
    </row>
    <row r="86" spans="1:16" ht="12.75">
      <c r="A86" t="s">
        <v>49</v>
      </c>
      <c s="34" t="s">
        <v>138</v>
      </c>
      <c s="34" t="s">
        <v>2663</v>
      </c>
      <c s="35" t="s">
        <v>5</v>
      </c>
      <c s="6" t="s">
        <v>2664</v>
      </c>
      <c s="36" t="s">
        <v>649</v>
      </c>
      <c s="37">
        <v>40</v>
      </c>
      <c s="36">
        <v>0</v>
      </c>
      <c s="36">
        <f>ROUND(G86*H86,6)</f>
      </c>
      <c r="L86" s="38">
        <v>0</v>
      </c>
      <c s="32">
        <f>ROUND(ROUND(L86,2)*ROUND(G86,3),2)</f>
      </c>
      <c s="36" t="s">
        <v>601</v>
      </c>
      <c>
        <f>(M86*21)/100</f>
      </c>
      <c t="s">
        <v>27</v>
      </c>
    </row>
    <row r="87" spans="1:5" ht="12.75">
      <c r="A87" s="35" t="s">
        <v>54</v>
      </c>
      <c r="E87" s="39" t="s">
        <v>5</v>
      </c>
    </row>
    <row r="88" spans="1:5" ht="12.75">
      <c r="A88" s="35" t="s">
        <v>55</v>
      </c>
      <c r="E88" s="40" t="s">
        <v>2860</v>
      </c>
    </row>
    <row r="89" spans="1:5" ht="51">
      <c r="A89" t="s">
        <v>57</v>
      </c>
      <c r="E89" s="39" t="s">
        <v>2662</v>
      </c>
    </row>
    <row r="90" spans="1:16" ht="12.75">
      <c r="A90" t="s">
        <v>49</v>
      </c>
      <c s="34" t="s">
        <v>141</v>
      </c>
      <c s="34" t="s">
        <v>2861</v>
      </c>
      <c s="35" t="s">
        <v>5</v>
      </c>
      <c s="6" t="s">
        <v>2862</v>
      </c>
      <c s="36" t="s">
        <v>649</v>
      </c>
      <c s="37">
        <v>40</v>
      </c>
      <c s="36">
        <v>0</v>
      </c>
      <c s="36">
        <f>ROUND(G90*H90,6)</f>
      </c>
      <c r="L90" s="38">
        <v>0</v>
      </c>
      <c s="32">
        <f>ROUND(ROUND(L90,2)*ROUND(G90,3),2)</f>
      </c>
      <c s="36" t="s">
        <v>601</v>
      </c>
      <c>
        <f>(M90*21)/100</f>
      </c>
      <c t="s">
        <v>27</v>
      </c>
    </row>
    <row r="91" spans="1:5" ht="12.75">
      <c r="A91" s="35" t="s">
        <v>54</v>
      </c>
      <c r="E91" s="39" t="s">
        <v>5</v>
      </c>
    </row>
    <row r="92" spans="1:5" ht="12.75">
      <c r="A92" s="35" t="s">
        <v>55</v>
      </c>
      <c r="E92" s="40" t="s">
        <v>2860</v>
      </c>
    </row>
    <row r="93" spans="1:5" ht="140.25">
      <c r="A93" t="s">
        <v>57</v>
      </c>
      <c r="E93" s="39" t="s">
        <v>2673</v>
      </c>
    </row>
    <row r="94" spans="1:16" ht="12.75">
      <c r="A94" t="s">
        <v>49</v>
      </c>
      <c s="34" t="s">
        <v>144</v>
      </c>
      <c s="34" t="s">
        <v>2694</v>
      </c>
      <c s="35" t="s">
        <v>5</v>
      </c>
      <c s="6" t="s">
        <v>2695</v>
      </c>
      <c s="36" t="s">
        <v>644</v>
      </c>
      <c s="37">
        <v>34.2</v>
      </c>
      <c s="36">
        <v>0</v>
      </c>
      <c s="36">
        <f>ROUND(G94*H94,6)</f>
      </c>
      <c r="L94" s="38">
        <v>0</v>
      </c>
      <c s="32">
        <f>ROUND(ROUND(L94,2)*ROUND(G94,3),2)</f>
      </c>
      <c s="36" t="s">
        <v>601</v>
      </c>
      <c>
        <f>(M94*21)/100</f>
      </c>
      <c t="s">
        <v>27</v>
      </c>
    </row>
    <row r="95" spans="1:5" ht="12.75">
      <c r="A95" s="35" t="s">
        <v>54</v>
      </c>
      <c r="E95" s="39" t="s">
        <v>5</v>
      </c>
    </row>
    <row r="96" spans="1:5" ht="51">
      <c r="A96" s="35" t="s">
        <v>55</v>
      </c>
      <c r="E96" s="40" t="s">
        <v>2863</v>
      </c>
    </row>
    <row r="97" spans="1:5" ht="38.25">
      <c r="A97" t="s">
        <v>57</v>
      </c>
      <c r="E97" s="39" t="s">
        <v>2697</v>
      </c>
    </row>
    <row r="98" spans="1:13" ht="12.75">
      <c r="A98" t="s">
        <v>46</v>
      </c>
      <c r="C98" s="31" t="s">
        <v>104</v>
      </c>
      <c r="E98" s="33" t="s">
        <v>1124</v>
      </c>
      <c r="J98" s="32">
        <f>0</f>
      </c>
      <c s="32">
        <f>0</f>
      </c>
      <c s="32">
        <f>0+L99+L103+L107+L111</f>
      </c>
      <c s="32">
        <f>0+M99+M103+M107+M111</f>
      </c>
    </row>
    <row r="99" spans="1:16" ht="12.75">
      <c r="A99" t="s">
        <v>49</v>
      </c>
      <c s="34" t="s">
        <v>147</v>
      </c>
      <c s="34" t="s">
        <v>2741</v>
      </c>
      <c s="35" t="s">
        <v>5</v>
      </c>
      <c s="6" t="s">
        <v>2742</v>
      </c>
      <c s="36" t="s">
        <v>649</v>
      </c>
      <c s="37">
        <v>38.82</v>
      </c>
      <c s="36">
        <v>0</v>
      </c>
      <c s="36">
        <f>ROUND(G99*H99,6)</f>
      </c>
      <c r="L99" s="38">
        <v>0</v>
      </c>
      <c s="32">
        <f>ROUND(ROUND(L99,2)*ROUND(G99,3),2)</f>
      </c>
      <c s="36" t="s">
        <v>601</v>
      </c>
      <c>
        <f>(M99*21)/100</f>
      </c>
      <c t="s">
        <v>27</v>
      </c>
    </row>
    <row r="100" spans="1:5" ht="12.75">
      <c r="A100" s="35" t="s">
        <v>54</v>
      </c>
      <c r="E100" s="39" t="s">
        <v>5</v>
      </c>
    </row>
    <row r="101" spans="1:5" ht="12.75">
      <c r="A101" s="35" t="s">
        <v>55</v>
      </c>
      <c r="E101" s="40" t="s">
        <v>2864</v>
      </c>
    </row>
    <row r="102" spans="1:5" ht="280.5">
      <c r="A102" t="s">
        <v>57</v>
      </c>
      <c r="E102" s="39" t="s">
        <v>2744</v>
      </c>
    </row>
    <row r="103" spans="1:16" ht="12.75">
      <c r="A103" t="s">
        <v>49</v>
      </c>
      <c s="34" t="s">
        <v>150</v>
      </c>
      <c s="34" t="s">
        <v>2100</v>
      </c>
      <c s="35" t="s">
        <v>5</v>
      </c>
      <c s="6" t="s">
        <v>2101</v>
      </c>
      <c s="36" t="s">
        <v>649</v>
      </c>
      <c s="37">
        <v>6</v>
      </c>
      <c s="36">
        <v>0</v>
      </c>
      <c s="36">
        <f>ROUND(G103*H103,6)</f>
      </c>
      <c r="L103" s="38">
        <v>0</v>
      </c>
      <c s="32">
        <f>ROUND(ROUND(L103,2)*ROUND(G103,3),2)</f>
      </c>
      <c s="36" t="s">
        <v>601</v>
      </c>
      <c>
        <f>(M103*21)/100</f>
      </c>
      <c t="s">
        <v>27</v>
      </c>
    </row>
    <row r="104" spans="1:5" ht="12.75">
      <c r="A104" s="35" t="s">
        <v>54</v>
      </c>
      <c r="E104" s="39" t="s">
        <v>5</v>
      </c>
    </row>
    <row r="105" spans="1:5" ht="12.75">
      <c r="A105" s="35" t="s">
        <v>55</v>
      </c>
      <c r="E105" s="40" t="s">
        <v>2865</v>
      </c>
    </row>
    <row r="106" spans="1:5" ht="178.5">
      <c r="A106" t="s">
        <v>57</v>
      </c>
      <c r="E106" s="39" t="s">
        <v>2749</v>
      </c>
    </row>
    <row r="107" spans="1:16" ht="25.5">
      <c r="A107" t="s">
        <v>49</v>
      </c>
      <c s="34" t="s">
        <v>737</v>
      </c>
      <c s="34" t="s">
        <v>2103</v>
      </c>
      <c s="35" t="s">
        <v>5</v>
      </c>
      <c s="6" t="s">
        <v>2104</v>
      </c>
      <c s="36" t="s">
        <v>1062</v>
      </c>
      <c s="37">
        <v>90.72</v>
      </c>
      <c s="36">
        <v>0</v>
      </c>
      <c s="36">
        <f>ROUND(G107*H107,6)</f>
      </c>
      <c r="L107" s="38">
        <v>0</v>
      </c>
      <c s="32">
        <f>ROUND(ROUND(L107,2)*ROUND(G107,3),2)</f>
      </c>
      <c s="36" t="s">
        <v>601</v>
      </c>
      <c>
        <f>(M107*21)/100</f>
      </c>
      <c t="s">
        <v>27</v>
      </c>
    </row>
    <row r="108" spans="1:5" ht="12.75">
      <c r="A108" s="35" t="s">
        <v>54</v>
      </c>
      <c r="E108" s="39" t="s">
        <v>5</v>
      </c>
    </row>
    <row r="109" spans="1:5" ht="12.75">
      <c r="A109" s="35" t="s">
        <v>55</v>
      </c>
      <c r="E109" s="40" t="s">
        <v>2866</v>
      </c>
    </row>
    <row r="110" spans="1:5" ht="127.5">
      <c r="A110" t="s">
        <v>57</v>
      </c>
      <c r="E110" s="39" t="s">
        <v>2751</v>
      </c>
    </row>
    <row r="111" spans="1:16" ht="12.75">
      <c r="A111" t="s">
        <v>49</v>
      </c>
      <c s="34" t="s">
        <v>741</v>
      </c>
      <c s="34" t="s">
        <v>2867</v>
      </c>
      <c s="35" t="s">
        <v>5</v>
      </c>
      <c s="6" t="s">
        <v>2868</v>
      </c>
      <c s="36" t="s">
        <v>644</v>
      </c>
      <c s="37">
        <v>10.2</v>
      </c>
      <c s="36">
        <v>0</v>
      </c>
      <c s="36">
        <f>ROUND(G111*H111,6)</f>
      </c>
      <c r="L111" s="38">
        <v>0</v>
      </c>
      <c s="32">
        <f>ROUND(ROUND(L111,2)*ROUND(G111,3),2)</f>
      </c>
      <c s="36" t="s">
        <v>601</v>
      </c>
      <c>
        <f>(M111*21)/100</f>
      </c>
      <c t="s">
        <v>27</v>
      </c>
    </row>
    <row r="112" spans="1:5" ht="12.75">
      <c r="A112" s="35" t="s">
        <v>54</v>
      </c>
      <c r="E112" s="39" t="s">
        <v>5</v>
      </c>
    </row>
    <row r="113" spans="1:5" ht="12.75">
      <c r="A113" s="35" t="s">
        <v>55</v>
      </c>
      <c r="E113" s="40" t="s">
        <v>5</v>
      </c>
    </row>
    <row r="114" spans="1:5" ht="51">
      <c r="A114" t="s">
        <v>57</v>
      </c>
      <c r="E114" s="39" t="s">
        <v>2869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2573</v>
      </c>
      <c s="41">
        <f>Rekapitulace!C81</f>
      </c>
      <c s="20" t="s">
        <v>0</v>
      </c>
      <c t="s">
        <v>23</v>
      </c>
      <c t="s">
        <v>27</v>
      </c>
    </row>
    <row r="4" spans="1:16" ht="32" customHeight="1">
      <c r="A4" s="24" t="s">
        <v>20</v>
      </c>
      <c s="25" t="s">
        <v>28</v>
      </c>
      <c s="27" t="s">
        <v>2573</v>
      </c>
      <c r="E4" s="26" t="s">
        <v>2574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2872</v>
      </c>
      <c r="E8" s="30" t="s">
        <v>2871</v>
      </c>
      <c r="J8" s="29">
        <f>0+J9+J14+J63</f>
      </c>
      <c s="29">
        <f>0+K9+K14+K63</f>
      </c>
      <c s="29">
        <f>0+L9+L14+L63</f>
      </c>
      <c s="29">
        <f>0+M9+M14+M63</f>
      </c>
    </row>
    <row r="9" spans="1:13" ht="12.75">
      <c r="A9" t="s">
        <v>46</v>
      </c>
      <c r="C9" s="31" t="s">
        <v>595</v>
      </c>
      <c r="E9" s="33" t="s">
        <v>1167</v>
      </c>
      <c r="J9" s="32">
        <f>0</f>
      </c>
      <c s="32">
        <f>0</f>
      </c>
      <c s="32">
        <f>0+L10</f>
      </c>
      <c s="32">
        <f>0+M10</f>
      </c>
    </row>
    <row r="10" spans="1:16" ht="25.5">
      <c r="A10" t="s">
        <v>49</v>
      </c>
      <c s="34" t="s">
        <v>47</v>
      </c>
      <c s="34" t="s">
        <v>1058</v>
      </c>
      <c s="35" t="s">
        <v>5</v>
      </c>
      <c s="6" t="s">
        <v>1800</v>
      </c>
      <c s="36" t="s">
        <v>600</v>
      </c>
      <c s="37">
        <v>19.123</v>
      </c>
      <c s="36">
        <v>0</v>
      </c>
      <c s="36">
        <f>ROUND(G10*H10,6)</f>
      </c>
      <c r="L10" s="38">
        <v>0</v>
      </c>
      <c s="32">
        <f>ROUND(ROUND(L10,2)*ROUND(G10,3),2)</f>
      </c>
      <c s="36" t="s">
        <v>601</v>
      </c>
      <c>
        <f>(M10*21)/100</f>
      </c>
      <c t="s">
        <v>27</v>
      </c>
    </row>
    <row r="11" spans="1:5" ht="12.75">
      <c r="A11" s="35" t="s">
        <v>54</v>
      </c>
      <c r="E11" s="39" t="s">
        <v>5</v>
      </c>
    </row>
    <row r="12" spans="1:5" ht="38.25">
      <c r="A12" s="35" t="s">
        <v>55</v>
      </c>
      <c r="E12" s="40" t="s">
        <v>2873</v>
      </c>
    </row>
    <row r="13" spans="1:5" ht="140.25">
      <c r="A13" t="s">
        <v>57</v>
      </c>
      <c r="E13" s="39" t="s">
        <v>2579</v>
      </c>
    </row>
    <row r="14" spans="1:13" ht="12.75">
      <c r="A14" t="s">
        <v>46</v>
      </c>
      <c r="C14" s="31" t="s">
        <v>47</v>
      </c>
      <c r="E14" s="33" t="s">
        <v>1743</v>
      </c>
      <c r="J14" s="32">
        <f>0</f>
      </c>
      <c s="32">
        <f>0</f>
      </c>
      <c s="32">
        <f>0+L15+L19+L23+L27+L31+L35+L39+L43+L47+L51+L55+L59</f>
      </c>
      <c s="32">
        <f>0+M15+M19+M23+M27+M31+M35+M39+M43+M47+M51+M55+M59</f>
      </c>
    </row>
    <row r="15" spans="1:16" ht="25.5">
      <c r="A15" t="s">
        <v>49</v>
      </c>
      <c s="34" t="s">
        <v>27</v>
      </c>
      <c s="34" t="s">
        <v>2604</v>
      </c>
      <c s="35" t="s">
        <v>5</v>
      </c>
      <c s="6" t="s">
        <v>2605</v>
      </c>
      <c s="36" t="s">
        <v>1040</v>
      </c>
      <c s="37">
        <v>9.224</v>
      </c>
      <c s="36">
        <v>0</v>
      </c>
      <c s="36">
        <f>ROUND(G15*H15,6)</f>
      </c>
      <c r="L15" s="38">
        <v>0</v>
      </c>
      <c s="32">
        <f>ROUND(ROUND(L15,2)*ROUND(G15,3),2)</f>
      </c>
      <c s="36" t="s">
        <v>601</v>
      </c>
      <c>
        <f>(M15*21)/100</f>
      </c>
      <c t="s">
        <v>27</v>
      </c>
    </row>
    <row r="16" spans="1:5" ht="12.75">
      <c r="A16" s="35" t="s">
        <v>54</v>
      </c>
      <c r="E16" s="39" t="s">
        <v>5</v>
      </c>
    </row>
    <row r="17" spans="1:5" ht="12.75">
      <c r="A17" s="35" t="s">
        <v>55</v>
      </c>
      <c r="E17" s="40" t="s">
        <v>2874</v>
      </c>
    </row>
    <row r="18" spans="1:5" ht="63.75">
      <c r="A18" t="s">
        <v>57</v>
      </c>
      <c r="E18" s="39" t="s">
        <v>2593</v>
      </c>
    </row>
    <row r="19" spans="1:16" ht="25.5">
      <c r="A19" t="s">
        <v>49</v>
      </c>
      <c s="34" t="s">
        <v>26</v>
      </c>
      <c s="34" t="s">
        <v>2039</v>
      </c>
      <c s="35" t="s">
        <v>5</v>
      </c>
      <c s="6" t="s">
        <v>2040</v>
      </c>
      <c s="36" t="s">
        <v>1062</v>
      </c>
      <c s="37">
        <v>166.032</v>
      </c>
      <c s="36">
        <v>0</v>
      </c>
      <c s="36">
        <f>ROUND(G19*H19,6)</f>
      </c>
      <c r="L19" s="38">
        <v>0</v>
      </c>
      <c s="32">
        <f>ROUND(ROUND(L19,2)*ROUND(G19,3),2)</f>
      </c>
      <c s="36" t="s">
        <v>601</v>
      </c>
      <c>
        <f>(M19*21)/100</f>
      </c>
      <c t="s">
        <v>27</v>
      </c>
    </row>
    <row r="20" spans="1:5" ht="12.75">
      <c r="A20" s="35" t="s">
        <v>54</v>
      </c>
      <c r="E20" s="39" t="s">
        <v>5</v>
      </c>
    </row>
    <row r="21" spans="1:5" ht="12.75">
      <c r="A21" s="35" t="s">
        <v>55</v>
      </c>
      <c r="E21" s="40" t="s">
        <v>2875</v>
      </c>
    </row>
    <row r="22" spans="1:5" ht="25.5">
      <c r="A22" t="s">
        <v>57</v>
      </c>
      <c r="E22" s="39" t="s">
        <v>2597</v>
      </c>
    </row>
    <row r="23" spans="1:16" ht="12.75">
      <c r="A23" t="s">
        <v>49</v>
      </c>
      <c s="34" t="s">
        <v>64</v>
      </c>
      <c s="34" t="s">
        <v>2608</v>
      </c>
      <c s="35" t="s">
        <v>5</v>
      </c>
      <c s="6" t="s">
        <v>2609</v>
      </c>
      <c s="36" t="s">
        <v>1040</v>
      </c>
      <c s="37">
        <v>6.9</v>
      </c>
      <c s="36">
        <v>0</v>
      </c>
      <c s="36">
        <f>ROUND(G23*H23,6)</f>
      </c>
      <c r="L23" s="38">
        <v>0</v>
      </c>
      <c s="32">
        <f>ROUND(ROUND(L23,2)*ROUND(G23,3),2)</f>
      </c>
      <c s="36" t="s">
        <v>601</v>
      </c>
      <c>
        <f>(M23*21)/100</f>
      </c>
      <c t="s">
        <v>27</v>
      </c>
    </row>
    <row r="24" spans="1:5" ht="12.75">
      <c r="A24" s="35" t="s">
        <v>54</v>
      </c>
      <c r="E24" s="39" t="s">
        <v>5</v>
      </c>
    </row>
    <row r="25" spans="1:5" ht="12.75">
      <c r="A25" s="35" t="s">
        <v>55</v>
      </c>
      <c r="E25" s="40" t="s">
        <v>2876</v>
      </c>
    </row>
    <row r="26" spans="1:5" ht="25.5">
      <c r="A26" t="s">
        <v>57</v>
      </c>
      <c r="E26" s="39" t="s">
        <v>2611</v>
      </c>
    </row>
    <row r="27" spans="1:16" ht="12.75">
      <c r="A27" t="s">
        <v>49</v>
      </c>
      <c s="34" t="s">
        <v>67</v>
      </c>
      <c s="34" t="s">
        <v>2612</v>
      </c>
      <c s="35" t="s">
        <v>5</v>
      </c>
      <c s="6" t="s">
        <v>2613</v>
      </c>
      <c s="36" t="s">
        <v>1143</v>
      </c>
      <c s="37">
        <v>6.9</v>
      </c>
      <c s="36">
        <v>0</v>
      </c>
      <c s="36">
        <f>ROUND(G27*H27,6)</f>
      </c>
      <c r="L27" s="38">
        <v>0</v>
      </c>
      <c s="32">
        <f>ROUND(ROUND(L27,2)*ROUND(G27,3),2)</f>
      </c>
      <c s="36" t="s">
        <v>601</v>
      </c>
      <c>
        <f>(M27*21)/100</f>
      </c>
      <c t="s">
        <v>27</v>
      </c>
    </row>
    <row r="28" spans="1:5" ht="12.75">
      <c r="A28" s="35" t="s">
        <v>54</v>
      </c>
      <c r="E28" s="39" t="s">
        <v>5</v>
      </c>
    </row>
    <row r="29" spans="1:5" ht="12.75">
      <c r="A29" s="35" t="s">
        <v>55</v>
      </c>
      <c r="E29" s="40" t="s">
        <v>2877</v>
      </c>
    </row>
    <row r="30" spans="1:5" ht="25.5">
      <c r="A30" t="s">
        <v>57</v>
      </c>
      <c r="E30" s="39" t="s">
        <v>2615</v>
      </c>
    </row>
    <row r="31" spans="1:16" ht="12.75">
      <c r="A31" t="s">
        <v>49</v>
      </c>
      <c s="34" t="s">
        <v>70</v>
      </c>
      <c s="34" t="s">
        <v>2616</v>
      </c>
      <c s="35" t="s">
        <v>5</v>
      </c>
      <c s="6" t="s">
        <v>2617</v>
      </c>
      <c s="36" t="s">
        <v>1040</v>
      </c>
      <c s="37">
        <v>1.4</v>
      </c>
      <c s="36">
        <v>0</v>
      </c>
      <c s="36">
        <f>ROUND(G31*H31,6)</f>
      </c>
      <c r="L31" s="38">
        <v>0</v>
      </c>
      <c s="32">
        <f>ROUND(ROUND(L31,2)*ROUND(G31,3),2)</f>
      </c>
      <c s="36" t="s">
        <v>601</v>
      </c>
      <c>
        <f>(M31*21)/100</f>
      </c>
      <c t="s">
        <v>27</v>
      </c>
    </row>
    <row r="32" spans="1:5" ht="12.75">
      <c r="A32" s="35" t="s">
        <v>54</v>
      </c>
      <c r="E32" s="39" t="s">
        <v>5</v>
      </c>
    </row>
    <row r="33" spans="1:5" ht="12.75">
      <c r="A33" s="35" t="s">
        <v>55</v>
      </c>
      <c r="E33" s="40" t="s">
        <v>2878</v>
      </c>
    </row>
    <row r="34" spans="1:5" ht="369.75">
      <c r="A34" t="s">
        <v>57</v>
      </c>
      <c r="E34" s="39" t="s">
        <v>2619</v>
      </c>
    </row>
    <row r="35" spans="1:16" ht="12.75">
      <c r="A35" t="s">
        <v>49</v>
      </c>
      <c s="34" t="s">
        <v>75</v>
      </c>
      <c s="34" t="s">
        <v>2620</v>
      </c>
      <c s="35" t="s">
        <v>5</v>
      </c>
      <c s="6" t="s">
        <v>2621</v>
      </c>
      <c s="36" t="s">
        <v>1143</v>
      </c>
      <c s="37">
        <v>14</v>
      </c>
      <c s="36">
        <v>0</v>
      </c>
      <c s="36">
        <f>ROUND(G35*H35,6)</f>
      </c>
      <c r="L35" s="38">
        <v>0</v>
      </c>
      <c s="32">
        <f>ROUND(ROUND(L35,2)*ROUND(G35,3),2)</f>
      </c>
      <c s="36" t="s">
        <v>601</v>
      </c>
      <c>
        <f>(M35*21)/100</f>
      </c>
      <c t="s">
        <v>27</v>
      </c>
    </row>
    <row r="36" spans="1:5" ht="12.75">
      <c r="A36" s="35" t="s">
        <v>54</v>
      </c>
      <c r="E36" s="39" t="s">
        <v>5</v>
      </c>
    </row>
    <row r="37" spans="1:5" ht="12.75">
      <c r="A37" s="35" t="s">
        <v>55</v>
      </c>
      <c r="E37" s="40" t="s">
        <v>2879</v>
      </c>
    </row>
    <row r="38" spans="1:5" ht="25.5">
      <c r="A38" t="s">
        <v>57</v>
      </c>
      <c r="E38" s="39" t="s">
        <v>2615</v>
      </c>
    </row>
    <row r="39" spans="1:16" ht="12.75">
      <c r="A39" t="s">
        <v>49</v>
      </c>
      <c s="34" t="s">
        <v>100</v>
      </c>
      <c s="34" t="s">
        <v>2623</v>
      </c>
      <c s="35" t="s">
        <v>5</v>
      </c>
      <c s="6" t="s">
        <v>2624</v>
      </c>
      <c s="36" t="s">
        <v>1040</v>
      </c>
      <c s="37">
        <v>1.5</v>
      </c>
      <c s="36">
        <v>0</v>
      </c>
      <c s="36">
        <f>ROUND(G39*H39,6)</f>
      </c>
      <c r="L39" s="38">
        <v>0</v>
      </c>
      <c s="32">
        <f>ROUND(ROUND(L39,2)*ROUND(G39,3),2)</f>
      </c>
      <c s="36" t="s">
        <v>601</v>
      </c>
      <c>
        <f>(M39*21)/100</f>
      </c>
      <c t="s">
        <v>27</v>
      </c>
    </row>
    <row r="40" spans="1:5" ht="12.75">
      <c r="A40" s="35" t="s">
        <v>54</v>
      </c>
      <c r="E40" s="39" t="s">
        <v>5</v>
      </c>
    </row>
    <row r="41" spans="1:5" ht="12.75">
      <c r="A41" s="35" t="s">
        <v>55</v>
      </c>
      <c r="E41" s="40" t="s">
        <v>2799</v>
      </c>
    </row>
    <row r="42" spans="1:5" ht="306">
      <c r="A42" t="s">
        <v>57</v>
      </c>
      <c r="E42" s="39" t="s">
        <v>2626</v>
      </c>
    </row>
    <row r="43" spans="1:16" ht="12.75">
      <c r="A43" t="s">
        <v>49</v>
      </c>
      <c s="34" t="s">
        <v>104</v>
      </c>
      <c s="34" t="s">
        <v>2627</v>
      </c>
      <c s="35" t="s">
        <v>5</v>
      </c>
      <c s="6" t="s">
        <v>2628</v>
      </c>
      <c s="36" t="s">
        <v>1143</v>
      </c>
      <c s="37">
        <v>1.5</v>
      </c>
      <c s="36">
        <v>0</v>
      </c>
      <c s="36">
        <f>ROUND(G43*H43,6)</f>
      </c>
      <c r="L43" s="38">
        <v>0</v>
      </c>
      <c s="32">
        <f>ROUND(ROUND(L43,2)*ROUND(G43,3),2)</f>
      </c>
      <c s="36" t="s">
        <v>601</v>
      </c>
      <c>
        <f>(M43*21)/100</f>
      </c>
      <c t="s">
        <v>27</v>
      </c>
    </row>
    <row r="44" spans="1:5" ht="12.75">
      <c r="A44" s="35" t="s">
        <v>54</v>
      </c>
      <c r="E44" s="39" t="s">
        <v>5</v>
      </c>
    </row>
    <row r="45" spans="1:5" ht="12.75">
      <c r="A45" s="35" t="s">
        <v>55</v>
      </c>
      <c r="E45" s="40" t="s">
        <v>2880</v>
      </c>
    </row>
    <row r="46" spans="1:5" ht="25.5">
      <c r="A46" t="s">
        <v>57</v>
      </c>
      <c r="E46" s="39" t="s">
        <v>2615</v>
      </c>
    </row>
    <row r="47" spans="1:16" ht="12.75">
      <c r="A47" t="s">
        <v>49</v>
      </c>
      <c s="34" t="s">
        <v>108</v>
      </c>
      <c s="34" t="s">
        <v>2630</v>
      </c>
      <c s="35" t="s">
        <v>5</v>
      </c>
      <c s="6" t="s">
        <v>2631</v>
      </c>
      <c s="36" t="s">
        <v>1040</v>
      </c>
      <c s="37">
        <v>1.5</v>
      </c>
      <c s="36">
        <v>0</v>
      </c>
      <c s="36">
        <f>ROUND(G47*H47,6)</f>
      </c>
      <c r="L47" s="38">
        <v>0</v>
      </c>
      <c s="32">
        <f>ROUND(ROUND(L47,2)*ROUND(G47,3),2)</f>
      </c>
      <c s="36" t="s">
        <v>601</v>
      </c>
      <c>
        <f>(M47*21)/100</f>
      </c>
      <c t="s">
        <v>27</v>
      </c>
    </row>
    <row r="48" spans="1:5" ht="12.75">
      <c r="A48" s="35" t="s">
        <v>54</v>
      </c>
      <c r="E48" s="39" t="s">
        <v>5</v>
      </c>
    </row>
    <row r="49" spans="1:5" ht="12.75">
      <c r="A49" s="35" t="s">
        <v>55</v>
      </c>
      <c r="E49" s="40" t="s">
        <v>2881</v>
      </c>
    </row>
    <row r="50" spans="1:5" ht="242.25">
      <c r="A50" t="s">
        <v>57</v>
      </c>
      <c r="E50" s="39" t="s">
        <v>2633</v>
      </c>
    </row>
    <row r="51" spans="1:16" ht="12.75">
      <c r="A51" t="s">
        <v>49</v>
      </c>
      <c s="34" t="s">
        <v>111</v>
      </c>
      <c s="34" t="s">
        <v>1762</v>
      </c>
      <c s="35" t="s">
        <v>5</v>
      </c>
      <c s="6" t="s">
        <v>1763</v>
      </c>
      <c s="36" t="s">
        <v>649</v>
      </c>
      <c s="37">
        <v>44.77</v>
      </c>
      <c s="36">
        <v>0</v>
      </c>
      <c s="36">
        <f>ROUND(G51*H51,6)</f>
      </c>
      <c r="L51" s="38">
        <v>0</v>
      </c>
      <c s="32">
        <f>ROUND(ROUND(L51,2)*ROUND(G51,3),2)</f>
      </c>
      <c s="36" t="s">
        <v>601</v>
      </c>
      <c>
        <f>(M51*21)/100</f>
      </c>
      <c t="s">
        <v>27</v>
      </c>
    </row>
    <row r="52" spans="1:5" ht="12.75">
      <c r="A52" s="35" t="s">
        <v>54</v>
      </c>
      <c r="E52" s="39" t="s">
        <v>5</v>
      </c>
    </row>
    <row r="53" spans="1:5" ht="12.75">
      <c r="A53" s="35" t="s">
        <v>55</v>
      </c>
      <c r="E53" s="40" t="s">
        <v>2882</v>
      </c>
    </row>
    <row r="54" spans="1:5" ht="25.5">
      <c r="A54" t="s">
        <v>57</v>
      </c>
      <c r="E54" s="39" t="s">
        <v>2635</v>
      </c>
    </row>
    <row r="55" spans="1:16" ht="12.75">
      <c r="A55" t="s">
        <v>49</v>
      </c>
      <c s="34" t="s">
        <v>114</v>
      </c>
      <c s="34" t="s">
        <v>2127</v>
      </c>
      <c s="35" t="s">
        <v>5</v>
      </c>
      <c s="6" t="s">
        <v>2128</v>
      </c>
      <c s="36" t="s">
        <v>649</v>
      </c>
      <c s="37">
        <v>10</v>
      </c>
      <c s="36">
        <v>0</v>
      </c>
      <c s="36">
        <f>ROUND(G55*H55,6)</f>
      </c>
      <c r="L55" s="38">
        <v>0</v>
      </c>
      <c s="32">
        <f>ROUND(ROUND(L55,2)*ROUND(G55,3),2)</f>
      </c>
      <c s="36" t="s">
        <v>601</v>
      </c>
      <c>
        <f>(M55*21)/100</f>
      </c>
      <c t="s">
        <v>27</v>
      </c>
    </row>
    <row r="56" spans="1:5" ht="12.75">
      <c r="A56" s="35" t="s">
        <v>54</v>
      </c>
      <c r="E56" s="39" t="s">
        <v>5</v>
      </c>
    </row>
    <row r="57" spans="1:5" ht="12.75">
      <c r="A57" s="35" t="s">
        <v>55</v>
      </c>
      <c r="E57" s="40" t="s">
        <v>2782</v>
      </c>
    </row>
    <row r="58" spans="1:5" ht="38.25">
      <c r="A58" t="s">
        <v>57</v>
      </c>
      <c r="E58" s="39" t="s">
        <v>2637</v>
      </c>
    </row>
    <row r="59" spans="1:16" ht="12.75">
      <c r="A59" t="s">
        <v>49</v>
      </c>
      <c s="34" t="s">
        <v>117</v>
      </c>
      <c s="34" t="s">
        <v>2467</v>
      </c>
      <c s="35" t="s">
        <v>5</v>
      </c>
      <c s="6" t="s">
        <v>2468</v>
      </c>
      <c s="36" t="s">
        <v>649</v>
      </c>
      <c s="37">
        <v>10</v>
      </c>
      <c s="36">
        <v>0</v>
      </c>
      <c s="36">
        <f>ROUND(G59*H59,6)</f>
      </c>
      <c r="L59" s="38">
        <v>0</v>
      </c>
      <c s="32">
        <f>ROUND(ROUND(L59,2)*ROUND(G59,3),2)</f>
      </c>
      <c s="36" t="s">
        <v>601</v>
      </c>
      <c>
        <f>(M59*21)/100</f>
      </c>
      <c t="s">
        <v>27</v>
      </c>
    </row>
    <row r="60" spans="1:5" ht="12.75">
      <c r="A60" s="35" t="s">
        <v>54</v>
      </c>
      <c r="E60" s="39" t="s">
        <v>5</v>
      </c>
    </row>
    <row r="61" spans="1:5" ht="12.75">
      <c r="A61" s="35" t="s">
        <v>55</v>
      </c>
      <c r="E61" s="40" t="s">
        <v>2782</v>
      </c>
    </row>
    <row r="62" spans="1:5" ht="25.5">
      <c r="A62" t="s">
        <v>57</v>
      </c>
      <c r="E62" s="39" t="s">
        <v>2639</v>
      </c>
    </row>
    <row r="63" spans="1:13" ht="12.75">
      <c r="A63" t="s">
        <v>46</v>
      </c>
      <c r="C63" s="31" t="s">
        <v>67</v>
      </c>
      <c r="E63" s="33" t="s">
        <v>1099</v>
      </c>
      <c r="J63" s="32">
        <f>0</f>
      </c>
      <c s="32">
        <f>0</f>
      </c>
      <c s="32">
        <f>0+L64+L68</f>
      </c>
      <c s="32">
        <f>0+M64+M68</f>
      </c>
    </row>
    <row r="64" spans="1:16" ht="25.5">
      <c r="A64" t="s">
        <v>49</v>
      </c>
      <c s="34" t="s">
        <v>120</v>
      </c>
      <c s="34" t="s">
        <v>2883</v>
      </c>
      <c s="35" t="s">
        <v>5</v>
      </c>
      <c s="6" t="s">
        <v>2884</v>
      </c>
      <c s="36" t="s">
        <v>649</v>
      </c>
      <c s="37">
        <v>37</v>
      </c>
      <c s="36">
        <v>0</v>
      </c>
      <c s="36">
        <f>ROUND(G64*H64,6)</f>
      </c>
      <c r="L64" s="38">
        <v>0</v>
      </c>
      <c s="32">
        <f>ROUND(ROUND(L64,2)*ROUND(G64,3),2)</f>
      </c>
      <c s="36" t="s">
        <v>601</v>
      </c>
      <c>
        <f>(M64*21)/100</f>
      </c>
      <c t="s">
        <v>27</v>
      </c>
    </row>
    <row r="65" spans="1:5" ht="12.75">
      <c r="A65" s="35" t="s">
        <v>54</v>
      </c>
      <c r="E65" s="39" t="s">
        <v>2885</v>
      </c>
    </row>
    <row r="66" spans="1:5" ht="12.75">
      <c r="A66" s="35" t="s">
        <v>55</v>
      </c>
      <c r="E66" s="40" t="s">
        <v>2886</v>
      </c>
    </row>
    <row r="67" spans="1:5" ht="51">
      <c r="A67" t="s">
        <v>57</v>
      </c>
      <c r="E67" s="39" t="s">
        <v>2651</v>
      </c>
    </row>
    <row r="68" spans="1:16" ht="12.75">
      <c r="A68" t="s">
        <v>49</v>
      </c>
      <c s="34" t="s">
        <v>123</v>
      </c>
      <c s="34" t="s">
        <v>2498</v>
      </c>
      <c s="35" t="s">
        <v>5</v>
      </c>
      <c s="6" t="s">
        <v>2499</v>
      </c>
      <c s="36" t="s">
        <v>649</v>
      </c>
      <c s="37">
        <v>40.7</v>
      </c>
      <c s="36">
        <v>0</v>
      </c>
      <c s="36">
        <f>ROUND(G68*H68,6)</f>
      </c>
      <c r="L68" s="38">
        <v>0</v>
      </c>
      <c s="32">
        <f>ROUND(ROUND(L68,2)*ROUND(G68,3),2)</f>
      </c>
      <c s="36" t="s">
        <v>601</v>
      </c>
      <c>
        <f>(M68*21)/100</f>
      </c>
      <c t="s">
        <v>27</v>
      </c>
    </row>
    <row r="69" spans="1:5" ht="12.75">
      <c r="A69" s="35" t="s">
        <v>54</v>
      </c>
      <c r="E69" s="39" t="s">
        <v>5</v>
      </c>
    </row>
    <row r="70" spans="1:5" ht="12.75">
      <c r="A70" s="35" t="s">
        <v>55</v>
      </c>
      <c r="E70" s="40" t="s">
        <v>2887</v>
      </c>
    </row>
    <row r="71" spans="1:5" ht="51">
      <c r="A71" t="s">
        <v>57</v>
      </c>
      <c r="E71" s="39" t="s">
        <v>2651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2573</v>
      </c>
      <c s="41">
        <f>Rekapitulace!C81</f>
      </c>
      <c s="20" t="s">
        <v>0</v>
      </c>
      <c t="s">
        <v>23</v>
      </c>
      <c t="s">
        <v>27</v>
      </c>
    </row>
    <row r="4" spans="1:16" ht="32" customHeight="1">
      <c r="A4" s="24" t="s">
        <v>20</v>
      </c>
      <c s="25" t="s">
        <v>28</v>
      </c>
      <c s="27" t="s">
        <v>2573</v>
      </c>
      <c r="E4" s="26" t="s">
        <v>2574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25.5">
      <c r="A8" t="s">
        <v>44</v>
      </c>
      <c r="C8" s="28" t="s">
        <v>2890</v>
      </c>
      <c r="E8" s="30" t="s">
        <v>2889</v>
      </c>
      <c r="J8" s="29">
        <f>0+J9+J22+J79+J84+J89+J134+J139+J168</f>
      </c>
      <c s="29">
        <f>0+K9+K22+K79+K84+K89+K134+K139+K168</f>
      </c>
      <c s="29">
        <f>0+L9+L22+L79+L84+L89+L134+L139+L168</f>
      </c>
      <c s="29">
        <f>0+M9+M22+M79+M84+M89+M134+M139+M168</f>
      </c>
    </row>
    <row r="9" spans="1:13" ht="12.75">
      <c r="A9" t="s">
        <v>46</v>
      </c>
      <c r="C9" s="31" t="s">
        <v>595</v>
      </c>
      <c r="E9" s="33" t="s">
        <v>1167</v>
      </c>
      <c r="J9" s="32">
        <f>0</f>
      </c>
      <c s="32">
        <f>0</f>
      </c>
      <c s="32">
        <f>0+L10+L14+L18</f>
      </c>
      <c s="32">
        <f>0+M10+M14+M18</f>
      </c>
    </row>
    <row r="10" spans="1:16" ht="25.5">
      <c r="A10" t="s">
        <v>49</v>
      </c>
      <c s="34" t="s">
        <v>47</v>
      </c>
      <c s="34" t="s">
        <v>1058</v>
      </c>
      <c s="35" t="s">
        <v>5</v>
      </c>
      <c s="6" t="s">
        <v>1800</v>
      </c>
      <c s="36" t="s">
        <v>600</v>
      </c>
      <c s="37">
        <v>146.124</v>
      </c>
      <c s="36">
        <v>0</v>
      </c>
      <c s="36">
        <f>ROUND(G10*H10,6)</f>
      </c>
      <c r="L10" s="38">
        <v>0</v>
      </c>
      <c s="32">
        <f>ROUND(ROUND(L10,2)*ROUND(G10,3),2)</f>
      </c>
      <c s="36" t="s">
        <v>601</v>
      </c>
      <c>
        <f>(M10*21)/100</f>
      </c>
      <c t="s">
        <v>27</v>
      </c>
    </row>
    <row r="11" spans="1:5" ht="12.75">
      <c r="A11" s="35" t="s">
        <v>54</v>
      </c>
      <c r="E11" s="39" t="s">
        <v>5</v>
      </c>
    </row>
    <row r="12" spans="1:5" ht="38.25">
      <c r="A12" s="35" t="s">
        <v>55</v>
      </c>
      <c r="E12" s="40" t="s">
        <v>2891</v>
      </c>
    </row>
    <row r="13" spans="1:5" ht="140.25">
      <c r="A13" t="s">
        <v>57</v>
      </c>
      <c r="E13" s="39" t="s">
        <v>2579</v>
      </c>
    </row>
    <row r="14" spans="1:16" ht="25.5">
      <c r="A14" t="s">
        <v>49</v>
      </c>
      <c s="34" t="s">
        <v>27</v>
      </c>
      <c s="34" t="s">
        <v>1803</v>
      </c>
      <c s="35" t="s">
        <v>5</v>
      </c>
      <c s="6" t="s">
        <v>1804</v>
      </c>
      <c s="36" t="s">
        <v>600</v>
      </c>
      <c s="37">
        <v>65.472</v>
      </c>
      <c s="36">
        <v>0</v>
      </c>
      <c s="36">
        <f>ROUND(G14*H14,6)</f>
      </c>
      <c r="L14" s="38">
        <v>0</v>
      </c>
      <c s="32">
        <f>ROUND(ROUND(L14,2)*ROUND(G14,3),2)</f>
      </c>
      <c s="36" t="s">
        <v>601</v>
      </c>
      <c>
        <f>(M14*21)/100</f>
      </c>
      <c t="s">
        <v>27</v>
      </c>
    </row>
    <row r="15" spans="1:5" ht="12.75">
      <c r="A15" s="35" t="s">
        <v>54</v>
      </c>
      <c r="E15" s="39" t="s">
        <v>5</v>
      </c>
    </row>
    <row r="16" spans="1:5" ht="38.25">
      <c r="A16" s="35" t="s">
        <v>55</v>
      </c>
      <c r="E16" s="40" t="s">
        <v>2892</v>
      </c>
    </row>
    <row r="17" spans="1:5" ht="140.25">
      <c r="A17" t="s">
        <v>57</v>
      </c>
      <c r="E17" s="39" t="s">
        <v>2579</v>
      </c>
    </row>
    <row r="18" spans="1:16" ht="25.5">
      <c r="A18" t="s">
        <v>49</v>
      </c>
      <c s="34" t="s">
        <v>26</v>
      </c>
      <c s="34" t="s">
        <v>1090</v>
      </c>
      <c s="35" t="s">
        <v>5</v>
      </c>
      <c s="6" t="s">
        <v>1178</v>
      </c>
      <c s="36" t="s">
        <v>600</v>
      </c>
      <c s="37">
        <v>4.32</v>
      </c>
      <c s="36">
        <v>0</v>
      </c>
      <c s="36">
        <f>ROUND(G18*H18,6)</f>
      </c>
      <c r="L18" s="38">
        <v>0</v>
      </c>
      <c s="32">
        <f>ROUND(ROUND(L18,2)*ROUND(G18,3),2)</f>
      </c>
      <c s="36" t="s">
        <v>601</v>
      </c>
      <c>
        <f>(M18*21)/100</f>
      </c>
      <c t="s">
        <v>27</v>
      </c>
    </row>
    <row r="19" spans="1:5" ht="12.75">
      <c r="A19" s="35" t="s">
        <v>54</v>
      </c>
      <c r="E19" s="39" t="s">
        <v>5</v>
      </c>
    </row>
    <row r="20" spans="1:5" ht="12.75">
      <c r="A20" s="35" t="s">
        <v>55</v>
      </c>
      <c r="E20" s="40" t="s">
        <v>2893</v>
      </c>
    </row>
    <row r="21" spans="1:5" ht="140.25">
      <c r="A21" t="s">
        <v>57</v>
      </c>
      <c r="E21" s="39" t="s">
        <v>2579</v>
      </c>
    </row>
    <row r="22" spans="1:13" ht="12.75">
      <c r="A22" t="s">
        <v>46</v>
      </c>
      <c r="C22" s="31" t="s">
        <v>47</v>
      </c>
      <c r="E22" s="33" t="s">
        <v>1743</v>
      </c>
      <c r="J22" s="32">
        <f>0</f>
      </c>
      <c s="32">
        <f>0</f>
      </c>
      <c s="32">
        <f>0+L23+L27+L31+L35+L39+L43+L47+L51+L55+L59+L63+L67+L71+L75</f>
      </c>
      <c s="32">
        <f>0+M23+M27+M31+M35+M39+M43+M47+M51+M55+M59+M63+M67+M71+M75</f>
      </c>
    </row>
    <row r="23" spans="1:16" ht="25.5">
      <c r="A23" t="s">
        <v>49</v>
      </c>
      <c s="34" t="s">
        <v>64</v>
      </c>
      <c s="34" t="s">
        <v>2590</v>
      </c>
      <c s="35" t="s">
        <v>5</v>
      </c>
      <c s="6" t="s">
        <v>2591</v>
      </c>
      <c s="36" t="s">
        <v>1040</v>
      </c>
      <c s="37">
        <v>29.76</v>
      </c>
      <c s="36">
        <v>0</v>
      </c>
      <c s="36">
        <f>ROUND(G23*H23,6)</f>
      </c>
      <c r="L23" s="38">
        <v>0</v>
      </c>
      <c s="32">
        <f>ROUND(ROUND(L23,2)*ROUND(G23,3),2)</f>
      </c>
      <c s="36" t="s">
        <v>601</v>
      </c>
      <c>
        <f>(M23*21)/100</f>
      </c>
      <c t="s">
        <v>27</v>
      </c>
    </row>
    <row r="24" spans="1:5" ht="12.75">
      <c r="A24" s="35" t="s">
        <v>54</v>
      </c>
      <c r="E24" s="39" t="s">
        <v>5</v>
      </c>
    </row>
    <row r="25" spans="1:5" ht="38.25">
      <c r="A25" s="35" t="s">
        <v>55</v>
      </c>
      <c r="E25" s="40" t="s">
        <v>2894</v>
      </c>
    </row>
    <row r="26" spans="1:5" ht="63.75">
      <c r="A26" t="s">
        <v>57</v>
      </c>
      <c r="E26" s="39" t="s">
        <v>2593</v>
      </c>
    </row>
    <row r="27" spans="1:16" ht="25.5">
      <c r="A27" t="s">
        <v>49</v>
      </c>
      <c s="34" t="s">
        <v>67</v>
      </c>
      <c s="34" t="s">
        <v>2594</v>
      </c>
      <c s="35" t="s">
        <v>5</v>
      </c>
      <c s="6" t="s">
        <v>2595</v>
      </c>
      <c s="36" t="s">
        <v>1062</v>
      </c>
      <c s="37">
        <v>654.72</v>
      </c>
      <c s="36">
        <v>0</v>
      </c>
      <c s="36">
        <f>ROUND(G27*H27,6)</f>
      </c>
      <c r="L27" s="38">
        <v>0</v>
      </c>
      <c s="32">
        <f>ROUND(ROUND(L27,2)*ROUND(G27,3),2)</f>
      </c>
      <c s="36" t="s">
        <v>601</v>
      </c>
      <c>
        <f>(M27*21)/100</f>
      </c>
      <c t="s">
        <v>27</v>
      </c>
    </row>
    <row r="28" spans="1:5" ht="12.75">
      <c r="A28" s="35" t="s">
        <v>54</v>
      </c>
      <c r="E28" s="39" t="s">
        <v>5</v>
      </c>
    </row>
    <row r="29" spans="1:5" ht="12.75">
      <c r="A29" s="35" t="s">
        <v>55</v>
      </c>
      <c r="E29" s="40" t="s">
        <v>2895</v>
      </c>
    </row>
    <row r="30" spans="1:5" ht="25.5">
      <c r="A30" t="s">
        <v>57</v>
      </c>
      <c r="E30" s="39" t="s">
        <v>2597</v>
      </c>
    </row>
    <row r="31" spans="1:16" ht="25.5">
      <c r="A31" t="s">
        <v>49</v>
      </c>
      <c s="34" t="s">
        <v>70</v>
      </c>
      <c s="34" t="s">
        <v>2604</v>
      </c>
      <c s="35" t="s">
        <v>5</v>
      </c>
      <c s="6" t="s">
        <v>2605</v>
      </c>
      <c s="36" t="s">
        <v>1040</v>
      </c>
      <c s="37">
        <v>77.28</v>
      </c>
      <c s="36">
        <v>0</v>
      </c>
      <c s="36">
        <f>ROUND(G31*H31,6)</f>
      </c>
      <c r="L31" s="38">
        <v>0</v>
      </c>
      <c s="32">
        <f>ROUND(ROUND(L31,2)*ROUND(G31,3),2)</f>
      </c>
      <c s="36" t="s">
        <v>601</v>
      </c>
      <c>
        <f>(M31*21)/100</f>
      </c>
      <c t="s">
        <v>27</v>
      </c>
    </row>
    <row r="32" spans="1:5" ht="12.75">
      <c r="A32" s="35" t="s">
        <v>54</v>
      </c>
      <c r="E32" s="39" t="s">
        <v>5</v>
      </c>
    </row>
    <row r="33" spans="1:5" ht="12.75">
      <c r="A33" s="35" t="s">
        <v>55</v>
      </c>
      <c r="E33" s="40" t="s">
        <v>2896</v>
      </c>
    </row>
    <row r="34" spans="1:5" ht="63.75">
      <c r="A34" t="s">
        <v>57</v>
      </c>
      <c r="E34" s="39" t="s">
        <v>2593</v>
      </c>
    </row>
    <row r="35" spans="1:16" ht="25.5">
      <c r="A35" t="s">
        <v>49</v>
      </c>
      <c s="34" t="s">
        <v>75</v>
      </c>
      <c s="34" t="s">
        <v>2039</v>
      </c>
      <c s="35" t="s">
        <v>5</v>
      </c>
      <c s="6" t="s">
        <v>2040</v>
      </c>
      <c s="36" t="s">
        <v>1062</v>
      </c>
      <c s="37">
        <v>1391.04</v>
      </c>
      <c s="36">
        <v>0</v>
      </c>
      <c s="36">
        <f>ROUND(G35*H35,6)</f>
      </c>
      <c r="L35" s="38">
        <v>0</v>
      </c>
      <c s="32">
        <f>ROUND(ROUND(L35,2)*ROUND(G35,3),2)</f>
      </c>
      <c s="36" t="s">
        <v>601</v>
      </c>
      <c>
        <f>(M35*21)/100</f>
      </c>
      <c t="s">
        <v>27</v>
      </c>
    </row>
    <row r="36" spans="1:5" ht="12.75">
      <c r="A36" s="35" t="s">
        <v>54</v>
      </c>
      <c r="E36" s="39" t="s">
        <v>5</v>
      </c>
    </row>
    <row r="37" spans="1:5" ht="12.75">
      <c r="A37" s="35" t="s">
        <v>55</v>
      </c>
      <c r="E37" s="40" t="s">
        <v>2897</v>
      </c>
    </row>
    <row r="38" spans="1:5" ht="25.5">
      <c r="A38" t="s">
        <v>57</v>
      </c>
      <c r="E38" s="39" t="s">
        <v>2597</v>
      </c>
    </row>
    <row r="39" spans="1:16" ht="12.75">
      <c r="A39" t="s">
        <v>49</v>
      </c>
      <c s="34" t="s">
        <v>100</v>
      </c>
      <c s="34" t="s">
        <v>2608</v>
      </c>
      <c s="35" t="s">
        <v>5</v>
      </c>
      <c s="6" t="s">
        <v>2609</v>
      </c>
      <c s="36" t="s">
        <v>1040</v>
      </c>
      <c s="37">
        <v>21.3</v>
      </c>
      <c s="36">
        <v>0</v>
      </c>
      <c s="36">
        <f>ROUND(G39*H39,6)</f>
      </c>
      <c r="L39" s="38">
        <v>0</v>
      </c>
      <c s="32">
        <f>ROUND(ROUND(L39,2)*ROUND(G39,3),2)</f>
      </c>
      <c s="36" t="s">
        <v>601</v>
      </c>
      <c>
        <f>(M39*21)/100</f>
      </c>
      <c t="s">
        <v>27</v>
      </c>
    </row>
    <row r="40" spans="1:5" ht="12.75">
      <c r="A40" s="35" t="s">
        <v>54</v>
      </c>
      <c r="E40" s="39" t="s">
        <v>5</v>
      </c>
    </row>
    <row r="41" spans="1:5" ht="12.75">
      <c r="A41" s="35" t="s">
        <v>55</v>
      </c>
      <c r="E41" s="40" t="s">
        <v>2898</v>
      </c>
    </row>
    <row r="42" spans="1:5" ht="25.5">
      <c r="A42" t="s">
        <v>57</v>
      </c>
      <c r="E42" s="39" t="s">
        <v>2611</v>
      </c>
    </row>
    <row r="43" spans="1:16" ht="12.75">
      <c r="A43" t="s">
        <v>49</v>
      </c>
      <c s="34" t="s">
        <v>104</v>
      </c>
      <c s="34" t="s">
        <v>2612</v>
      </c>
      <c s="35" t="s">
        <v>5</v>
      </c>
      <c s="6" t="s">
        <v>2613</v>
      </c>
      <c s="36" t="s">
        <v>1143</v>
      </c>
      <c s="37">
        <v>21.3</v>
      </c>
      <c s="36">
        <v>0</v>
      </c>
      <c s="36">
        <f>ROUND(G43*H43,6)</f>
      </c>
      <c r="L43" s="38">
        <v>0</v>
      </c>
      <c s="32">
        <f>ROUND(ROUND(L43,2)*ROUND(G43,3),2)</f>
      </c>
      <c s="36" t="s">
        <v>601</v>
      </c>
      <c>
        <f>(M43*21)/100</f>
      </c>
      <c t="s">
        <v>27</v>
      </c>
    </row>
    <row r="44" spans="1:5" ht="12.75">
      <c r="A44" s="35" t="s">
        <v>54</v>
      </c>
      <c r="E44" s="39" t="s">
        <v>5</v>
      </c>
    </row>
    <row r="45" spans="1:5" ht="12.75">
      <c r="A45" s="35" t="s">
        <v>55</v>
      </c>
      <c r="E45" s="40" t="s">
        <v>2899</v>
      </c>
    </row>
    <row r="46" spans="1:5" ht="25.5">
      <c r="A46" t="s">
        <v>57</v>
      </c>
      <c r="E46" s="39" t="s">
        <v>2615</v>
      </c>
    </row>
    <row r="47" spans="1:16" ht="12.75">
      <c r="A47" t="s">
        <v>49</v>
      </c>
      <c s="34" t="s">
        <v>108</v>
      </c>
      <c s="34" t="s">
        <v>2616</v>
      </c>
      <c s="35" t="s">
        <v>5</v>
      </c>
      <c s="6" t="s">
        <v>2617</v>
      </c>
      <c s="36" t="s">
        <v>1040</v>
      </c>
      <c s="37">
        <v>3.9</v>
      </c>
      <c s="36">
        <v>0</v>
      </c>
      <c s="36">
        <f>ROUND(G47*H47,6)</f>
      </c>
      <c r="L47" s="38">
        <v>0</v>
      </c>
      <c s="32">
        <f>ROUND(ROUND(L47,2)*ROUND(G47,3),2)</f>
      </c>
      <c s="36" t="s">
        <v>601</v>
      </c>
      <c>
        <f>(M47*21)/100</f>
      </c>
      <c t="s">
        <v>27</v>
      </c>
    </row>
    <row r="48" spans="1:5" ht="12.75">
      <c r="A48" s="35" t="s">
        <v>54</v>
      </c>
      <c r="E48" s="39" t="s">
        <v>5</v>
      </c>
    </row>
    <row r="49" spans="1:5" ht="12.75">
      <c r="A49" s="35" t="s">
        <v>55</v>
      </c>
      <c r="E49" s="40" t="s">
        <v>2900</v>
      </c>
    </row>
    <row r="50" spans="1:5" ht="369.75">
      <c r="A50" t="s">
        <v>57</v>
      </c>
      <c r="E50" s="39" t="s">
        <v>2619</v>
      </c>
    </row>
    <row r="51" spans="1:16" ht="12.75">
      <c r="A51" t="s">
        <v>49</v>
      </c>
      <c s="34" t="s">
        <v>111</v>
      </c>
      <c s="34" t="s">
        <v>2620</v>
      </c>
      <c s="35" t="s">
        <v>5</v>
      </c>
      <c s="6" t="s">
        <v>2621</v>
      </c>
      <c s="36" t="s">
        <v>1143</v>
      </c>
      <c s="37">
        <v>39</v>
      </c>
      <c s="36">
        <v>0</v>
      </c>
      <c s="36">
        <f>ROUND(G51*H51,6)</f>
      </c>
      <c r="L51" s="38">
        <v>0</v>
      </c>
      <c s="32">
        <f>ROUND(ROUND(L51,2)*ROUND(G51,3),2)</f>
      </c>
      <c s="36" t="s">
        <v>601</v>
      </c>
      <c>
        <f>(M51*21)/100</f>
      </c>
      <c t="s">
        <v>27</v>
      </c>
    </row>
    <row r="52" spans="1:5" ht="12.75">
      <c r="A52" s="35" t="s">
        <v>54</v>
      </c>
      <c r="E52" s="39" t="s">
        <v>5</v>
      </c>
    </row>
    <row r="53" spans="1:5" ht="12.75">
      <c r="A53" s="35" t="s">
        <v>55</v>
      </c>
      <c r="E53" s="40" t="s">
        <v>2901</v>
      </c>
    </row>
    <row r="54" spans="1:5" ht="25.5">
      <c r="A54" t="s">
        <v>57</v>
      </c>
      <c r="E54" s="39" t="s">
        <v>2615</v>
      </c>
    </row>
    <row r="55" spans="1:16" ht="12.75">
      <c r="A55" t="s">
        <v>49</v>
      </c>
      <c s="34" t="s">
        <v>114</v>
      </c>
      <c s="34" t="s">
        <v>2623</v>
      </c>
      <c s="35" t="s">
        <v>5</v>
      </c>
      <c s="6" t="s">
        <v>2624</v>
      </c>
      <c s="36" t="s">
        <v>1040</v>
      </c>
      <c s="37">
        <v>4.5</v>
      </c>
      <c s="36">
        <v>0</v>
      </c>
      <c s="36">
        <f>ROUND(G55*H55,6)</f>
      </c>
      <c r="L55" s="38">
        <v>0</v>
      </c>
      <c s="32">
        <f>ROUND(ROUND(L55,2)*ROUND(G55,3),2)</f>
      </c>
      <c s="36" t="s">
        <v>601</v>
      </c>
      <c>
        <f>(M55*21)/100</f>
      </c>
      <c t="s">
        <v>27</v>
      </c>
    </row>
    <row r="56" spans="1:5" ht="12.75">
      <c r="A56" s="35" t="s">
        <v>54</v>
      </c>
      <c r="E56" s="39" t="s">
        <v>5</v>
      </c>
    </row>
    <row r="57" spans="1:5" ht="12.75">
      <c r="A57" s="35" t="s">
        <v>55</v>
      </c>
      <c r="E57" s="40" t="s">
        <v>2902</v>
      </c>
    </row>
    <row r="58" spans="1:5" ht="306">
      <c r="A58" t="s">
        <v>57</v>
      </c>
      <c r="E58" s="39" t="s">
        <v>2626</v>
      </c>
    </row>
    <row r="59" spans="1:16" ht="12.75">
      <c r="A59" t="s">
        <v>49</v>
      </c>
      <c s="34" t="s">
        <v>117</v>
      </c>
      <c s="34" t="s">
        <v>2627</v>
      </c>
      <c s="35" t="s">
        <v>5</v>
      </c>
      <c s="6" t="s">
        <v>2628</v>
      </c>
      <c s="36" t="s">
        <v>1143</v>
      </c>
      <c s="37">
        <v>4.5</v>
      </c>
      <c s="36">
        <v>0</v>
      </c>
      <c s="36">
        <f>ROUND(G59*H59,6)</f>
      </c>
      <c r="L59" s="38">
        <v>0</v>
      </c>
      <c s="32">
        <f>ROUND(ROUND(L59,2)*ROUND(G59,3),2)</f>
      </c>
      <c s="36" t="s">
        <v>601</v>
      </c>
      <c>
        <f>(M59*21)/100</f>
      </c>
      <c t="s">
        <v>27</v>
      </c>
    </row>
    <row r="60" spans="1:5" ht="12.75">
      <c r="A60" s="35" t="s">
        <v>54</v>
      </c>
      <c r="E60" s="39" t="s">
        <v>5</v>
      </c>
    </row>
    <row r="61" spans="1:5" ht="12.75">
      <c r="A61" s="35" t="s">
        <v>55</v>
      </c>
      <c r="E61" s="40" t="s">
        <v>2903</v>
      </c>
    </row>
    <row r="62" spans="1:5" ht="25.5">
      <c r="A62" t="s">
        <v>57</v>
      </c>
      <c r="E62" s="39" t="s">
        <v>2615</v>
      </c>
    </row>
    <row r="63" spans="1:16" ht="12.75">
      <c r="A63" t="s">
        <v>49</v>
      </c>
      <c s="34" t="s">
        <v>120</v>
      </c>
      <c s="34" t="s">
        <v>2630</v>
      </c>
      <c s="35" t="s">
        <v>5</v>
      </c>
      <c s="6" t="s">
        <v>2631</v>
      </c>
      <c s="36" t="s">
        <v>1040</v>
      </c>
      <c s="37">
        <v>4.5</v>
      </c>
      <c s="36">
        <v>0</v>
      </c>
      <c s="36">
        <f>ROUND(G63*H63,6)</f>
      </c>
      <c r="L63" s="38">
        <v>0</v>
      </c>
      <c s="32">
        <f>ROUND(ROUND(L63,2)*ROUND(G63,3),2)</f>
      </c>
      <c s="36" t="s">
        <v>601</v>
      </c>
      <c>
        <f>(M63*21)/100</f>
      </c>
      <c t="s">
        <v>27</v>
      </c>
    </row>
    <row r="64" spans="1:5" ht="12.75">
      <c r="A64" s="35" t="s">
        <v>54</v>
      </c>
      <c r="E64" s="39" t="s">
        <v>5</v>
      </c>
    </row>
    <row r="65" spans="1:5" ht="12.75">
      <c r="A65" s="35" t="s">
        <v>55</v>
      </c>
      <c r="E65" s="40" t="s">
        <v>2904</v>
      </c>
    </row>
    <row r="66" spans="1:5" ht="242.25">
      <c r="A66" t="s">
        <v>57</v>
      </c>
      <c r="E66" s="39" t="s">
        <v>2633</v>
      </c>
    </row>
    <row r="67" spans="1:16" ht="12.75">
      <c r="A67" t="s">
        <v>49</v>
      </c>
      <c s="34" t="s">
        <v>123</v>
      </c>
      <c s="34" t="s">
        <v>1762</v>
      </c>
      <c s="35" t="s">
        <v>5</v>
      </c>
      <c s="6" t="s">
        <v>1763</v>
      </c>
      <c s="36" t="s">
        <v>649</v>
      </c>
      <c s="37">
        <v>259.33</v>
      </c>
      <c s="36">
        <v>0</v>
      </c>
      <c s="36">
        <f>ROUND(G67*H67,6)</f>
      </c>
      <c r="L67" s="38">
        <v>0</v>
      </c>
      <c s="32">
        <f>ROUND(ROUND(L67,2)*ROUND(G67,3),2)</f>
      </c>
      <c s="36" t="s">
        <v>601</v>
      </c>
      <c>
        <f>(M67*21)/100</f>
      </c>
      <c t="s">
        <v>27</v>
      </c>
    </row>
    <row r="68" spans="1:5" ht="12.75">
      <c r="A68" s="35" t="s">
        <v>54</v>
      </c>
      <c r="E68" s="39" t="s">
        <v>5</v>
      </c>
    </row>
    <row r="69" spans="1:5" ht="38.25">
      <c r="A69" s="35" t="s">
        <v>55</v>
      </c>
      <c r="E69" s="40" t="s">
        <v>2905</v>
      </c>
    </row>
    <row r="70" spans="1:5" ht="25.5">
      <c r="A70" t="s">
        <v>57</v>
      </c>
      <c r="E70" s="39" t="s">
        <v>2635</v>
      </c>
    </row>
    <row r="71" spans="1:16" ht="12.75">
      <c r="A71" t="s">
        <v>49</v>
      </c>
      <c s="34" t="s">
        <v>127</v>
      </c>
      <c s="34" t="s">
        <v>2127</v>
      </c>
      <c s="35" t="s">
        <v>5</v>
      </c>
      <c s="6" t="s">
        <v>2128</v>
      </c>
      <c s="36" t="s">
        <v>649</v>
      </c>
      <c s="37">
        <v>30</v>
      </c>
      <c s="36">
        <v>0</v>
      </c>
      <c s="36">
        <f>ROUND(G71*H71,6)</f>
      </c>
      <c r="L71" s="38">
        <v>0</v>
      </c>
      <c s="32">
        <f>ROUND(ROUND(L71,2)*ROUND(G71,3),2)</f>
      </c>
      <c s="36" t="s">
        <v>601</v>
      </c>
      <c>
        <f>(M71*21)/100</f>
      </c>
      <c t="s">
        <v>27</v>
      </c>
    </row>
    <row r="72" spans="1:5" ht="12.75">
      <c r="A72" s="35" t="s">
        <v>54</v>
      </c>
      <c r="E72" s="39" t="s">
        <v>5</v>
      </c>
    </row>
    <row r="73" spans="1:5" ht="12.75">
      <c r="A73" s="35" t="s">
        <v>55</v>
      </c>
      <c r="E73" s="40" t="s">
        <v>2906</v>
      </c>
    </row>
    <row r="74" spans="1:5" ht="38.25">
      <c r="A74" t="s">
        <v>57</v>
      </c>
      <c r="E74" s="39" t="s">
        <v>2637</v>
      </c>
    </row>
    <row r="75" spans="1:16" ht="12.75">
      <c r="A75" t="s">
        <v>49</v>
      </c>
      <c s="34" t="s">
        <v>132</v>
      </c>
      <c s="34" t="s">
        <v>2467</v>
      </c>
      <c s="35" t="s">
        <v>5</v>
      </c>
      <c s="6" t="s">
        <v>2468</v>
      </c>
      <c s="36" t="s">
        <v>649</v>
      </c>
      <c s="37">
        <v>30</v>
      </c>
      <c s="36">
        <v>0</v>
      </c>
      <c s="36">
        <f>ROUND(G75*H75,6)</f>
      </c>
      <c r="L75" s="38">
        <v>0</v>
      </c>
      <c s="32">
        <f>ROUND(ROUND(L75,2)*ROUND(G75,3),2)</f>
      </c>
      <c s="36" t="s">
        <v>601</v>
      </c>
      <c>
        <f>(M75*21)/100</f>
      </c>
      <c t="s">
        <v>27</v>
      </c>
    </row>
    <row r="76" spans="1:5" ht="12.75">
      <c r="A76" s="35" t="s">
        <v>54</v>
      </c>
      <c r="E76" s="39" t="s">
        <v>5</v>
      </c>
    </row>
    <row r="77" spans="1:5" ht="12.75">
      <c r="A77" s="35" t="s">
        <v>55</v>
      </c>
      <c r="E77" s="40" t="s">
        <v>2906</v>
      </c>
    </row>
    <row r="78" spans="1:5" ht="25.5">
      <c r="A78" t="s">
        <v>57</v>
      </c>
      <c r="E78" s="39" t="s">
        <v>2639</v>
      </c>
    </row>
    <row r="79" spans="1:13" ht="12.75">
      <c r="A79" t="s">
        <v>46</v>
      </c>
      <c r="C79" s="31" t="s">
        <v>27</v>
      </c>
      <c r="E79" s="33" t="s">
        <v>1774</v>
      </c>
      <c r="J79" s="32">
        <f>0</f>
      </c>
      <c s="32">
        <f>0</f>
      </c>
      <c s="32">
        <f>0+L80</f>
      </c>
      <c s="32">
        <f>0+M80</f>
      </c>
    </row>
    <row r="80" spans="1:16" ht="12.75">
      <c r="A80" t="s">
        <v>49</v>
      </c>
      <c s="34" t="s">
        <v>135</v>
      </c>
      <c s="34" t="s">
        <v>2640</v>
      </c>
      <c s="35" t="s">
        <v>5</v>
      </c>
      <c s="6" t="s">
        <v>2641</v>
      </c>
      <c s="36" t="s">
        <v>1040</v>
      </c>
      <c s="37">
        <v>3.84</v>
      </c>
      <c s="36">
        <v>0</v>
      </c>
      <c s="36">
        <f>ROUND(G80*H80,6)</f>
      </c>
      <c r="L80" s="38">
        <v>0</v>
      </c>
      <c s="32">
        <f>ROUND(ROUND(L80,2)*ROUND(G80,3),2)</f>
      </c>
      <c s="36" t="s">
        <v>601</v>
      </c>
      <c>
        <f>(M80*21)/100</f>
      </c>
      <c t="s">
        <v>27</v>
      </c>
    </row>
    <row r="81" spans="1:5" ht="12.75">
      <c r="A81" s="35" t="s">
        <v>54</v>
      </c>
      <c r="E81" s="39" t="s">
        <v>5</v>
      </c>
    </row>
    <row r="82" spans="1:5" ht="12.75">
      <c r="A82" s="35" t="s">
        <v>55</v>
      </c>
      <c r="E82" s="40" t="s">
        <v>2907</v>
      </c>
    </row>
    <row r="83" spans="1:5" ht="229.5">
      <c r="A83" t="s">
        <v>57</v>
      </c>
      <c r="E83" s="39" t="s">
        <v>2643</v>
      </c>
    </row>
    <row r="84" spans="1:13" ht="12.75">
      <c r="A84" t="s">
        <v>46</v>
      </c>
      <c r="C84" s="31" t="s">
        <v>64</v>
      </c>
      <c r="E84" s="33" t="s">
        <v>1896</v>
      </c>
      <c r="J84" s="32">
        <f>0</f>
      </c>
      <c s="32">
        <f>0</f>
      </c>
      <c s="32">
        <f>0+L85</f>
      </c>
      <c s="32">
        <f>0+M85</f>
      </c>
    </row>
    <row r="85" spans="1:16" ht="12.75">
      <c r="A85" t="s">
        <v>49</v>
      </c>
      <c s="34" t="s">
        <v>138</v>
      </c>
      <c s="34" t="s">
        <v>2644</v>
      </c>
      <c s="35" t="s">
        <v>5</v>
      </c>
      <c s="6" t="s">
        <v>2645</v>
      </c>
      <c s="36" t="s">
        <v>1040</v>
      </c>
      <c s="37">
        <v>2.083</v>
      </c>
      <c s="36">
        <v>0</v>
      </c>
      <c s="36">
        <f>ROUND(G85*H85,6)</f>
      </c>
      <c r="L85" s="38">
        <v>0</v>
      </c>
      <c s="32">
        <f>ROUND(ROUND(L85,2)*ROUND(G85,3),2)</f>
      </c>
      <c s="36" t="s">
        <v>601</v>
      </c>
      <c>
        <f>(M85*21)/100</f>
      </c>
      <c t="s">
        <v>27</v>
      </c>
    </row>
    <row r="86" spans="1:5" ht="12.75">
      <c r="A86" s="35" t="s">
        <v>54</v>
      </c>
      <c r="E86" s="39" t="s">
        <v>5</v>
      </c>
    </row>
    <row r="87" spans="1:5" ht="38.25">
      <c r="A87" s="35" t="s">
        <v>55</v>
      </c>
      <c r="E87" s="40" t="s">
        <v>2908</v>
      </c>
    </row>
    <row r="88" spans="1:5" ht="369.75">
      <c r="A88" t="s">
        <v>57</v>
      </c>
      <c r="E88" s="39" t="s">
        <v>2647</v>
      </c>
    </row>
    <row r="89" spans="1:13" ht="12.75">
      <c r="A89" t="s">
        <v>46</v>
      </c>
      <c r="C89" s="31" t="s">
        <v>67</v>
      </c>
      <c r="E89" s="33" t="s">
        <v>1099</v>
      </c>
      <c r="J89" s="32">
        <f>0</f>
      </c>
      <c s="32">
        <f>0</f>
      </c>
      <c s="32">
        <f>0+L90+L94+L98+L102+L106+L110+L114+L118+L122+L126+L130</f>
      </c>
      <c s="32">
        <f>0+M90+M94+M98+M102+M106+M110+M114+M118+M122+M126+M130</f>
      </c>
    </row>
    <row r="90" spans="1:16" ht="12.75">
      <c r="A90" t="s">
        <v>49</v>
      </c>
      <c s="34" t="s">
        <v>141</v>
      </c>
      <c s="34" t="s">
        <v>2648</v>
      </c>
      <c s="35" t="s">
        <v>5</v>
      </c>
      <c s="6" t="s">
        <v>2649</v>
      </c>
      <c s="36" t="s">
        <v>1040</v>
      </c>
      <c s="37">
        <v>35.049</v>
      </c>
      <c s="36">
        <v>0</v>
      </c>
      <c s="36">
        <f>ROUND(G90*H90,6)</f>
      </c>
      <c r="L90" s="38">
        <v>0</v>
      </c>
      <c s="32">
        <f>ROUND(ROUND(L90,2)*ROUND(G90,3),2)</f>
      </c>
      <c s="36" t="s">
        <v>601</v>
      </c>
      <c>
        <f>(M90*21)/100</f>
      </c>
      <c t="s">
        <v>27</v>
      </c>
    </row>
    <row r="91" spans="1:5" ht="12.75">
      <c r="A91" s="35" t="s">
        <v>54</v>
      </c>
      <c r="E91" s="39" t="s">
        <v>5</v>
      </c>
    </row>
    <row r="92" spans="1:5" ht="12.75">
      <c r="A92" s="35" t="s">
        <v>55</v>
      </c>
      <c r="E92" s="40" t="s">
        <v>2909</v>
      </c>
    </row>
    <row r="93" spans="1:5" ht="51">
      <c r="A93" t="s">
        <v>57</v>
      </c>
      <c r="E93" s="39" t="s">
        <v>2651</v>
      </c>
    </row>
    <row r="94" spans="1:16" ht="12.75">
      <c r="A94" t="s">
        <v>49</v>
      </c>
      <c s="34" t="s">
        <v>144</v>
      </c>
      <c s="34" t="s">
        <v>2313</v>
      </c>
      <c s="35" t="s">
        <v>5</v>
      </c>
      <c s="6" t="s">
        <v>2314</v>
      </c>
      <c s="36" t="s">
        <v>649</v>
      </c>
      <c s="37">
        <v>32.55</v>
      </c>
      <c s="36">
        <v>0</v>
      </c>
      <c s="36">
        <f>ROUND(G94*H94,6)</f>
      </c>
      <c r="L94" s="38">
        <v>0</v>
      </c>
      <c s="32">
        <f>ROUND(ROUND(L94,2)*ROUND(G94,3),2)</f>
      </c>
      <c s="36" t="s">
        <v>601</v>
      </c>
      <c>
        <f>(M94*21)/100</f>
      </c>
      <c t="s">
        <v>27</v>
      </c>
    </row>
    <row r="95" spans="1:5" ht="12.75">
      <c r="A95" s="35" t="s">
        <v>54</v>
      </c>
      <c r="E95" s="39" t="s">
        <v>5</v>
      </c>
    </row>
    <row r="96" spans="1:5" ht="12.75">
      <c r="A96" s="35" t="s">
        <v>55</v>
      </c>
      <c r="E96" s="40" t="s">
        <v>2910</v>
      </c>
    </row>
    <row r="97" spans="1:5" ht="51">
      <c r="A97" t="s">
        <v>57</v>
      </c>
      <c r="E97" s="39" t="s">
        <v>2651</v>
      </c>
    </row>
    <row r="98" spans="1:16" ht="12.75">
      <c r="A98" t="s">
        <v>49</v>
      </c>
      <c s="34" t="s">
        <v>147</v>
      </c>
      <c s="34" t="s">
        <v>2656</v>
      </c>
      <c s="35" t="s">
        <v>5</v>
      </c>
      <c s="6" t="s">
        <v>2657</v>
      </c>
      <c s="36" t="s">
        <v>649</v>
      </c>
      <c s="37">
        <v>226.78</v>
      </c>
      <c s="36">
        <v>0</v>
      </c>
      <c s="36">
        <f>ROUND(G98*H98,6)</f>
      </c>
      <c r="L98" s="38">
        <v>0</v>
      </c>
      <c s="32">
        <f>ROUND(ROUND(L98,2)*ROUND(G98,3),2)</f>
      </c>
      <c s="36" t="s">
        <v>601</v>
      </c>
      <c>
        <f>(M98*21)/100</f>
      </c>
      <c t="s">
        <v>27</v>
      </c>
    </row>
    <row r="99" spans="1:5" ht="12.75">
      <c r="A99" s="35" t="s">
        <v>54</v>
      </c>
      <c r="E99" s="39" t="s">
        <v>5</v>
      </c>
    </row>
    <row r="100" spans="1:5" ht="12.75">
      <c r="A100" s="35" t="s">
        <v>55</v>
      </c>
      <c r="E100" s="40" t="s">
        <v>2911</v>
      </c>
    </row>
    <row r="101" spans="1:5" ht="51">
      <c r="A101" t="s">
        <v>57</v>
      </c>
      <c r="E101" s="39" t="s">
        <v>2651</v>
      </c>
    </row>
    <row r="102" spans="1:16" ht="12.75">
      <c r="A102" t="s">
        <v>49</v>
      </c>
      <c s="34" t="s">
        <v>150</v>
      </c>
      <c s="34" t="s">
        <v>2659</v>
      </c>
      <c s="35" t="s">
        <v>5</v>
      </c>
      <c s="6" t="s">
        <v>2660</v>
      </c>
      <c s="36" t="s">
        <v>649</v>
      </c>
      <c s="37">
        <v>187.43</v>
      </c>
      <c s="36">
        <v>0</v>
      </c>
      <c s="36">
        <f>ROUND(G102*H102,6)</f>
      </c>
      <c r="L102" s="38">
        <v>0</v>
      </c>
      <c s="32">
        <f>ROUND(ROUND(L102,2)*ROUND(G102,3),2)</f>
      </c>
      <c s="36" t="s">
        <v>601</v>
      </c>
      <c>
        <f>(M102*21)/100</f>
      </c>
      <c t="s">
        <v>27</v>
      </c>
    </row>
    <row r="103" spans="1:5" ht="12.75">
      <c r="A103" s="35" t="s">
        <v>54</v>
      </c>
      <c r="E103" s="39" t="s">
        <v>5</v>
      </c>
    </row>
    <row r="104" spans="1:5" ht="12.75">
      <c r="A104" s="35" t="s">
        <v>55</v>
      </c>
      <c r="E104" s="40" t="s">
        <v>2912</v>
      </c>
    </row>
    <row r="105" spans="1:5" ht="51">
      <c r="A105" t="s">
        <v>57</v>
      </c>
      <c r="E105" s="39" t="s">
        <v>2662</v>
      </c>
    </row>
    <row r="106" spans="1:16" ht="12.75">
      <c r="A106" t="s">
        <v>49</v>
      </c>
      <c s="34" t="s">
        <v>737</v>
      </c>
      <c s="34" t="s">
        <v>2663</v>
      </c>
      <c s="35" t="s">
        <v>5</v>
      </c>
      <c s="6" t="s">
        <v>2664</v>
      </c>
      <c s="36" t="s">
        <v>649</v>
      </c>
      <c s="37">
        <v>348.5</v>
      </c>
      <c s="36">
        <v>0</v>
      </c>
      <c s="36">
        <f>ROUND(G106*H106,6)</f>
      </c>
      <c r="L106" s="38">
        <v>0</v>
      </c>
      <c s="32">
        <f>ROUND(ROUND(L106,2)*ROUND(G106,3),2)</f>
      </c>
      <c s="36" t="s">
        <v>601</v>
      </c>
      <c>
        <f>(M106*21)/100</f>
      </c>
      <c t="s">
        <v>27</v>
      </c>
    </row>
    <row r="107" spans="1:5" ht="12.75">
      <c r="A107" s="35" t="s">
        <v>54</v>
      </c>
      <c r="E107" s="39" t="s">
        <v>5</v>
      </c>
    </row>
    <row r="108" spans="1:5" ht="12.75">
      <c r="A108" s="35" t="s">
        <v>55</v>
      </c>
      <c r="E108" s="40" t="s">
        <v>2913</v>
      </c>
    </row>
    <row r="109" spans="1:5" ht="51">
      <c r="A109" t="s">
        <v>57</v>
      </c>
      <c r="E109" s="39" t="s">
        <v>2662</v>
      </c>
    </row>
    <row r="110" spans="1:16" ht="12.75">
      <c r="A110" t="s">
        <v>49</v>
      </c>
      <c s="34" t="s">
        <v>741</v>
      </c>
      <c s="34" t="s">
        <v>2670</v>
      </c>
      <c s="35" t="s">
        <v>5</v>
      </c>
      <c s="6" t="s">
        <v>2671</v>
      </c>
      <c s="36" t="s">
        <v>649</v>
      </c>
      <c s="37">
        <v>170</v>
      </c>
      <c s="36">
        <v>0</v>
      </c>
      <c s="36">
        <f>ROUND(G110*H110,6)</f>
      </c>
      <c r="L110" s="38">
        <v>0</v>
      </c>
      <c s="32">
        <f>ROUND(ROUND(L110,2)*ROUND(G110,3),2)</f>
      </c>
      <c s="36" t="s">
        <v>601</v>
      </c>
      <c>
        <f>(M110*21)/100</f>
      </c>
      <c t="s">
        <v>27</v>
      </c>
    </row>
    <row r="111" spans="1:5" ht="12.75">
      <c r="A111" s="35" t="s">
        <v>54</v>
      </c>
      <c r="E111" s="39" t="s">
        <v>5</v>
      </c>
    </row>
    <row r="112" spans="1:5" ht="12.75">
      <c r="A112" s="35" t="s">
        <v>55</v>
      </c>
      <c r="E112" s="40" t="s">
        <v>2914</v>
      </c>
    </row>
    <row r="113" spans="1:5" ht="140.25">
      <c r="A113" t="s">
        <v>57</v>
      </c>
      <c r="E113" s="39" t="s">
        <v>2673</v>
      </c>
    </row>
    <row r="114" spans="1:16" ht="12.75">
      <c r="A114" t="s">
        <v>49</v>
      </c>
      <c s="34" t="s">
        <v>745</v>
      </c>
      <c s="34" t="s">
        <v>2674</v>
      </c>
      <c s="35" t="s">
        <v>5</v>
      </c>
      <c s="6" t="s">
        <v>2675</v>
      </c>
      <c s="36" t="s">
        <v>649</v>
      </c>
      <c s="37">
        <v>178.5</v>
      </c>
      <c s="36">
        <v>0</v>
      </c>
      <c s="36">
        <f>ROUND(G114*H114,6)</f>
      </c>
      <c r="L114" s="38">
        <v>0</v>
      </c>
      <c s="32">
        <f>ROUND(ROUND(L114,2)*ROUND(G114,3),2)</f>
      </c>
      <c s="36" t="s">
        <v>601</v>
      </c>
      <c>
        <f>(M114*21)/100</f>
      </c>
      <c t="s">
        <v>27</v>
      </c>
    </row>
    <row r="115" spans="1:5" ht="12.75">
      <c r="A115" s="35" t="s">
        <v>54</v>
      </c>
      <c r="E115" s="39" t="s">
        <v>5</v>
      </c>
    </row>
    <row r="116" spans="1:5" ht="12.75">
      <c r="A116" s="35" t="s">
        <v>55</v>
      </c>
      <c r="E116" s="40" t="s">
        <v>2915</v>
      </c>
    </row>
    <row r="117" spans="1:5" ht="140.25">
      <c r="A117" t="s">
        <v>57</v>
      </c>
      <c r="E117" s="39" t="s">
        <v>2673</v>
      </c>
    </row>
    <row r="118" spans="1:16" ht="12.75">
      <c r="A118" t="s">
        <v>49</v>
      </c>
      <c s="34" t="s">
        <v>749</v>
      </c>
      <c s="34" t="s">
        <v>2677</v>
      </c>
      <c s="35" t="s">
        <v>5</v>
      </c>
      <c s="6" t="s">
        <v>2678</v>
      </c>
      <c s="36" t="s">
        <v>649</v>
      </c>
      <c s="37">
        <v>187.43</v>
      </c>
      <c s="36">
        <v>0</v>
      </c>
      <c s="36">
        <f>ROUND(G118*H118,6)</f>
      </c>
      <c r="L118" s="38">
        <v>0</v>
      </c>
      <c s="32">
        <f>ROUND(ROUND(L118,2)*ROUND(G118,3),2)</f>
      </c>
      <c s="36" t="s">
        <v>601</v>
      </c>
      <c>
        <f>(M118*21)/100</f>
      </c>
      <c t="s">
        <v>27</v>
      </c>
    </row>
    <row r="119" spans="1:5" ht="12.75">
      <c r="A119" s="35" t="s">
        <v>54</v>
      </c>
      <c r="E119" s="39" t="s">
        <v>5</v>
      </c>
    </row>
    <row r="120" spans="1:5" ht="12.75">
      <c r="A120" s="35" t="s">
        <v>55</v>
      </c>
      <c r="E120" s="40" t="s">
        <v>2912</v>
      </c>
    </row>
    <row r="121" spans="1:5" ht="140.25">
      <c r="A121" t="s">
        <v>57</v>
      </c>
      <c r="E121" s="39" t="s">
        <v>2673</v>
      </c>
    </row>
    <row r="122" spans="1:16" ht="12.75">
      <c r="A122" t="s">
        <v>49</v>
      </c>
      <c s="34" t="s">
        <v>752</v>
      </c>
      <c s="34" t="s">
        <v>2683</v>
      </c>
      <c s="35" t="s">
        <v>5</v>
      </c>
      <c s="6" t="s">
        <v>2684</v>
      </c>
      <c s="36" t="s">
        <v>649</v>
      </c>
      <c s="37">
        <v>25.21</v>
      </c>
      <c s="36">
        <v>0</v>
      </c>
      <c s="36">
        <f>ROUND(G122*H122,6)</f>
      </c>
      <c r="L122" s="38">
        <v>0</v>
      </c>
      <c s="32">
        <f>ROUND(ROUND(L122,2)*ROUND(G122,3),2)</f>
      </c>
      <c s="36" t="s">
        <v>601</v>
      </c>
      <c>
        <f>(M122*21)/100</f>
      </c>
      <c t="s">
        <v>27</v>
      </c>
    </row>
    <row r="123" spans="1:5" ht="12.75">
      <c r="A123" s="35" t="s">
        <v>54</v>
      </c>
      <c r="E123" s="39" t="s">
        <v>5</v>
      </c>
    </row>
    <row r="124" spans="1:5" ht="12.75">
      <c r="A124" s="35" t="s">
        <v>55</v>
      </c>
      <c r="E124" s="40" t="s">
        <v>2916</v>
      </c>
    </row>
    <row r="125" spans="1:5" ht="153">
      <c r="A125" t="s">
        <v>57</v>
      </c>
      <c r="E125" s="39" t="s">
        <v>2686</v>
      </c>
    </row>
    <row r="126" spans="1:16" ht="25.5">
      <c r="A126" t="s">
        <v>49</v>
      </c>
      <c s="34" t="s">
        <v>756</v>
      </c>
      <c s="34" t="s">
        <v>2687</v>
      </c>
      <c s="35" t="s">
        <v>5</v>
      </c>
      <c s="6" t="s">
        <v>2688</v>
      </c>
      <c s="36" t="s">
        <v>649</v>
      </c>
      <c s="37">
        <v>5.79</v>
      </c>
      <c s="36">
        <v>0</v>
      </c>
      <c s="36">
        <f>ROUND(G126*H126,6)</f>
      </c>
      <c r="L126" s="38">
        <v>0</v>
      </c>
      <c s="32">
        <f>ROUND(ROUND(L126,2)*ROUND(G126,3),2)</f>
      </c>
      <c s="36" t="s">
        <v>601</v>
      </c>
      <c>
        <f>(M126*21)/100</f>
      </c>
      <c t="s">
        <v>27</v>
      </c>
    </row>
    <row r="127" spans="1:5" ht="12.75">
      <c r="A127" s="35" t="s">
        <v>54</v>
      </c>
      <c r="E127" s="39" t="s">
        <v>5</v>
      </c>
    </row>
    <row r="128" spans="1:5" ht="12.75">
      <c r="A128" s="35" t="s">
        <v>55</v>
      </c>
      <c r="E128" s="40" t="s">
        <v>2917</v>
      </c>
    </row>
    <row r="129" spans="1:5" ht="153">
      <c r="A129" t="s">
        <v>57</v>
      </c>
      <c r="E129" s="39" t="s">
        <v>2686</v>
      </c>
    </row>
    <row r="130" spans="1:16" ht="12.75">
      <c r="A130" t="s">
        <v>49</v>
      </c>
      <c s="34" t="s">
        <v>760</v>
      </c>
      <c s="34" t="s">
        <v>2694</v>
      </c>
      <c s="35" t="s">
        <v>5</v>
      </c>
      <c s="6" t="s">
        <v>2695</v>
      </c>
      <c s="36" t="s">
        <v>644</v>
      </c>
      <c s="37">
        <v>7</v>
      </c>
      <c s="36">
        <v>0</v>
      </c>
      <c s="36">
        <f>ROUND(G130*H130,6)</f>
      </c>
      <c r="L130" s="38">
        <v>0</v>
      </c>
      <c s="32">
        <f>ROUND(ROUND(L130,2)*ROUND(G130,3),2)</f>
      </c>
      <c s="36" t="s">
        <v>601</v>
      </c>
      <c>
        <f>(M130*21)/100</f>
      </c>
      <c t="s">
        <v>27</v>
      </c>
    </row>
    <row r="131" spans="1:5" ht="12.75">
      <c r="A131" s="35" t="s">
        <v>54</v>
      </c>
      <c r="E131" s="39" t="s">
        <v>5</v>
      </c>
    </row>
    <row r="132" spans="1:5" ht="12.75">
      <c r="A132" s="35" t="s">
        <v>55</v>
      </c>
      <c r="E132" s="40" t="s">
        <v>2918</v>
      </c>
    </row>
    <row r="133" spans="1:5" ht="38.25">
      <c r="A133" t="s">
        <v>57</v>
      </c>
      <c r="E133" s="39" t="s">
        <v>2697</v>
      </c>
    </row>
    <row r="134" spans="1:13" ht="12.75">
      <c r="A134" t="s">
        <v>46</v>
      </c>
      <c r="C134" s="31" t="s">
        <v>100</v>
      </c>
      <c r="E134" s="33" t="s">
        <v>1942</v>
      </c>
      <c r="J134" s="32">
        <f>0</f>
      </c>
      <c s="32">
        <f>0</f>
      </c>
      <c s="32">
        <f>0+L135</f>
      </c>
      <c s="32">
        <f>0+M135</f>
      </c>
    </row>
    <row r="135" spans="1:16" ht="12.75">
      <c r="A135" t="s">
        <v>49</v>
      </c>
      <c s="34" t="s">
        <v>764</v>
      </c>
      <c s="34" t="s">
        <v>1943</v>
      </c>
      <c s="35" t="s">
        <v>5</v>
      </c>
      <c s="6" t="s">
        <v>1944</v>
      </c>
      <c s="36" t="s">
        <v>644</v>
      </c>
      <c s="37">
        <v>1</v>
      </c>
      <c s="36">
        <v>0</v>
      </c>
      <c s="36">
        <f>ROUND(G135*H135,6)</f>
      </c>
      <c r="L135" s="38">
        <v>0</v>
      </c>
      <c s="32">
        <f>ROUND(ROUND(L135,2)*ROUND(G135,3),2)</f>
      </c>
      <c s="36" t="s">
        <v>601</v>
      </c>
      <c>
        <f>(M135*21)/100</f>
      </c>
      <c t="s">
        <v>27</v>
      </c>
    </row>
    <row r="136" spans="1:5" ht="12.75">
      <c r="A136" s="35" t="s">
        <v>54</v>
      </c>
      <c r="E136" s="39" t="s">
        <v>5</v>
      </c>
    </row>
    <row r="137" spans="1:5" ht="12.75">
      <c r="A137" s="35" t="s">
        <v>55</v>
      </c>
      <c r="E137" s="40" t="s">
        <v>2919</v>
      </c>
    </row>
    <row r="138" spans="1:5" ht="255">
      <c r="A138" t="s">
        <v>57</v>
      </c>
      <c r="E138" s="39" t="s">
        <v>2920</v>
      </c>
    </row>
    <row r="139" spans="1:13" ht="12.75">
      <c r="A139" t="s">
        <v>46</v>
      </c>
      <c r="C139" s="31" t="s">
        <v>104</v>
      </c>
      <c r="E139" s="33" t="s">
        <v>1124</v>
      </c>
      <c r="J139" s="32">
        <f>0</f>
      </c>
      <c s="32">
        <f>0</f>
      </c>
      <c s="32">
        <f>0+L140+L144+L148+L152+L156+L160+L164</f>
      </c>
      <c s="32">
        <f>0+M140+M144+M148+M152+M156+M160+M164</f>
      </c>
    </row>
    <row r="140" spans="1:16" ht="25.5">
      <c r="A140" t="s">
        <v>49</v>
      </c>
      <c s="34" t="s">
        <v>772</v>
      </c>
      <c s="34" t="s">
        <v>2711</v>
      </c>
      <c s="35" t="s">
        <v>5</v>
      </c>
      <c s="6" t="s">
        <v>2712</v>
      </c>
      <c s="36" t="s">
        <v>649</v>
      </c>
      <c s="37">
        <v>13.25</v>
      </c>
      <c s="36">
        <v>0</v>
      </c>
      <c s="36">
        <f>ROUND(G140*H140,6)</f>
      </c>
      <c r="L140" s="38">
        <v>0</v>
      </c>
      <c s="32">
        <f>ROUND(ROUND(L140,2)*ROUND(G140,3),2)</f>
      </c>
      <c s="36" t="s">
        <v>601</v>
      </c>
      <c>
        <f>(M140*21)/100</f>
      </c>
      <c t="s">
        <v>27</v>
      </c>
    </row>
    <row r="141" spans="1:5" ht="12.75">
      <c r="A141" s="35" t="s">
        <v>54</v>
      </c>
      <c r="E141" s="39" t="s">
        <v>5</v>
      </c>
    </row>
    <row r="142" spans="1:5" ht="12.75">
      <c r="A142" s="35" t="s">
        <v>55</v>
      </c>
      <c r="E142" s="40" t="s">
        <v>2921</v>
      </c>
    </row>
    <row r="143" spans="1:5" ht="38.25">
      <c r="A143" t="s">
        <v>57</v>
      </c>
      <c r="E143" s="39" t="s">
        <v>2714</v>
      </c>
    </row>
    <row r="144" spans="1:16" ht="12.75">
      <c r="A144" t="s">
        <v>49</v>
      </c>
      <c s="34" t="s">
        <v>776</v>
      </c>
      <c s="34" t="s">
        <v>2733</v>
      </c>
      <c s="35" t="s">
        <v>5</v>
      </c>
      <c s="6" t="s">
        <v>2734</v>
      </c>
      <c s="36" t="s">
        <v>644</v>
      </c>
      <c s="37">
        <v>30</v>
      </c>
      <c s="36">
        <v>0</v>
      </c>
      <c s="36">
        <f>ROUND(G144*H144,6)</f>
      </c>
      <c r="L144" s="38">
        <v>0</v>
      </c>
      <c s="32">
        <f>ROUND(ROUND(L144,2)*ROUND(G144,3),2)</f>
      </c>
      <c s="36" t="s">
        <v>601</v>
      </c>
      <c>
        <f>(M144*21)/100</f>
      </c>
      <c t="s">
        <v>27</v>
      </c>
    </row>
    <row r="145" spans="1:5" ht="12.75">
      <c r="A145" s="35" t="s">
        <v>54</v>
      </c>
      <c r="E145" s="39" t="s">
        <v>5</v>
      </c>
    </row>
    <row r="146" spans="1:5" ht="12.75">
      <c r="A146" s="35" t="s">
        <v>55</v>
      </c>
      <c r="E146" s="40" t="s">
        <v>2922</v>
      </c>
    </row>
    <row r="147" spans="1:5" ht="51">
      <c r="A147" t="s">
        <v>57</v>
      </c>
      <c r="E147" s="39" t="s">
        <v>2736</v>
      </c>
    </row>
    <row r="148" spans="1:16" ht="12.75">
      <c r="A148" t="s">
        <v>49</v>
      </c>
      <c s="34" t="s">
        <v>779</v>
      </c>
      <c s="34" t="s">
        <v>2737</v>
      </c>
      <c s="35" t="s">
        <v>5</v>
      </c>
      <c s="6" t="s">
        <v>2738</v>
      </c>
      <c s="36" t="s">
        <v>644</v>
      </c>
      <c s="37">
        <v>7</v>
      </c>
      <c s="36">
        <v>0</v>
      </c>
      <c s="36">
        <f>ROUND(G148*H148,6)</f>
      </c>
      <c r="L148" s="38">
        <v>0</v>
      </c>
      <c s="32">
        <f>ROUND(ROUND(L148,2)*ROUND(G148,3),2)</f>
      </c>
      <c s="36" t="s">
        <v>601</v>
      </c>
      <c>
        <f>(M148*21)/100</f>
      </c>
      <c t="s">
        <v>27</v>
      </c>
    </row>
    <row r="149" spans="1:5" ht="12.75">
      <c r="A149" s="35" t="s">
        <v>54</v>
      </c>
      <c r="E149" s="39" t="s">
        <v>5</v>
      </c>
    </row>
    <row r="150" spans="1:5" ht="12.75">
      <c r="A150" s="35" t="s">
        <v>55</v>
      </c>
      <c r="E150" s="40" t="s">
        <v>2918</v>
      </c>
    </row>
    <row r="151" spans="1:5" ht="25.5">
      <c r="A151" t="s">
        <v>57</v>
      </c>
      <c r="E151" s="39" t="s">
        <v>2740</v>
      </c>
    </row>
    <row r="152" spans="1:16" ht="12.75">
      <c r="A152" t="s">
        <v>49</v>
      </c>
      <c s="34" t="s">
        <v>782</v>
      </c>
      <c s="34" t="s">
        <v>2741</v>
      </c>
      <c s="35" t="s">
        <v>5</v>
      </c>
      <c s="6" t="s">
        <v>2742</v>
      </c>
      <c s="36" t="s">
        <v>649</v>
      </c>
      <c s="37">
        <v>69.88</v>
      </c>
      <c s="36">
        <v>0</v>
      </c>
      <c s="36">
        <f>ROUND(G152*H152,6)</f>
      </c>
      <c r="L152" s="38">
        <v>0</v>
      </c>
      <c s="32">
        <f>ROUND(ROUND(L152,2)*ROUND(G152,3),2)</f>
      </c>
      <c s="36" t="s">
        <v>601</v>
      </c>
      <c>
        <f>(M152*21)/100</f>
      </c>
      <c t="s">
        <v>27</v>
      </c>
    </row>
    <row r="153" spans="1:5" ht="12.75">
      <c r="A153" s="35" t="s">
        <v>54</v>
      </c>
      <c r="E153" s="39" t="s">
        <v>5</v>
      </c>
    </row>
    <row r="154" spans="1:5" ht="12.75">
      <c r="A154" s="35" t="s">
        <v>55</v>
      </c>
      <c r="E154" s="40" t="s">
        <v>2923</v>
      </c>
    </row>
    <row r="155" spans="1:5" ht="280.5">
      <c r="A155" t="s">
        <v>57</v>
      </c>
      <c r="E155" s="39" t="s">
        <v>2744</v>
      </c>
    </row>
    <row r="156" spans="1:16" ht="12.75">
      <c r="A156" t="s">
        <v>49</v>
      </c>
      <c s="34" t="s">
        <v>785</v>
      </c>
      <c s="34" t="s">
        <v>2924</v>
      </c>
      <c s="35" t="s">
        <v>5</v>
      </c>
      <c s="6" t="s">
        <v>2925</v>
      </c>
      <c s="36" t="s">
        <v>644</v>
      </c>
      <c s="37">
        <v>9.5</v>
      </c>
      <c s="36">
        <v>0</v>
      </c>
      <c s="36">
        <f>ROUND(G156*H156,6)</f>
      </c>
      <c r="L156" s="38">
        <v>0</v>
      </c>
      <c s="32">
        <f>ROUND(ROUND(L156,2)*ROUND(G156,3),2)</f>
      </c>
      <c s="36" t="s">
        <v>601</v>
      </c>
      <c>
        <f>(M156*21)/100</f>
      </c>
      <c t="s">
        <v>27</v>
      </c>
    </row>
    <row r="157" spans="1:5" ht="12.75">
      <c r="A157" s="35" t="s">
        <v>54</v>
      </c>
      <c r="E157" s="39" t="s">
        <v>2926</v>
      </c>
    </row>
    <row r="158" spans="1:5" ht="12.75">
      <c r="A158" s="35" t="s">
        <v>55</v>
      </c>
      <c r="E158" s="40" t="s">
        <v>2927</v>
      </c>
    </row>
    <row r="159" spans="1:5" ht="76.5">
      <c r="A159" t="s">
        <v>57</v>
      </c>
      <c r="E159" s="39" t="s">
        <v>2928</v>
      </c>
    </row>
    <row r="160" spans="1:16" ht="12.75">
      <c r="A160" t="s">
        <v>49</v>
      </c>
      <c s="34" t="s">
        <v>794</v>
      </c>
      <c s="34" t="s">
        <v>2100</v>
      </c>
      <c s="35" t="s">
        <v>5</v>
      </c>
      <c s="6" t="s">
        <v>2101</v>
      </c>
      <c s="36" t="s">
        <v>649</v>
      </c>
      <c s="37">
        <v>12</v>
      </c>
      <c s="36">
        <v>0</v>
      </c>
      <c s="36">
        <f>ROUND(G160*H160,6)</f>
      </c>
      <c r="L160" s="38">
        <v>0</v>
      </c>
      <c s="32">
        <f>ROUND(ROUND(L160,2)*ROUND(G160,3),2)</f>
      </c>
      <c s="36" t="s">
        <v>601</v>
      </c>
      <c>
        <f>(M160*21)/100</f>
      </c>
      <c t="s">
        <v>27</v>
      </c>
    </row>
    <row r="161" spans="1:5" ht="12.75">
      <c r="A161" s="35" t="s">
        <v>54</v>
      </c>
      <c r="E161" s="39" t="s">
        <v>5</v>
      </c>
    </row>
    <row r="162" spans="1:5" ht="12.75">
      <c r="A162" s="35" t="s">
        <v>55</v>
      </c>
      <c r="E162" s="40" t="s">
        <v>2929</v>
      </c>
    </row>
    <row r="163" spans="1:5" ht="178.5">
      <c r="A163" t="s">
        <v>57</v>
      </c>
      <c r="E163" s="39" t="s">
        <v>2749</v>
      </c>
    </row>
    <row r="164" spans="1:16" ht="25.5">
      <c r="A164" t="s">
        <v>49</v>
      </c>
      <c s="34" t="s">
        <v>797</v>
      </c>
      <c s="34" t="s">
        <v>2103</v>
      </c>
      <c s="35" t="s">
        <v>5</v>
      </c>
      <c s="6" t="s">
        <v>2104</v>
      </c>
      <c s="36" t="s">
        <v>1062</v>
      </c>
      <c s="37">
        <v>181.44</v>
      </c>
      <c s="36">
        <v>0</v>
      </c>
      <c s="36">
        <f>ROUND(G164*H164,6)</f>
      </c>
      <c r="L164" s="38">
        <v>0</v>
      </c>
      <c s="32">
        <f>ROUND(ROUND(L164,2)*ROUND(G164,3),2)</f>
      </c>
      <c s="36" t="s">
        <v>601</v>
      </c>
      <c>
        <f>(M164*21)/100</f>
      </c>
      <c t="s">
        <v>27</v>
      </c>
    </row>
    <row r="165" spans="1:5" ht="12.75">
      <c r="A165" s="35" t="s">
        <v>54</v>
      </c>
      <c r="E165" s="39" t="s">
        <v>5</v>
      </c>
    </row>
    <row r="166" spans="1:5" ht="12.75">
      <c r="A166" s="35" t="s">
        <v>55</v>
      </c>
      <c r="E166" s="40" t="s">
        <v>2930</v>
      </c>
    </row>
    <row r="167" spans="1:5" ht="127.5">
      <c r="A167" t="s">
        <v>57</v>
      </c>
      <c r="E167" s="39" t="s">
        <v>2751</v>
      </c>
    </row>
    <row r="168" spans="1:13" ht="12.75">
      <c r="A168" t="s">
        <v>46</v>
      </c>
      <c r="C168" s="31" t="s">
        <v>2931</v>
      </c>
      <c r="E168" s="33" t="s">
        <v>2932</v>
      </c>
      <c r="J168" s="32">
        <f>0</f>
      </c>
      <c s="32">
        <f>0</f>
      </c>
      <c s="32">
        <f>0+L169+L173+L177</f>
      </c>
      <c s="32">
        <f>0+M169+M173+M177</f>
      </c>
    </row>
    <row r="169" spans="1:16" ht="12.75">
      <c r="A169" t="s">
        <v>49</v>
      </c>
      <c s="34" t="s">
        <v>768</v>
      </c>
      <c s="34" t="s">
        <v>2933</v>
      </c>
      <c s="35" t="s">
        <v>5</v>
      </c>
      <c s="6" t="s">
        <v>2934</v>
      </c>
      <c s="36" t="s">
        <v>446</v>
      </c>
      <c s="37">
        <v>2</v>
      </c>
      <c s="36">
        <v>0</v>
      </c>
      <c s="36">
        <f>ROUND(G169*H169,6)</f>
      </c>
      <c r="L169" s="38">
        <v>0</v>
      </c>
      <c s="32">
        <f>ROUND(ROUND(L169,2)*ROUND(G169,3),2)</f>
      </c>
      <c s="36" t="s">
        <v>601</v>
      </c>
      <c>
        <f>(M169*21)/100</f>
      </c>
      <c t="s">
        <v>27</v>
      </c>
    </row>
    <row r="170" spans="1:5" ht="12.75">
      <c r="A170" s="35" t="s">
        <v>54</v>
      </c>
      <c r="E170" s="39" t="s">
        <v>5</v>
      </c>
    </row>
    <row r="171" spans="1:5" ht="12.75">
      <c r="A171" s="35" t="s">
        <v>55</v>
      </c>
      <c r="E171" s="40" t="s">
        <v>2935</v>
      </c>
    </row>
    <row r="172" spans="1:5" ht="38.25">
      <c r="A172" t="s">
        <v>57</v>
      </c>
      <c r="E172" s="39" t="s">
        <v>2936</v>
      </c>
    </row>
    <row r="173" spans="1:16" ht="12.75">
      <c r="A173" t="s">
        <v>49</v>
      </c>
      <c s="34" t="s">
        <v>788</v>
      </c>
      <c s="34" t="s">
        <v>2937</v>
      </c>
      <c s="35" t="s">
        <v>5</v>
      </c>
      <c s="6" t="s">
        <v>2938</v>
      </c>
      <c s="36" t="s">
        <v>446</v>
      </c>
      <c s="37">
        <v>22</v>
      </c>
      <c s="36">
        <v>0</v>
      </c>
      <c s="36">
        <f>ROUND(G173*H173,6)</f>
      </c>
      <c r="L173" s="38">
        <v>0</v>
      </c>
      <c s="32">
        <f>ROUND(ROUND(L173,2)*ROUND(G173,3),2)</f>
      </c>
      <c s="36" t="s">
        <v>601</v>
      </c>
      <c>
        <f>(M173*21)/100</f>
      </c>
      <c t="s">
        <v>27</v>
      </c>
    </row>
    <row r="174" spans="1:5" ht="12.75">
      <c r="A174" s="35" t="s">
        <v>54</v>
      </c>
      <c r="E174" s="39" t="s">
        <v>5</v>
      </c>
    </row>
    <row r="175" spans="1:5" ht="12.75">
      <c r="A175" s="35" t="s">
        <v>55</v>
      </c>
      <c r="E175" s="40" t="s">
        <v>2935</v>
      </c>
    </row>
    <row r="176" spans="1:5" ht="25.5">
      <c r="A176" t="s">
        <v>57</v>
      </c>
      <c r="E176" s="39" t="s">
        <v>2939</v>
      </c>
    </row>
    <row r="177" spans="1:16" ht="12.75">
      <c r="A177" t="s">
        <v>49</v>
      </c>
      <c s="34" t="s">
        <v>791</v>
      </c>
      <c s="34" t="s">
        <v>2940</v>
      </c>
      <c s="35" t="s">
        <v>5</v>
      </c>
      <c s="6" t="s">
        <v>2941</v>
      </c>
      <c s="36" t="s">
        <v>446</v>
      </c>
      <c s="37">
        <v>22</v>
      </c>
      <c s="36">
        <v>0</v>
      </c>
      <c s="36">
        <f>ROUND(G177*H177,6)</f>
      </c>
      <c r="L177" s="38">
        <v>0</v>
      </c>
      <c s="32">
        <f>ROUND(ROUND(L177,2)*ROUND(G177,3),2)</f>
      </c>
      <c s="36" t="s">
        <v>601</v>
      </c>
      <c>
        <f>(M177*21)/100</f>
      </c>
      <c t="s">
        <v>27</v>
      </c>
    </row>
    <row r="178" spans="1:5" ht="12.75">
      <c r="A178" s="35" t="s">
        <v>54</v>
      </c>
      <c r="E178" s="39" t="s">
        <v>5</v>
      </c>
    </row>
    <row r="179" spans="1:5" ht="12.75">
      <c r="A179" s="35" t="s">
        <v>55</v>
      </c>
      <c r="E179" s="40" t="s">
        <v>2935</v>
      </c>
    </row>
    <row r="180" spans="1:5" ht="63.75">
      <c r="A180" t="s">
        <v>57</v>
      </c>
      <c r="E180" s="39" t="s">
        <v>2942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2573</v>
      </c>
      <c s="41">
        <f>Rekapitulace!C81</f>
      </c>
      <c s="20" t="s">
        <v>0</v>
      </c>
      <c t="s">
        <v>23</v>
      </c>
      <c t="s">
        <v>27</v>
      </c>
    </row>
    <row r="4" spans="1:16" ht="32" customHeight="1">
      <c r="A4" s="24" t="s">
        <v>20</v>
      </c>
      <c s="25" t="s">
        <v>28</v>
      </c>
      <c s="27" t="s">
        <v>2573</v>
      </c>
      <c r="E4" s="26" t="s">
        <v>2574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25.5">
      <c r="A8" t="s">
        <v>44</v>
      </c>
      <c r="C8" s="28" t="s">
        <v>2945</v>
      </c>
      <c r="E8" s="30" t="s">
        <v>2944</v>
      </c>
      <c r="J8" s="29">
        <f>0+J9+J18+J67+J112</f>
      </c>
      <c s="29">
        <f>0+K9+K18+K67+K112</f>
      </c>
      <c s="29">
        <f>0+L9+L18+L67+L112</f>
      </c>
      <c s="29">
        <f>0+M9+M18+M67+M112</f>
      </c>
    </row>
    <row r="9" spans="1:13" ht="12.75">
      <c r="A9" t="s">
        <v>46</v>
      </c>
      <c r="C9" s="31" t="s">
        <v>595</v>
      </c>
      <c r="E9" s="33" t="s">
        <v>1167</v>
      </c>
      <c r="J9" s="32">
        <f>0</f>
      </c>
      <c s="32">
        <f>0</f>
      </c>
      <c s="32">
        <f>0+L10+L14</f>
      </c>
      <c s="32">
        <f>0+M10+M14</f>
      </c>
    </row>
    <row r="10" spans="1:16" ht="25.5">
      <c r="A10" t="s">
        <v>49</v>
      </c>
      <c s="34" t="s">
        <v>47</v>
      </c>
      <c s="34" t="s">
        <v>1058</v>
      </c>
      <c s="35" t="s">
        <v>5</v>
      </c>
      <c s="6" t="s">
        <v>1800</v>
      </c>
      <c s="36" t="s">
        <v>600</v>
      </c>
      <c s="37">
        <v>8.856</v>
      </c>
      <c s="36">
        <v>0</v>
      </c>
      <c s="36">
        <f>ROUND(G10*H10,6)</f>
      </c>
      <c r="L10" s="38">
        <v>0</v>
      </c>
      <c s="32">
        <f>ROUND(ROUND(L10,2)*ROUND(G10,3),2)</f>
      </c>
      <c s="36" t="s">
        <v>601</v>
      </c>
      <c>
        <f>(M10*21)/100</f>
      </c>
      <c t="s">
        <v>27</v>
      </c>
    </row>
    <row r="11" spans="1:5" ht="12.75">
      <c r="A11" s="35" t="s">
        <v>54</v>
      </c>
      <c r="E11" s="39" t="s">
        <v>5</v>
      </c>
    </row>
    <row r="12" spans="1:5" ht="38.25">
      <c r="A12" s="35" t="s">
        <v>55</v>
      </c>
      <c r="E12" s="40" t="s">
        <v>2946</v>
      </c>
    </row>
    <row r="13" spans="1:5" ht="140.25">
      <c r="A13" t="s">
        <v>57</v>
      </c>
      <c r="E13" s="39" t="s">
        <v>2579</v>
      </c>
    </row>
    <row r="14" spans="1:16" ht="25.5">
      <c r="A14" t="s">
        <v>49</v>
      </c>
      <c s="34" t="s">
        <v>27</v>
      </c>
      <c s="34" t="s">
        <v>1803</v>
      </c>
      <c s="35" t="s">
        <v>5</v>
      </c>
      <c s="6" t="s">
        <v>1804</v>
      </c>
      <c s="36" t="s">
        <v>600</v>
      </c>
      <c s="37">
        <v>3.63</v>
      </c>
      <c s="36">
        <v>0</v>
      </c>
      <c s="36">
        <f>ROUND(G14*H14,6)</f>
      </c>
      <c r="L14" s="38">
        <v>0</v>
      </c>
      <c s="32">
        <f>ROUND(ROUND(L14,2)*ROUND(G14,3),2)</f>
      </c>
      <c s="36" t="s">
        <v>601</v>
      </c>
      <c>
        <f>(M14*21)/100</f>
      </c>
      <c t="s">
        <v>27</v>
      </c>
    </row>
    <row r="15" spans="1:5" ht="12.75">
      <c r="A15" s="35" t="s">
        <v>54</v>
      </c>
      <c r="E15" s="39" t="s">
        <v>5</v>
      </c>
    </row>
    <row r="16" spans="1:5" ht="12.75">
      <c r="A16" s="35" t="s">
        <v>55</v>
      </c>
      <c r="E16" s="40" t="s">
        <v>2947</v>
      </c>
    </row>
    <row r="17" spans="1:5" ht="140.25">
      <c r="A17" t="s">
        <v>57</v>
      </c>
      <c r="E17" s="39" t="s">
        <v>2579</v>
      </c>
    </row>
    <row r="18" spans="1:13" ht="12.75">
      <c r="A18" t="s">
        <v>46</v>
      </c>
      <c r="C18" s="31" t="s">
        <v>47</v>
      </c>
      <c r="E18" s="33" t="s">
        <v>1743</v>
      </c>
      <c r="J18" s="32">
        <f>0</f>
      </c>
      <c s="32">
        <f>0</f>
      </c>
      <c s="32">
        <f>0+L19+L23+L27+L31+L35+L39+L43+L47+L51+L55+L59+L63</f>
      </c>
      <c s="32">
        <f>0+M19+M23+M27+M31+M35+M39+M43+M47+M51+M55+M59+M63</f>
      </c>
    </row>
    <row r="19" spans="1:16" ht="25.5">
      <c r="A19" t="s">
        <v>49</v>
      </c>
      <c s="34" t="s">
        <v>26</v>
      </c>
      <c s="34" t="s">
        <v>2604</v>
      </c>
      <c s="35" t="s">
        <v>5</v>
      </c>
      <c s="6" t="s">
        <v>2605</v>
      </c>
      <c s="36" t="s">
        <v>1040</v>
      </c>
      <c s="37">
        <v>4.62</v>
      </c>
      <c s="36">
        <v>0</v>
      </c>
      <c s="36">
        <f>ROUND(G19*H19,6)</f>
      </c>
      <c r="L19" s="38">
        <v>0</v>
      </c>
      <c s="32">
        <f>ROUND(ROUND(L19,2)*ROUND(G19,3),2)</f>
      </c>
      <c s="36" t="s">
        <v>601</v>
      </c>
      <c>
        <f>(M19*21)/100</f>
      </c>
      <c t="s">
        <v>27</v>
      </c>
    </row>
    <row r="20" spans="1:5" ht="12.75">
      <c r="A20" s="35" t="s">
        <v>54</v>
      </c>
      <c r="E20" s="39" t="s">
        <v>5</v>
      </c>
    </row>
    <row r="21" spans="1:5" ht="12.75">
      <c r="A21" s="35" t="s">
        <v>55</v>
      </c>
      <c r="E21" s="40" t="s">
        <v>2948</v>
      </c>
    </row>
    <row r="22" spans="1:5" ht="63.75">
      <c r="A22" t="s">
        <v>57</v>
      </c>
      <c r="E22" s="39" t="s">
        <v>2593</v>
      </c>
    </row>
    <row r="23" spans="1:16" ht="25.5">
      <c r="A23" t="s">
        <v>49</v>
      </c>
      <c s="34" t="s">
        <v>64</v>
      </c>
      <c s="34" t="s">
        <v>2039</v>
      </c>
      <c s="35" t="s">
        <v>5</v>
      </c>
      <c s="6" t="s">
        <v>2040</v>
      </c>
      <c s="36" t="s">
        <v>1062</v>
      </c>
      <c s="37">
        <v>83.16</v>
      </c>
      <c s="36">
        <v>0</v>
      </c>
      <c s="36">
        <f>ROUND(G23*H23,6)</f>
      </c>
      <c r="L23" s="38">
        <v>0</v>
      </c>
      <c s="32">
        <f>ROUND(ROUND(L23,2)*ROUND(G23,3),2)</f>
      </c>
      <c s="36" t="s">
        <v>601</v>
      </c>
      <c>
        <f>(M23*21)/100</f>
      </c>
      <c t="s">
        <v>27</v>
      </c>
    </row>
    <row r="24" spans="1:5" ht="12.75">
      <c r="A24" s="35" t="s">
        <v>54</v>
      </c>
      <c r="E24" s="39" t="s">
        <v>5</v>
      </c>
    </row>
    <row r="25" spans="1:5" ht="12.75">
      <c r="A25" s="35" t="s">
        <v>55</v>
      </c>
      <c r="E25" s="40" t="s">
        <v>2949</v>
      </c>
    </row>
    <row r="26" spans="1:5" ht="25.5">
      <c r="A26" t="s">
        <v>57</v>
      </c>
      <c r="E26" s="39" t="s">
        <v>2597</v>
      </c>
    </row>
    <row r="27" spans="1:16" ht="12.75">
      <c r="A27" t="s">
        <v>49</v>
      </c>
      <c s="34" t="s">
        <v>67</v>
      </c>
      <c s="34" t="s">
        <v>2608</v>
      </c>
      <c s="35" t="s">
        <v>5</v>
      </c>
      <c s="6" t="s">
        <v>2609</v>
      </c>
      <c s="36" t="s">
        <v>1040</v>
      </c>
      <c s="37">
        <v>2.1</v>
      </c>
      <c s="36">
        <v>0</v>
      </c>
      <c s="36">
        <f>ROUND(G27*H27,6)</f>
      </c>
      <c r="L27" s="38">
        <v>0</v>
      </c>
      <c s="32">
        <f>ROUND(ROUND(L27,2)*ROUND(G27,3),2)</f>
      </c>
      <c s="36" t="s">
        <v>601</v>
      </c>
      <c>
        <f>(M27*21)/100</f>
      </c>
      <c t="s">
        <v>27</v>
      </c>
    </row>
    <row r="28" spans="1:5" ht="12.75">
      <c r="A28" s="35" t="s">
        <v>54</v>
      </c>
      <c r="E28" s="39" t="s">
        <v>5</v>
      </c>
    </row>
    <row r="29" spans="1:5" ht="12.75">
      <c r="A29" s="35" t="s">
        <v>55</v>
      </c>
      <c r="E29" s="40" t="s">
        <v>2950</v>
      </c>
    </row>
    <row r="30" spans="1:5" ht="25.5">
      <c r="A30" t="s">
        <v>57</v>
      </c>
      <c r="E30" s="39" t="s">
        <v>2611</v>
      </c>
    </row>
    <row r="31" spans="1:16" ht="12.75">
      <c r="A31" t="s">
        <v>49</v>
      </c>
      <c s="34" t="s">
        <v>70</v>
      </c>
      <c s="34" t="s">
        <v>2612</v>
      </c>
      <c s="35" t="s">
        <v>5</v>
      </c>
      <c s="6" t="s">
        <v>2613</v>
      </c>
      <c s="36" t="s">
        <v>1143</v>
      </c>
      <c s="37">
        <v>2.1</v>
      </c>
      <c s="36">
        <v>0</v>
      </c>
      <c s="36">
        <f>ROUND(G31*H31,6)</f>
      </c>
      <c r="L31" s="38">
        <v>0</v>
      </c>
      <c s="32">
        <f>ROUND(ROUND(L31,2)*ROUND(G31,3),2)</f>
      </c>
      <c s="36" t="s">
        <v>601</v>
      </c>
      <c>
        <f>(M31*21)/100</f>
      </c>
      <c t="s">
        <v>27</v>
      </c>
    </row>
    <row r="32" spans="1:5" ht="12.75">
      <c r="A32" s="35" t="s">
        <v>54</v>
      </c>
      <c r="E32" s="39" t="s">
        <v>5</v>
      </c>
    </row>
    <row r="33" spans="1:5" ht="12.75">
      <c r="A33" s="35" t="s">
        <v>55</v>
      </c>
      <c r="E33" s="40" t="s">
        <v>2951</v>
      </c>
    </row>
    <row r="34" spans="1:5" ht="25.5">
      <c r="A34" t="s">
        <v>57</v>
      </c>
      <c r="E34" s="39" t="s">
        <v>2615</v>
      </c>
    </row>
    <row r="35" spans="1:16" ht="12.75">
      <c r="A35" t="s">
        <v>49</v>
      </c>
      <c s="34" t="s">
        <v>75</v>
      </c>
      <c s="34" t="s">
        <v>2616</v>
      </c>
      <c s="35" t="s">
        <v>5</v>
      </c>
      <c s="6" t="s">
        <v>2617</v>
      </c>
      <c s="36" t="s">
        <v>1040</v>
      </c>
      <c s="37">
        <v>0.3</v>
      </c>
      <c s="36">
        <v>0</v>
      </c>
      <c s="36">
        <f>ROUND(G35*H35,6)</f>
      </c>
      <c r="L35" s="38">
        <v>0</v>
      </c>
      <c s="32">
        <f>ROUND(ROUND(L35,2)*ROUND(G35,3),2)</f>
      </c>
      <c s="36" t="s">
        <v>601</v>
      </c>
      <c>
        <f>(M35*21)/100</f>
      </c>
      <c t="s">
        <v>27</v>
      </c>
    </row>
    <row r="36" spans="1:5" ht="12.75">
      <c r="A36" s="35" t="s">
        <v>54</v>
      </c>
      <c r="E36" s="39" t="s">
        <v>5</v>
      </c>
    </row>
    <row r="37" spans="1:5" ht="12.75">
      <c r="A37" s="35" t="s">
        <v>55</v>
      </c>
      <c r="E37" s="40" t="s">
        <v>2952</v>
      </c>
    </row>
    <row r="38" spans="1:5" ht="369.75">
      <c r="A38" t="s">
        <v>57</v>
      </c>
      <c r="E38" s="39" t="s">
        <v>2619</v>
      </c>
    </row>
    <row r="39" spans="1:16" ht="12.75">
      <c r="A39" t="s">
        <v>49</v>
      </c>
      <c s="34" t="s">
        <v>100</v>
      </c>
      <c s="34" t="s">
        <v>2620</v>
      </c>
      <c s="35" t="s">
        <v>5</v>
      </c>
      <c s="6" t="s">
        <v>2621</v>
      </c>
      <c s="36" t="s">
        <v>1143</v>
      </c>
      <c s="37">
        <v>3</v>
      </c>
      <c s="36">
        <v>0</v>
      </c>
      <c s="36">
        <f>ROUND(G39*H39,6)</f>
      </c>
      <c r="L39" s="38">
        <v>0</v>
      </c>
      <c s="32">
        <f>ROUND(ROUND(L39,2)*ROUND(G39,3),2)</f>
      </c>
      <c s="36" t="s">
        <v>601</v>
      </c>
      <c>
        <f>(M39*21)/100</f>
      </c>
      <c t="s">
        <v>27</v>
      </c>
    </row>
    <row r="40" spans="1:5" ht="12.75">
      <c r="A40" s="35" t="s">
        <v>54</v>
      </c>
      <c r="E40" s="39" t="s">
        <v>5</v>
      </c>
    </row>
    <row r="41" spans="1:5" ht="12.75">
      <c r="A41" s="35" t="s">
        <v>55</v>
      </c>
      <c r="E41" s="40" t="s">
        <v>2953</v>
      </c>
    </row>
    <row r="42" spans="1:5" ht="25.5">
      <c r="A42" t="s">
        <v>57</v>
      </c>
      <c r="E42" s="39" t="s">
        <v>2615</v>
      </c>
    </row>
    <row r="43" spans="1:16" ht="12.75">
      <c r="A43" t="s">
        <v>49</v>
      </c>
      <c s="34" t="s">
        <v>104</v>
      </c>
      <c s="34" t="s">
        <v>2623</v>
      </c>
      <c s="35" t="s">
        <v>5</v>
      </c>
      <c s="6" t="s">
        <v>2624</v>
      </c>
      <c s="36" t="s">
        <v>1040</v>
      </c>
      <c s="37">
        <v>0.45</v>
      </c>
      <c s="36">
        <v>0</v>
      </c>
      <c s="36">
        <f>ROUND(G43*H43,6)</f>
      </c>
      <c r="L43" s="38">
        <v>0</v>
      </c>
      <c s="32">
        <f>ROUND(ROUND(L43,2)*ROUND(G43,3),2)</f>
      </c>
      <c s="36" t="s">
        <v>601</v>
      </c>
      <c>
        <f>(M43*21)/100</f>
      </c>
      <c t="s">
        <v>27</v>
      </c>
    </row>
    <row r="44" spans="1:5" ht="12.75">
      <c r="A44" s="35" t="s">
        <v>54</v>
      </c>
      <c r="E44" s="39" t="s">
        <v>5</v>
      </c>
    </row>
    <row r="45" spans="1:5" ht="12.75">
      <c r="A45" s="35" t="s">
        <v>55</v>
      </c>
      <c r="E45" s="40" t="s">
        <v>2954</v>
      </c>
    </row>
    <row r="46" spans="1:5" ht="306">
      <c r="A46" t="s">
        <v>57</v>
      </c>
      <c r="E46" s="39" t="s">
        <v>2626</v>
      </c>
    </row>
    <row r="47" spans="1:16" ht="12.75">
      <c r="A47" t="s">
        <v>49</v>
      </c>
      <c s="34" t="s">
        <v>108</v>
      </c>
      <c s="34" t="s">
        <v>2627</v>
      </c>
      <c s="35" t="s">
        <v>5</v>
      </c>
      <c s="6" t="s">
        <v>2628</v>
      </c>
      <c s="36" t="s">
        <v>1143</v>
      </c>
      <c s="37">
        <v>0.45</v>
      </c>
      <c s="36">
        <v>0</v>
      </c>
      <c s="36">
        <f>ROUND(G47*H47,6)</f>
      </c>
      <c r="L47" s="38">
        <v>0</v>
      </c>
      <c s="32">
        <f>ROUND(ROUND(L47,2)*ROUND(G47,3),2)</f>
      </c>
      <c s="36" t="s">
        <v>601</v>
      </c>
      <c>
        <f>(M47*21)/100</f>
      </c>
      <c t="s">
        <v>27</v>
      </c>
    </row>
    <row r="48" spans="1:5" ht="12.75">
      <c r="A48" s="35" t="s">
        <v>54</v>
      </c>
      <c r="E48" s="39" t="s">
        <v>5</v>
      </c>
    </row>
    <row r="49" spans="1:5" ht="12.75">
      <c r="A49" s="35" t="s">
        <v>55</v>
      </c>
      <c r="E49" s="40" t="s">
        <v>2955</v>
      </c>
    </row>
    <row r="50" spans="1:5" ht="25.5">
      <c r="A50" t="s">
        <v>57</v>
      </c>
      <c r="E50" s="39" t="s">
        <v>2615</v>
      </c>
    </row>
    <row r="51" spans="1:16" ht="12.75">
      <c r="A51" t="s">
        <v>49</v>
      </c>
      <c s="34" t="s">
        <v>111</v>
      </c>
      <c s="34" t="s">
        <v>2630</v>
      </c>
      <c s="35" t="s">
        <v>5</v>
      </c>
      <c s="6" t="s">
        <v>2631</v>
      </c>
      <c s="36" t="s">
        <v>1040</v>
      </c>
      <c s="37">
        <v>0.45</v>
      </c>
      <c s="36">
        <v>0</v>
      </c>
      <c s="36">
        <f>ROUND(G51*H51,6)</f>
      </c>
      <c r="L51" s="38">
        <v>0</v>
      </c>
      <c s="32">
        <f>ROUND(ROUND(L51,2)*ROUND(G51,3),2)</f>
      </c>
      <c s="36" t="s">
        <v>601</v>
      </c>
      <c>
        <f>(M51*21)/100</f>
      </c>
      <c t="s">
        <v>27</v>
      </c>
    </row>
    <row r="52" spans="1:5" ht="12.75">
      <c r="A52" s="35" t="s">
        <v>54</v>
      </c>
      <c r="E52" s="39" t="s">
        <v>5</v>
      </c>
    </row>
    <row r="53" spans="1:5" ht="12.75">
      <c r="A53" s="35" t="s">
        <v>55</v>
      </c>
      <c r="E53" s="40" t="s">
        <v>2956</v>
      </c>
    </row>
    <row r="54" spans="1:5" ht="242.25">
      <c r="A54" t="s">
        <v>57</v>
      </c>
      <c r="E54" s="39" t="s">
        <v>2633</v>
      </c>
    </row>
    <row r="55" spans="1:16" ht="12.75">
      <c r="A55" t="s">
        <v>49</v>
      </c>
      <c s="34" t="s">
        <v>114</v>
      </c>
      <c s="34" t="s">
        <v>1762</v>
      </c>
      <c s="35" t="s">
        <v>5</v>
      </c>
      <c s="6" t="s">
        <v>1763</v>
      </c>
      <c s="36" t="s">
        <v>649</v>
      </c>
      <c s="37">
        <v>19.16</v>
      </c>
      <c s="36">
        <v>0</v>
      </c>
      <c s="36">
        <f>ROUND(G55*H55,6)</f>
      </c>
      <c r="L55" s="38">
        <v>0</v>
      </c>
      <c s="32">
        <f>ROUND(ROUND(L55,2)*ROUND(G55,3),2)</f>
      </c>
      <c s="36" t="s">
        <v>601</v>
      </c>
      <c>
        <f>(M55*21)/100</f>
      </c>
      <c t="s">
        <v>27</v>
      </c>
    </row>
    <row r="56" spans="1:5" ht="12.75">
      <c r="A56" s="35" t="s">
        <v>54</v>
      </c>
      <c r="E56" s="39" t="s">
        <v>5</v>
      </c>
    </row>
    <row r="57" spans="1:5" ht="38.25">
      <c r="A57" s="35" t="s">
        <v>55</v>
      </c>
      <c r="E57" s="40" t="s">
        <v>2957</v>
      </c>
    </row>
    <row r="58" spans="1:5" ht="25.5">
      <c r="A58" t="s">
        <v>57</v>
      </c>
      <c r="E58" s="39" t="s">
        <v>2635</v>
      </c>
    </row>
    <row r="59" spans="1:16" ht="12.75">
      <c r="A59" t="s">
        <v>49</v>
      </c>
      <c s="34" t="s">
        <v>117</v>
      </c>
      <c s="34" t="s">
        <v>2127</v>
      </c>
      <c s="35" t="s">
        <v>5</v>
      </c>
      <c s="6" t="s">
        <v>2128</v>
      </c>
      <c s="36" t="s">
        <v>649</v>
      </c>
      <c s="37">
        <v>3</v>
      </c>
      <c s="36">
        <v>0</v>
      </c>
      <c s="36">
        <f>ROUND(G59*H59,6)</f>
      </c>
      <c r="L59" s="38">
        <v>0</v>
      </c>
      <c s="32">
        <f>ROUND(ROUND(L59,2)*ROUND(G59,3),2)</f>
      </c>
      <c s="36" t="s">
        <v>601</v>
      </c>
      <c>
        <f>(M59*21)/100</f>
      </c>
      <c t="s">
        <v>27</v>
      </c>
    </row>
    <row r="60" spans="1:5" ht="12.75">
      <c r="A60" s="35" t="s">
        <v>54</v>
      </c>
      <c r="E60" s="39" t="s">
        <v>5</v>
      </c>
    </row>
    <row r="61" spans="1:5" ht="12.75">
      <c r="A61" s="35" t="s">
        <v>55</v>
      </c>
      <c r="E61" s="40" t="s">
        <v>2958</v>
      </c>
    </row>
    <row r="62" spans="1:5" ht="38.25">
      <c r="A62" t="s">
        <v>57</v>
      </c>
      <c r="E62" s="39" t="s">
        <v>2637</v>
      </c>
    </row>
    <row r="63" spans="1:16" ht="12.75">
      <c r="A63" t="s">
        <v>49</v>
      </c>
      <c s="34" t="s">
        <v>120</v>
      </c>
      <c s="34" t="s">
        <v>2467</v>
      </c>
      <c s="35" t="s">
        <v>5</v>
      </c>
      <c s="6" t="s">
        <v>2468</v>
      </c>
      <c s="36" t="s">
        <v>649</v>
      </c>
      <c s="37">
        <v>3</v>
      </c>
      <c s="36">
        <v>0</v>
      </c>
      <c s="36">
        <f>ROUND(G63*H63,6)</f>
      </c>
      <c r="L63" s="38">
        <v>0</v>
      </c>
      <c s="32">
        <f>ROUND(ROUND(L63,2)*ROUND(G63,3),2)</f>
      </c>
      <c s="36" t="s">
        <v>601</v>
      </c>
      <c>
        <f>(M63*21)/100</f>
      </c>
      <c t="s">
        <v>27</v>
      </c>
    </row>
    <row r="64" spans="1:5" ht="12.75">
      <c r="A64" s="35" t="s">
        <v>54</v>
      </c>
      <c r="E64" s="39" t="s">
        <v>5</v>
      </c>
    </row>
    <row r="65" spans="1:5" ht="12.75">
      <c r="A65" s="35" t="s">
        <v>55</v>
      </c>
      <c r="E65" s="40" t="s">
        <v>2958</v>
      </c>
    </row>
    <row r="66" spans="1:5" ht="25.5">
      <c r="A66" t="s">
        <v>57</v>
      </c>
      <c r="E66" s="39" t="s">
        <v>2639</v>
      </c>
    </row>
    <row r="67" spans="1:13" ht="12.75">
      <c r="A67" t="s">
        <v>46</v>
      </c>
      <c r="C67" s="31" t="s">
        <v>67</v>
      </c>
      <c r="E67" s="33" t="s">
        <v>1099</v>
      </c>
      <c r="J67" s="32">
        <f>0</f>
      </c>
      <c s="32">
        <f>0</f>
      </c>
      <c s="32">
        <f>0+L68+L72+L76+L80+L84+L88+L92+L96+L100+L104+L108</f>
      </c>
      <c s="32">
        <f>0+M68+M72+M76+M80+M84+M88+M92+M96+M100+M104+M108</f>
      </c>
    </row>
    <row r="68" spans="1:16" ht="12.75">
      <c r="A68" t="s">
        <v>49</v>
      </c>
      <c s="34" t="s">
        <v>123</v>
      </c>
      <c s="34" t="s">
        <v>2648</v>
      </c>
      <c s="35" t="s">
        <v>5</v>
      </c>
      <c s="6" t="s">
        <v>2649</v>
      </c>
      <c s="36" t="s">
        <v>1040</v>
      </c>
      <c s="37">
        <v>4.003</v>
      </c>
      <c s="36">
        <v>0</v>
      </c>
      <c s="36">
        <f>ROUND(G68*H68,6)</f>
      </c>
      <c r="L68" s="38">
        <v>0</v>
      </c>
      <c s="32">
        <f>ROUND(ROUND(L68,2)*ROUND(G68,3),2)</f>
      </c>
      <c s="36" t="s">
        <v>601</v>
      </c>
      <c>
        <f>(M68*21)/100</f>
      </c>
      <c t="s">
        <v>27</v>
      </c>
    </row>
    <row r="69" spans="1:5" ht="12.75">
      <c r="A69" s="35" t="s">
        <v>54</v>
      </c>
      <c r="E69" s="39" t="s">
        <v>5</v>
      </c>
    </row>
    <row r="70" spans="1:5" ht="12.75">
      <c r="A70" s="35" t="s">
        <v>55</v>
      </c>
      <c r="E70" s="40" t="s">
        <v>2959</v>
      </c>
    </row>
    <row r="71" spans="1:5" ht="51">
      <c r="A71" t="s">
        <v>57</v>
      </c>
      <c r="E71" s="39" t="s">
        <v>2651</v>
      </c>
    </row>
    <row r="72" spans="1:16" ht="12.75">
      <c r="A72" t="s">
        <v>49</v>
      </c>
      <c s="34" t="s">
        <v>127</v>
      </c>
      <c s="34" t="s">
        <v>2313</v>
      </c>
      <c s="35" t="s">
        <v>5</v>
      </c>
      <c s="6" t="s">
        <v>2314</v>
      </c>
      <c s="36" t="s">
        <v>649</v>
      </c>
      <c s="37">
        <v>3.15</v>
      </c>
      <c s="36">
        <v>0</v>
      </c>
      <c s="36">
        <f>ROUND(G72*H72,6)</f>
      </c>
      <c r="L72" s="38">
        <v>0</v>
      </c>
      <c s="32">
        <f>ROUND(ROUND(L72,2)*ROUND(G72,3),2)</f>
      </c>
      <c s="36" t="s">
        <v>601</v>
      </c>
      <c>
        <f>(M72*21)/100</f>
      </c>
      <c t="s">
        <v>27</v>
      </c>
    </row>
    <row r="73" spans="1:5" ht="12.75">
      <c r="A73" s="35" t="s">
        <v>54</v>
      </c>
      <c r="E73" s="39" t="s">
        <v>5</v>
      </c>
    </row>
    <row r="74" spans="1:5" ht="12.75">
      <c r="A74" s="35" t="s">
        <v>55</v>
      </c>
      <c r="E74" s="40" t="s">
        <v>2960</v>
      </c>
    </row>
    <row r="75" spans="1:5" ht="51">
      <c r="A75" t="s">
        <v>57</v>
      </c>
      <c r="E75" s="39" t="s">
        <v>2651</v>
      </c>
    </row>
    <row r="76" spans="1:16" ht="12.75">
      <c r="A76" t="s">
        <v>49</v>
      </c>
      <c s="34" t="s">
        <v>132</v>
      </c>
      <c s="34" t="s">
        <v>2656</v>
      </c>
      <c s="35" t="s">
        <v>5</v>
      </c>
      <c s="6" t="s">
        <v>2657</v>
      </c>
      <c s="36" t="s">
        <v>649</v>
      </c>
      <c s="37">
        <v>16.01</v>
      </c>
      <c s="36">
        <v>0</v>
      </c>
      <c s="36">
        <f>ROUND(G76*H76,6)</f>
      </c>
      <c r="L76" s="38">
        <v>0</v>
      </c>
      <c s="32">
        <f>ROUND(ROUND(L76,2)*ROUND(G76,3),2)</f>
      </c>
      <c s="36" t="s">
        <v>601</v>
      </c>
      <c>
        <f>(M76*21)/100</f>
      </c>
      <c t="s">
        <v>27</v>
      </c>
    </row>
    <row r="77" spans="1:5" ht="12.75">
      <c r="A77" s="35" t="s">
        <v>54</v>
      </c>
      <c r="E77" s="39" t="s">
        <v>5</v>
      </c>
    </row>
    <row r="78" spans="1:5" ht="12.75">
      <c r="A78" s="35" t="s">
        <v>55</v>
      </c>
      <c r="E78" s="40" t="s">
        <v>2961</v>
      </c>
    </row>
    <row r="79" spans="1:5" ht="51">
      <c r="A79" t="s">
        <v>57</v>
      </c>
      <c r="E79" s="39" t="s">
        <v>2651</v>
      </c>
    </row>
    <row r="80" spans="1:16" ht="12.75">
      <c r="A80" t="s">
        <v>49</v>
      </c>
      <c s="34" t="s">
        <v>135</v>
      </c>
      <c s="34" t="s">
        <v>2659</v>
      </c>
      <c s="35" t="s">
        <v>5</v>
      </c>
      <c s="6" t="s">
        <v>2660</v>
      </c>
      <c s="36" t="s">
        <v>649</v>
      </c>
      <c s="37">
        <v>13.23</v>
      </c>
      <c s="36">
        <v>0</v>
      </c>
      <c s="36">
        <f>ROUND(G80*H80,6)</f>
      </c>
      <c r="L80" s="38">
        <v>0</v>
      </c>
      <c s="32">
        <f>ROUND(ROUND(L80,2)*ROUND(G80,3),2)</f>
      </c>
      <c s="36" t="s">
        <v>601</v>
      </c>
      <c>
        <f>(M80*21)/100</f>
      </c>
      <c t="s">
        <v>27</v>
      </c>
    </row>
    <row r="81" spans="1:5" ht="12.75">
      <c r="A81" s="35" t="s">
        <v>54</v>
      </c>
      <c r="E81" s="39" t="s">
        <v>5</v>
      </c>
    </row>
    <row r="82" spans="1:5" ht="12.75">
      <c r="A82" s="35" t="s">
        <v>55</v>
      </c>
      <c r="E82" s="40" t="s">
        <v>2962</v>
      </c>
    </row>
    <row r="83" spans="1:5" ht="51">
      <c r="A83" t="s">
        <v>57</v>
      </c>
      <c r="E83" s="39" t="s">
        <v>2662</v>
      </c>
    </row>
    <row r="84" spans="1:16" ht="12.75">
      <c r="A84" t="s">
        <v>49</v>
      </c>
      <c s="34" t="s">
        <v>138</v>
      </c>
      <c s="34" t="s">
        <v>2663</v>
      </c>
      <c s="35" t="s">
        <v>5</v>
      </c>
      <c s="6" t="s">
        <v>2664</v>
      </c>
      <c s="36" t="s">
        <v>649</v>
      </c>
      <c s="37">
        <v>24.6</v>
      </c>
      <c s="36">
        <v>0</v>
      </c>
      <c s="36">
        <f>ROUND(G84*H84,6)</f>
      </c>
      <c r="L84" s="38">
        <v>0</v>
      </c>
      <c s="32">
        <f>ROUND(ROUND(L84,2)*ROUND(G84,3),2)</f>
      </c>
      <c s="36" t="s">
        <v>601</v>
      </c>
      <c>
        <f>(M84*21)/100</f>
      </c>
      <c t="s">
        <v>27</v>
      </c>
    </row>
    <row r="85" spans="1:5" ht="12.75">
      <c r="A85" s="35" t="s">
        <v>54</v>
      </c>
      <c r="E85" s="39" t="s">
        <v>5</v>
      </c>
    </row>
    <row r="86" spans="1:5" ht="12.75">
      <c r="A86" s="35" t="s">
        <v>55</v>
      </c>
      <c r="E86" s="40" t="s">
        <v>2963</v>
      </c>
    </row>
    <row r="87" spans="1:5" ht="51">
      <c r="A87" t="s">
        <v>57</v>
      </c>
      <c r="E87" s="39" t="s">
        <v>2662</v>
      </c>
    </row>
    <row r="88" spans="1:16" ht="12.75">
      <c r="A88" t="s">
        <v>49</v>
      </c>
      <c s="34" t="s">
        <v>141</v>
      </c>
      <c s="34" t="s">
        <v>2670</v>
      </c>
      <c s="35" t="s">
        <v>5</v>
      </c>
      <c s="6" t="s">
        <v>2671</v>
      </c>
      <c s="36" t="s">
        <v>649</v>
      </c>
      <c s="37">
        <v>12</v>
      </c>
      <c s="36">
        <v>0</v>
      </c>
      <c s="36">
        <f>ROUND(G88*H88,6)</f>
      </c>
      <c r="L88" s="38">
        <v>0</v>
      </c>
      <c s="32">
        <f>ROUND(ROUND(L88,2)*ROUND(G88,3),2)</f>
      </c>
      <c s="36" t="s">
        <v>601</v>
      </c>
      <c>
        <f>(M88*21)/100</f>
      </c>
      <c t="s">
        <v>27</v>
      </c>
    </row>
    <row r="89" spans="1:5" ht="12.75">
      <c r="A89" s="35" t="s">
        <v>54</v>
      </c>
      <c r="E89" s="39" t="s">
        <v>5</v>
      </c>
    </row>
    <row r="90" spans="1:5" ht="12.75">
      <c r="A90" s="35" t="s">
        <v>55</v>
      </c>
      <c r="E90" s="40" t="s">
        <v>2964</v>
      </c>
    </row>
    <row r="91" spans="1:5" ht="140.25">
      <c r="A91" t="s">
        <v>57</v>
      </c>
      <c r="E91" s="39" t="s">
        <v>2673</v>
      </c>
    </row>
    <row r="92" spans="1:16" ht="12.75">
      <c r="A92" t="s">
        <v>49</v>
      </c>
      <c s="34" t="s">
        <v>144</v>
      </c>
      <c s="34" t="s">
        <v>2674</v>
      </c>
      <c s="35" t="s">
        <v>5</v>
      </c>
      <c s="6" t="s">
        <v>2675</v>
      </c>
      <c s="36" t="s">
        <v>649</v>
      </c>
      <c s="37">
        <v>12.6</v>
      </c>
      <c s="36">
        <v>0</v>
      </c>
      <c s="36">
        <f>ROUND(G92*H92,6)</f>
      </c>
      <c r="L92" s="38">
        <v>0</v>
      </c>
      <c s="32">
        <f>ROUND(ROUND(L92,2)*ROUND(G92,3),2)</f>
      </c>
      <c s="36" t="s">
        <v>601</v>
      </c>
      <c>
        <f>(M92*21)/100</f>
      </c>
      <c t="s">
        <v>27</v>
      </c>
    </row>
    <row r="93" spans="1:5" ht="12.75">
      <c r="A93" s="35" t="s">
        <v>54</v>
      </c>
      <c r="E93" s="39" t="s">
        <v>5</v>
      </c>
    </row>
    <row r="94" spans="1:5" ht="12.75">
      <c r="A94" s="35" t="s">
        <v>55</v>
      </c>
      <c r="E94" s="40" t="s">
        <v>2965</v>
      </c>
    </row>
    <row r="95" spans="1:5" ht="140.25">
      <c r="A95" t="s">
        <v>57</v>
      </c>
      <c r="E95" s="39" t="s">
        <v>2673</v>
      </c>
    </row>
    <row r="96" spans="1:16" ht="12.75">
      <c r="A96" t="s">
        <v>49</v>
      </c>
      <c s="34" t="s">
        <v>147</v>
      </c>
      <c s="34" t="s">
        <v>2677</v>
      </c>
      <c s="35" t="s">
        <v>5</v>
      </c>
      <c s="6" t="s">
        <v>2678</v>
      </c>
      <c s="36" t="s">
        <v>649</v>
      </c>
      <c s="37">
        <v>13.23</v>
      </c>
      <c s="36">
        <v>0</v>
      </c>
      <c s="36">
        <f>ROUND(G96*H96,6)</f>
      </c>
      <c r="L96" s="38">
        <v>0</v>
      </c>
      <c s="32">
        <f>ROUND(ROUND(L96,2)*ROUND(G96,3),2)</f>
      </c>
      <c s="36" t="s">
        <v>601</v>
      </c>
      <c>
        <f>(M96*21)/100</f>
      </c>
      <c t="s">
        <v>27</v>
      </c>
    </row>
    <row r="97" spans="1:5" ht="12.75">
      <c r="A97" s="35" t="s">
        <v>54</v>
      </c>
      <c r="E97" s="39" t="s">
        <v>5</v>
      </c>
    </row>
    <row r="98" spans="1:5" ht="12.75">
      <c r="A98" s="35" t="s">
        <v>55</v>
      </c>
      <c r="E98" s="40" t="s">
        <v>2962</v>
      </c>
    </row>
    <row r="99" spans="1:5" ht="140.25">
      <c r="A99" t="s">
        <v>57</v>
      </c>
      <c r="E99" s="39" t="s">
        <v>2673</v>
      </c>
    </row>
    <row r="100" spans="1:16" ht="12.75">
      <c r="A100" t="s">
        <v>49</v>
      </c>
      <c s="34" t="s">
        <v>150</v>
      </c>
      <c s="34" t="s">
        <v>2683</v>
      </c>
      <c s="35" t="s">
        <v>5</v>
      </c>
      <c s="6" t="s">
        <v>2684</v>
      </c>
      <c s="36" t="s">
        <v>649</v>
      </c>
      <c s="37">
        <v>1.55</v>
      </c>
      <c s="36">
        <v>0</v>
      </c>
      <c s="36">
        <f>ROUND(G100*H100,6)</f>
      </c>
      <c r="L100" s="38">
        <v>0</v>
      </c>
      <c s="32">
        <f>ROUND(ROUND(L100,2)*ROUND(G100,3),2)</f>
      </c>
      <c s="36" t="s">
        <v>601</v>
      </c>
      <c>
        <f>(M100*21)/100</f>
      </c>
      <c t="s">
        <v>27</v>
      </c>
    </row>
    <row r="101" spans="1:5" ht="12.75">
      <c r="A101" s="35" t="s">
        <v>54</v>
      </c>
      <c r="E101" s="39" t="s">
        <v>5</v>
      </c>
    </row>
    <row r="102" spans="1:5" ht="12.75">
      <c r="A102" s="35" t="s">
        <v>55</v>
      </c>
      <c r="E102" s="40" t="s">
        <v>2966</v>
      </c>
    </row>
    <row r="103" spans="1:5" ht="153">
      <c r="A103" t="s">
        <v>57</v>
      </c>
      <c r="E103" s="39" t="s">
        <v>2686</v>
      </c>
    </row>
    <row r="104" spans="1:16" ht="25.5">
      <c r="A104" t="s">
        <v>49</v>
      </c>
      <c s="34" t="s">
        <v>737</v>
      </c>
      <c s="34" t="s">
        <v>2687</v>
      </c>
      <c s="35" t="s">
        <v>5</v>
      </c>
      <c s="6" t="s">
        <v>2688</v>
      </c>
      <c s="36" t="s">
        <v>649</v>
      </c>
      <c s="37">
        <v>1.45</v>
      </c>
      <c s="36">
        <v>0</v>
      </c>
      <c s="36">
        <f>ROUND(G104*H104,6)</f>
      </c>
      <c r="L104" s="38">
        <v>0</v>
      </c>
      <c s="32">
        <f>ROUND(ROUND(L104,2)*ROUND(G104,3),2)</f>
      </c>
      <c s="36" t="s">
        <v>601</v>
      </c>
      <c>
        <f>(M104*21)/100</f>
      </c>
      <c t="s">
        <v>27</v>
      </c>
    </row>
    <row r="105" spans="1:5" ht="12.75">
      <c r="A105" s="35" t="s">
        <v>54</v>
      </c>
      <c r="E105" s="39" t="s">
        <v>5</v>
      </c>
    </row>
    <row r="106" spans="1:5" ht="12.75">
      <c r="A106" s="35" t="s">
        <v>55</v>
      </c>
      <c r="E106" s="40" t="s">
        <v>2967</v>
      </c>
    </row>
    <row r="107" spans="1:5" ht="153">
      <c r="A107" t="s">
        <v>57</v>
      </c>
      <c r="E107" s="39" t="s">
        <v>2686</v>
      </c>
    </row>
    <row r="108" spans="1:16" ht="12.75">
      <c r="A108" t="s">
        <v>49</v>
      </c>
      <c s="34" t="s">
        <v>741</v>
      </c>
      <c s="34" t="s">
        <v>2694</v>
      </c>
      <c s="35" t="s">
        <v>5</v>
      </c>
      <c s="6" t="s">
        <v>2695</v>
      </c>
      <c s="36" t="s">
        <v>644</v>
      </c>
      <c s="37">
        <v>7</v>
      </c>
      <c s="36">
        <v>0</v>
      </c>
      <c s="36">
        <f>ROUND(G108*H108,6)</f>
      </c>
      <c r="L108" s="38">
        <v>0</v>
      </c>
      <c s="32">
        <f>ROUND(ROUND(L108,2)*ROUND(G108,3),2)</f>
      </c>
      <c s="36" t="s">
        <v>601</v>
      </c>
      <c>
        <f>(M108*21)/100</f>
      </c>
      <c t="s">
        <v>27</v>
      </c>
    </row>
    <row r="109" spans="1:5" ht="12.75">
      <c r="A109" s="35" t="s">
        <v>54</v>
      </c>
      <c r="E109" s="39" t="s">
        <v>5</v>
      </c>
    </row>
    <row r="110" spans="1:5" ht="12.75">
      <c r="A110" s="35" t="s">
        <v>55</v>
      </c>
      <c r="E110" s="40" t="s">
        <v>2918</v>
      </c>
    </row>
    <row r="111" spans="1:5" ht="38.25">
      <c r="A111" t="s">
        <v>57</v>
      </c>
      <c r="E111" s="39" t="s">
        <v>2697</v>
      </c>
    </row>
    <row r="112" spans="1:13" ht="12.75">
      <c r="A112" t="s">
        <v>46</v>
      </c>
      <c r="C112" s="31" t="s">
        <v>104</v>
      </c>
      <c r="E112" s="33" t="s">
        <v>1124</v>
      </c>
      <c r="J112" s="32">
        <f>0</f>
      </c>
      <c s="32">
        <f>0</f>
      </c>
      <c s="32">
        <f>0+L113+L117+L121</f>
      </c>
      <c s="32">
        <f>0+M113+M117+M121</f>
      </c>
    </row>
    <row r="113" spans="1:16" ht="25.5">
      <c r="A113" t="s">
        <v>49</v>
      </c>
      <c s="34" t="s">
        <v>745</v>
      </c>
      <c s="34" t="s">
        <v>2711</v>
      </c>
      <c s="35" t="s">
        <v>5</v>
      </c>
      <c s="6" t="s">
        <v>2712</v>
      </c>
      <c s="36" t="s">
        <v>649</v>
      </c>
      <c s="37">
        <v>1</v>
      </c>
      <c s="36">
        <v>0</v>
      </c>
      <c s="36">
        <f>ROUND(G113*H113,6)</f>
      </c>
      <c r="L113" s="38">
        <v>0</v>
      </c>
      <c s="32">
        <f>ROUND(ROUND(L113,2)*ROUND(G113,3),2)</f>
      </c>
      <c s="36" t="s">
        <v>601</v>
      </c>
      <c>
        <f>(M113*21)/100</f>
      </c>
      <c t="s">
        <v>27</v>
      </c>
    </row>
    <row r="114" spans="1:5" ht="12.75">
      <c r="A114" s="35" t="s">
        <v>54</v>
      </c>
      <c r="E114" s="39" t="s">
        <v>5</v>
      </c>
    </row>
    <row r="115" spans="1:5" ht="12.75">
      <c r="A115" s="35" t="s">
        <v>55</v>
      </c>
      <c r="E115" s="40" t="s">
        <v>2968</v>
      </c>
    </row>
    <row r="116" spans="1:5" ht="38.25">
      <c r="A116" t="s">
        <v>57</v>
      </c>
      <c r="E116" s="39" t="s">
        <v>2714</v>
      </c>
    </row>
    <row r="117" spans="1:16" ht="12.75">
      <c r="A117" t="s">
        <v>49</v>
      </c>
      <c s="34" t="s">
        <v>749</v>
      </c>
      <c s="34" t="s">
        <v>2733</v>
      </c>
      <c s="35" t="s">
        <v>5</v>
      </c>
      <c s="6" t="s">
        <v>2734</v>
      </c>
      <c s="36" t="s">
        <v>644</v>
      </c>
      <c s="37">
        <v>5</v>
      </c>
      <c s="36">
        <v>0</v>
      </c>
      <c s="36">
        <f>ROUND(G117*H117,6)</f>
      </c>
      <c r="L117" s="38">
        <v>0</v>
      </c>
      <c s="32">
        <f>ROUND(ROUND(L117,2)*ROUND(G117,3),2)</f>
      </c>
      <c s="36" t="s">
        <v>601</v>
      </c>
      <c>
        <f>(M117*21)/100</f>
      </c>
      <c t="s">
        <v>27</v>
      </c>
    </row>
    <row r="118" spans="1:5" ht="12.75">
      <c r="A118" s="35" t="s">
        <v>54</v>
      </c>
      <c r="E118" s="39" t="s">
        <v>5</v>
      </c>
    </row>
    <row r="119" spans="1:5" ht="12.75">
      <c r="A119" s="35" t="s">
        <v>55</v>
      </c>
      <c r="E119" s="40" t="s">
        <v>2812</v>
      </c>
    </row>
    <row r="120" spans="1:5" ht="51">
      <c r="A120" t="s">
        <v>57</v>
      </c>
      <c r="E120" s="39" t="s">
        <v>2736</v>
      </c>
    </row>
    <row r="121" spans="1:16" ht="12.75">
      <c r="A121" t="s">
        <v>49</v>
      </c>
      <c s="34" t="s">
        <v>752</v>
      </c>
      <c s="34" t="s">
        <v>2737</v>
      </c>
      <c s="35" t="s">
        <v>5</v>
      </c>
      <c s="6" t="s">
        <v>2738</v>
      </c>
      <c s="36" t="s">
        <v>644</v>
      </c>
      <c s="37">
        <v>7</v>
      </c>
      <c s="36">
        <v>0</v>
      </c>
      <c s="36">
        <f>ROUND(G121*H121,6)</f>
      </c>
      <c r="L121" s="38">
        <v>0</v>
      </c>
      <c s="32">
        <f>ROUND(ROUND(L121,2)*ROUND(G121,3),2)</f>
      </c>
      <c s="36" t="s">
        <v>601</v>
      </c>
      <c>
        <f>(M121*21)/100</f>
      </c>
      <c t="s">
        <v>27</v>
      </c>
    </row>
    <row r="122" spans="1:5" ht="12.75">
      <c r="A122" s="35" t="s">
        <v>54</v>
      </c>
      <c r="E122" s="39" t="s">
        <v>5</v>
      </c>
    </row>
    <row r="123" spans="1:5" ht="12.75">
      <c r="A123" s="35" t="s">
        <v>55</v>
      </c>
      <c r="E123" s="40" t="s">
        <v>2918</v>
      </c>
    </row>
    <row r="124" spans="1:5" ht="25.5">
      <c r="A124" t="s">
        <v>57</v>
      </c>
      <c r="E124" s="39" t="s">
        <v>2740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25.5">
      <c r="A8" t="s">
        <v>44</v>
      </c>
      <c r="C8" s="28" t="s">
        <v>2973</v>
      </c>
      <c r="E8" s="30" t="s">
        <v>2972</v>
      </c>
      <c r="J8" s="29">
        <f>0+J9+J26+J35+J40</f>
      </c>
      <c s="29">
        <f>0+K9+K26+K35+K40</f>
      </c>
      <c s="29">
        <f>0+L9+L26+L35+L40</f>
      </c>
      <c s="29">
        <f>0+M9+M26+M35+M40</f>
      </c>
    </row>
    <row r="9" spans="1:13" ht="12.75">
      <c r="A9" t="s">
        <v>46</v>
      </c>
      <c r="C9" s="31" t="s">
        <v>2446</v>
      </c>
      <c r="E9" s="33" t="s">
        <v>1743</v>
      </c>
      <c r="J9" s="32">
        <f>0</f>
      </c>
      <c s="32">
        <f>0</f>
      </c>
      <c s="32">
        <f>0+L10+L14+L18+L22</f>
      </c>
      <c s="32">
        <f>0+M10+M14+M18+M22</f>
      </c>
    </row>
    <row r="10" spans="1:16" ht="12.75">
      <c r="A10" t="s">
        <v>49</v>
      </c>
      <c s="34" t="s">
        <v>47</v>
      </c>
      <c s="34" t="s">
        <v>2974</v>
      </c>
      <c s="35" t="s">
        <v>5</v>
      </c>
      <c s="6" t="s">
        <v>2975</v>
      </c>
      <c s="36" t="s">
        <v>649</v>
      </c>
      <c s="37">
        <v>15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27</v>
      </c>
      <c s="34" t="s">
        <v>2976</v>
      </c>
      <c s="35" t="s">
        <v>5</v>
      </c>
      <c s="6" t="s">
        <v>2977</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2978</v>
      </c>
      <c s="35" t="s">
        <v>5</v>
      </c>
      <c s="6" t="s">
        <v>2979</v>
      </c>
      <c s="36" t="s">
        <v>446</v>
      </c>
      <c s="37">
        <v>3</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2980</v>
      </c>
      <c s="35" t="s">
        <v>5</v>
      </c>
      <c s="6" t="s">
        <v>2981</v>
      </c>
      <c s="36" t="s">
        <v>1040</v>
      </c>
      <c s="37">
        <v>12</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3" ht="12.75">
      <c r="A26" t="s">
        <v>46</v>
      </c>
      <c r="C26" s="31" t="s">
        <v>2477</v>
      </c>
      <c r="E26" s="33" t="s">
        <v>1896</v>
      </c>
      <c r="J26" s="32">
        <f>0</f>
      </c>
      <c s="32">
        <f>0</f>
      </c>
      <c s="32">
        <f>0+L27+L31</f>
      </c>
      <c s="32">
        <f>0+M27+M31</f>
      </c>
    </row>
    <row r="27" spans="1:16" ht="12.75">
      <c r="A27" t="s">
        <v>49</v>
      </c>
      <c s="34" t="s">
        <v>67</v>
      </c>
      <c s="34" t="s">
        <v>2982</v>
      </c>
      <c s="35" t="s">
        <v>5</v>
      </c>
      <c s="6" t="s">
        <v>2983</v>
      </c>
      <c s="36" t="s">
        <v>649</v>
      </c>
      <c s="37">
        <v>56</v>
      </c>
      <c s="36">
        <v>0</v>
      </c>
      <c s="36">
        <f>ROUND(G27*H27,6)</f>
      </c>
      <c r="L27" s="38">
        <v>0</v>
      </c>
      <c s="32">
        <f>ROUND(ROUND(L27,2)*ROUND(G27,3),2)</f>
      </c>
      <c s="36" t="s">
        <v>601</v>
      </c>
      <c>
        <f>(M27*21)/100</f>
      </c>
      <c t="s">
        <v>27</v>
      </c>
    </row>
    <row r="28" spans="1:5" ht="12.75">
      <c r="A28" s="35" t="s">
        <v>54</v>
      </c>
      <c r="E28" s="39" t="s">
        <v>5</v>
      </c>
    </row>
    <row r="29" spans="1:5" ht="25.5">
      <c r="A29" s="35" t="s">
        <v>55</v>
      </c>
      <c r="E29" s="40" t="s">
        <v>2984</v>
      </c>
    </row>
    <row r="30" spans="1:5" ht="12.75">
      <c r="A30" t="s">
        <v>57</v>
      </c>
      <c r="E30" s="39" t="s">
        <v>602</v>
      </c>
    </row>
    <row r="31" spans="1:16" ht="12.75">
      <c r="A31" t="s">
        <v>49</v>
      </c>
      <c s="34" t="s">
        <v>70</v>
      </c>
      <c s="34" t="s">
        <v>2236</v>
      </c>
      <c s="35" t="s">
        <v>5</v>
      </c>
      <c s="6" t="s">
        <v>2237</v>
      </c>
      <c s="36" t="s">
        <v>649</v>
      </c>
      <c s="37">
        <v>106</v>
      </c>
      <c s="36">
        <v>0</v>
      </c>
      <c s="36">
        <f>ROUND(G31*H31,6)</f>
      </c>
      <c r="L31" s="38">
        <v>0</v>
      </c>
      <c s="32">
        <f>ROUND(ROUND(L31,2)*ROUND(G31,3),2)</f>
      </c>
      <c s="36" t="s">
        <v>601</v>
      </c>
      <c>
        <f>(M31*21)/100</f>
      </c>
      <c t="s">
        <v>27</v>
      </c>
    </row>
    <row r="32" spans="1:5" ht="12.75">
      <c r="A32" s="35" t="s">
        <v>54</v>
      </c>
      <c r="E32" s="39" t="s">
        <v>5</v>
      </c>
    </row>
    <row r="33" spans="1:5" ht="25.5">
      <c r="A33" s="35" t="s">
        <v>55</v>
      </c>
      <c r="E33" s="40" t="s">
        <v>2985</v>
      </c>
    </row>
    <row r="34" spans="1:5" ht="12.75">
      <c r="A34" t="s">
        <v>57</v>
      </c>
      <c r="E34" s="39" t="s">
        <v>602</v>
      </c>
    </row>
    <row r="35" spans="1:13" ht="12.75">
      <c r="A35" t="s">
        <v>46</v>
      </c>
      <c r="C35" s="31" t="s">
        <v>2507</v>
      </c>
      <c r="E35" s="33" t="s">
        <v>2508</v>
      </c>
      <c r="J35" s="32">
        <f>0</f>
      </c>
      <c s="32">
        <f>0</f>
      </c>
      <c s="32">
        <f>0+L36</f>
      </c>
      <c s="32">
        <f>0+M36</f>
      </c>
    </row>
    <row r="36" spans="1:16" ht="12.75">
      <c r="A36" t="s">
        <v>49</v>
      </c>
      <c s="34" t="s">
        <v>75</v>
      </c>
      <c s="34" t="s">
        <v>2986</v>
      </c>
      <c s="35" t="s">
        <v>5</v>
      </c>
      <c s="6" t="s">
        <v>2987</v>
      </c>
      <c s="36" t="s">
        <v>649</v>
      </c>
      <c s="37">
        <v>63</v>
      </c>
      <c s="36">
        <v>0</v>
      </c>
      <c s="36">
        <f>ROUND(G36*H36,6)</f>
      </c>
      <c r="L36" s="38">
        <v>0</v>
      </c>
      <c s="32">
        <f>ROUND(ROUND(L36,2)*ROUND(G36,3),2)</f>
      </c>
      <c s="36" t="s">
        <v>601</v>
      </c>
      <c>
        <f>(M36*21)/100</f>
      </c>
      <c t="s">
        <v>27</v>
      </c>
    </row>
    <row r="37" spans="1:5" ht="12.75">
      <c r="A37" s="35" t="s">
        <v>54</v>
      </c>
      <c r="E37" s="39" t="s">
        <v>5</v>
      </c>
    </row>
    <row r="38" spans="1:5" ht="25.5">
      <c r="A38" s="35" t="s">
        <v>55</v>
      </c>
      <c r="E38" s="40" t="s">
        <v>2988</v>
      </c>
    </row>
    <row r="39" spans="1:5" ht="12.75">
      <c r="A39" t="s">
        <v>57</v>
      </c>
      <c r="E39" s="39" t="s">
        <v>602</v>
      </c>
    </row>
    <row r="40" spans="1:13" ht="12.75">
      <c r="A40" t="s">
        <v>46</v>
      </c>
      <c r="C40" s="31" t="s">
        <v>2512</v>
      </c>
      <c r="E40" s="33" t="s">
        <v>1124</v>
      </c>
      <c r="J40" s="32">
        <f>0</f>
      </c>
      <c s="32">
        <f>0</f>
      </c>
      <c s="32">
        <f>0+L41+L45</f>
      </c>
      <c s="32">
        <f>0+M41+M45</f>
      </c>
    </row>
    <row r="41" spans="1:16" ht="12.75">
      <c r="A41" t="s">
        <v>49</v>
      </c>
      <c s="34" t="s">
        <v>100</v>
      </c>
      <c s="34" t="s">
        <v>2989</v>
      </c>
      <c s="35" t="s">
        <v>5</v>
      </c>
      <c s="6" t="s">
        <v>2990</v>
      </c>
      <c s="36" t="s">
        <v>649</v>
      </c>
      <c s="37">
        <v>105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6" ht="12.75">
      <c r="A45" t="s">
        <v>49</v>
      </c>
      <c s="34" t="s">
        <v>104</v>
      </c>
      <c s="34" t="s">
        <v>2991</v>
      </c>
      <c s="35" t="s">
        <v>5</v>
      </c>
      <c s="6" t="s">
        <v>2992</v>
      </c>
      <c s="36" t="s">
        <v>644</v>
      </c>
      <c s="37">
        <v>5.4</v>
      </c>
      <c s="36">
        <v>0</v>
      </c>
      <c s="36">
        <f>ROUND(G45*H45,6)</f>
      </c>
      <c r="L45" s="38">
        <v>0</v>
      </c>
      <c s="32">
        <f>ROUND(ROUND(L45,2)*ROUND(G45,3),2)</f>
      </c>
      <c s="36" t="s">
        <v>601</v>
      </c>
      <c>
        <f>(M45*21)/100</f>
      </c>
      <c t="s">
        <v>27</v>
      </c>
    </row>
    <row r="46" spans="1:5" ht="12.75">
      <c r="A46" s="35" t="s">
        <v>54</v>
      </c>
      <c r="E46" s="39" t="s">
        <v>5</v>
      </c>
    </row>
    <row r="47" spans="1:5" ht="12.75">
      <c r="A47" s="35" t="s">
        <v>55</v>
      </c>
      <c r="E47" s="40" t="s">
        <v>2993</v>
      </c>
    </row>
    <row r="48" spans="1:5" ht="12.75">
      <c r="A48" t="s">
        <v>57</v>
      </c>
      <c r="E4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5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COUNTIFS(L8:L509,"=0",A8:A509,"P")+COUNTIFS(L8:L509,"",A8:A509,"P")+SUM(Q8:Q509)</f>
      </c>
    </row>
    <row r="8" spans="1:13" ht="25.5">
      <c r="A8" t="s">
        <v>44</v>
      </c>
      <c r="C8" s="28" t="s">
        <v>2996</v>
      </c>
      <c r="E8" s="30" t="s">
        <v>2995</v>
      </c>
      <c r="J8" s="29">
        <f>0+J9+J26+J47+J112+J205+J226+J251+J336+J365+J382+J391+J476</f>
      </c>
      <c s="29">
        <f>0+K9+K26+K47+K112+K205+K226+K251+K336+K365+K382+K391+K476</f>
      </c>
      <c s="29">
        <f>0+L9+L26+L47+L112+L205+L226+L251+L336+L365+L382+L391+L476</f>
      </c>
      <c s="29">
        <f>0+M9+M26+M47+M112+M205+M226+M251+M336+M365+M382+M391+M476</f>
      </c>
    </row>
    <row r="9" spans="1:13" ht="12.75">
      <c r="A9" t="s">
        <v>46</v>
      </c>
      <c r="C9" s="31" t="s">
        <v>2141</v>
      </c>
      <c r="E9" s="33" t="s">
        <v>1167</v>
      </c>
      <c r="J9" s="32">
        <f>0</f>
      </c>
      <c s="32">
        <f>0</f>
      </c>
      <c s="32">
        <f>0+L10+L14+L18+L22</f>
      </c>
      <c s="32">
        <f>0+M10+M14+M18+M22</f>
      </c>
    </row>
    <row r="10" spans="1:16" ht="12.75">
      <c r="A10" t="s">
        <v>49</v>
      </c>
      <c s="34" t="s">
        <v>47</v>
      </c>
      <c s="34" t="s">
        <v>2142</v>
      </c>
      <c s="35" t="s">
        <v>5</v>
      </c>
      <c s="6" t="s">
        <v>2143</v>
      </c>
      <c s="36" t="s">
        <v>636</v>
      </c>
      <c s="37">
        <v>1</v>
      </c>
      <c s="36">
        <v>0</v>
      </c>
      <c s="36">
        <f>ROUND(G10*H10,6)</f>
      </c>
      <c r="L10" s="38">
        <v>0</v>
      </c>
      <c s="32">
        <f>ROUND(ROUND(L10,2)*ROUND(G10,3),2)</f>
      </c>
      <c s="36" t="s">
        <v>2144</v>
      </c>
      <c>
        <f>(M10*21)/100</f>
      </c>
      <c t="s">
        <v>27</v>
      </c>
    </row>
    <row r="11" spans="1:5" ht="12.75">
      <c r="A11" s="35" t="s">
        <v>54</v>
      </c>
      <c r="E11" s="39" t="s">
        <v>5</v>
      </c>
    </row>
    <row r="12" spans="1:5" ht="25.5">
      <c r="A12" s="35" t="s">
        <v>55</v>
      </c>
      <c r="E12" s="40" t="s">
        <v>2997</v>
      </c>
    </row>
    <row r="13" spans="1:5" ht="12.75">
      <c r="A13" t="s">
        <v>57</v>
      </c>
      <c r="E13" s="39" t="s">
        <v>2998</v>
      </c>
    </row>
    <row r="14" spans="1:16" ht="12.75">
      <c r="A14" t="s">
        <v>49</v>
      </c>
      <c s="34" t="s">
        <v>27</v>
      </c>
      <c s="34" t="s">
        <v>2999</v>
      </c>
      <c s="35" t="s">
        <v>5</v>
      </c>
      <c s="6" t="s">
        <v>3000</v>
      </c>
      <c s="36" t="s">
        <v>636</v>
      </c>
      <c s="37">
        <v>1</v>
      </c>
      <c s="36">
        <v>0</v>
      </c>
      <c s="36">
        <f>ROUND(G14*H14,6)</f>
      </c>
      <c r="L14" s="38">
        <v>0</v>
      </c>
      <c s="32">
        <f>ROUND(ROUND(L14,2)*ROUND(G14,3),2)</f>
      </c>
      <c s="36" t="s">
        <v>2144</v>
      </c>
      <c>
        <f>(M14*21)/100</f>
      </c>
      <c t="s">
        <v>27</v>
      </c>
    </row>
    <row r="15" spans="1:5" ht="12.75">
      <c r="A15" s="35" t="s">
        <v>54</v>
      </c>
      <c r="E15" s="39" t="s">
        <v>3001</v>
      </c>
    </row>
    <row r="16" spans="1:5" ht="12.75">
      <c r="A16" s="35" t="s">
        <v>55</v>
      </c>
      <c r="E16" s="40" t="s">
        <v>3002</v>
      </c>
    </row>
    <row r="17" spans="1:5" ht="12.75">
      <c r="A17" t="s">
        <v>57</v>
      </c>
      <c r="E17" s="39" t="s">
        <v>2998</v>
      </c>
    </row>
    <row r="18" spans="1:16" ht="12.75">
      <c r="A18" t="s">
        <v>49</v>
      </c>
      <c s="34" t="s">
        <v>26</v>
      </c>
      <c s="34" t="s">
        <v>3003</v>
      </c>
      <c s="35" t="s">
        <v>5</v>
      </c>
      <c s="6" t="s">
        <v>3004</v>
      </c>
      <c s="36" t="s">
        <v>636</v>
      </c>
      <c s="37">
        <v>1</v>
      </c>
      <c s="36">
        <v>0</v>
      </c>
      <c s="36">
        <f>ROUND(G18*H18,6)</f>
      </c>
      <c r="L18" s="38">
        <v>0</v>
      </c>
      <c s="32">
        <f>ROUND(ROUND(L18,2)*ROUND(G18,3),2)</f>
      </c>
      <c s="36" t="s">
        <v>2144</v>
      </c>
      <c>
        <f>(M18*21)/100</f>
      </c>
      <c t="s">
        <v>27</v>
      </c>
    </row>
    <row r="19" spans="1:5" ht="12.75">
      <c r="A19" s="35" t="s">
        <v>54</v>
      </c>
      <c r="E19" s="39" t="s">
        <v>5</v>
      </c>
    </row>
    <row r="20" spans="1:5" ht="12.75">
      <c r="A20" s="35" t="s">
        <v>55</v>
      </c>
      <c r="E20" s="40" t="s">
        <v>5</v>
      </c>
    </row>
    <row r="21" spans="1:5" ht="12.75">
      <c r="A21" t="s">
        <v>57</v>
      </c>
      <c r="E21" s="39" t="s">
        <v>2998</v>
      </c>
    </row>
    <row r="22" spans="1:16" ht="12.75">
      <c r="A22" t="s">
        <v>49</v>
      </c>
      <c s="34" t="s">
        <v>64</v>
      </c>
      <c s="34" t="s">
        <v>3005</v>
      </c>
      <c s="35" t="s">
        <v>5</v>
      </c>
      <c s="6" t="s">
        <v>3006</v>
      </c>
      <c s="36" t="s">
        <v>446</v>
      </c>
      <c s="37">
        <v>1</v>
      </c>
      <c s="36">
        <v>0</v>
      </c>
      <c s="36">
        <f>ROUND(G22*H22,6)</f>
      </c>
      <c r="L22" s="38">
        <v>0</v>
      </c>
      <c s="32">
        <f>ROUND(ROUND(L22,2)*ROUND(G22,3),2)</f>
      </c>
      <c s="36" t="s">
        <v>2144</v>
      </c>
      <c>
        <f>(M22*21)/100</f>
      </c>
      <c t="s">
        <v>27</v>
      </c>
    </row>
    <row r="23" spans="1:5" ht="12.75">
      <c r="A23" s="35" t="s">
        <v>54</v>
      </c>
      <c r="E23" s="39" t="s">
        <v>3007</v>
      </c>
    </row>
    <row r="24" spans="1:5" ht="12.75">
      <c r="A24" s="35" t="s">
        <v>55</v>
      </c>
      <c r="E24" s="40" t="s">
        <v>5</v>
      </c>
    </row>
    <row r="25" spans="1:5" ht="12.75">
      <c r="A25" t="s">
        <v>57</v>
      </c>
      <c r="E25" s="39" t="s">
        <v>2998</v>
      </c>
    </row>
    <row r="26" spans="1:13" ht="12.75">
      <c r="A26" t="s">
        <v>46</v>
      </c>
      <c r="C26" s="31" t="s">
        <v>1086</v>
      </c>
      <c r="E26" s="33" t="s">
        <v>241</v>
      </c>
      <c r="J26" s="32">
        <f>0</f>
      </c>
      <c s="32">
        <f>0</f>
      </c>
      <c s="32">
        <f>0+L27+L31+L35+L39+L43</f>
      </c>
      <c s="32">
        <f>0+M27+M31+M35+M39+M43</f>
      </c>
    </row>
    <row r="27" spans="1:16" ht="25.5">
      <c r="A27" t="s">
        <v>49</v>
      </c>
      <c s="34" t="s">
        <v>67</v>
      </c>
      <c s="34" t="s">
        <v>622</v>
      </c>
      <c s="35" t="s">
        <v>5</v>
      </c>
      <c s="6" t="s">
        <v>1741</v>
      </c>
      <c s="36" t="s">
        <v>600</v>
      </c>
      <c s="37">
        <v>817.701</v>
      </c>
      <c s="36">
        <v>0</v>
      </c>
      <c s="36">
        <f>ROUND(G27*H27,6)</f>
      </c>
      <c r="L27" s="38">
        <v>0</v>
      </c>
      <c s="32">
        <f>ROUND(ROUND(L27,2)*ROUND(G27,3),2)</f>
      </c>
      <c s="36" t="s">
        <v>601</v>
      </c>
      <c>
        <f>(M27*21)/100</f>
      </c>
      <c t="s">
        <v>27</v>
      </c>
    </row>
    <row r="28" spans="1:5" ht="12.75">
      <c r="A28" s="35" t="s">
        <v>54</v>
      </c>
      <c r="E28" s="39" t="s">
        <v>5</v>
      </c>
    </row>
    <row r="29" spans="1:5" ht="12.75">
      <c r="A29" s="35" t="s">
        <v>55</v>
      </c>
      <c r="E29" s="40" t="s">
        <v>3008</v>
      </c>
    </row>
    <row r="30" spans="1:5" ht="12.75">
      <c r="A30" t="s">
        <v>57</v>
      </c>
      <c r="E30" s="39" t="s">
        <v>602</v>
      </c>
    </row>
    <row r="31" spans="1:16" ht="25.5">
      <c r="A31" t="s">
        <v>49</v>
      </c>
      <c s="34" t="s">
        <v>70</v>
      </c>
      <c s="34" t="s">
        <v>1058</v>
      </c>
      <c s="35" t="s">
        <v>5</v>
      </c>
      <c s="6" t="s">
        <v>1739</v>
      </c>
      <c s="36" t="s">
        <v>600</v>
      </c>
      <c s="37">
        <v>9034.553</v>
      </c>
      <c s="36">
        <v>0</v>
      </c>
      <c s="36">
        <f>ROUND(G31*H31,6)</f>
      </c>
      <c r="L31" s="38">
        <v>0</v>
      </c>
      <c s="32">
        <f>ROUND(ROUND(L31,2)*ROUND(G31,3),2)</f>
      </c>
      <c s="36" t="s">
        <v>601</v>
      </c>
      <c>
        <f>(M31*21)/100</f>
      </c>
      <c t="s">
        <v>27</v>
      </c>
    </row>
    <row r="32" spans="1:5" ht="12.75">
      <c r="A32" s="35" t="s">
        <v>54</v>
      </c>
      <c r="E32" s="39" t="s">
        <v>5</v>
      </c>
    </row>
    <row r="33" spans="1:5" ht="12.75">
      <c r="A33" s="35" t="s">
        <v>55</v>
      </c>
      <c r="E33" s="40" t="s">
        <v>3009</v>
      </c>
    </row>
    <row r="34" spans="1:5" ht="12.75">
      <c r="A34" t="s">
        <v>57</v>
      </c>
      <c r="E34" s="39" t="s">
        <v>602</v>
      </c>
    </row>
    <row r="35" spans="1:16" ht="25.5">
      <c r="A35" t="s">
        <v>49</v>
      </c>
      <c s="34" t="s">
        <v>75</v>
      </c>
      <c s="34" t="s">
        <v>2006</v>
      </c>
      <c s="35" t="s">
        <v>5</v>
      </c>
      <c s="6" t="s">
        <v>2007</v>
      </c>
      <c s="36" t="s">
        <v>600</v>
      </c>
      <c s="37">
        <v>2470.338</v>
      </c>
      <c s="36">
        <v>0</v>
      </c>
      <c s="36">
        <f>ROUND(G35*H35,6)</f>
      </c>
      <c r="L35" s="38">
        <v>0</v>
      </c>
      <c s="32">
        <f>ROUND(ROUND(L35,2)*ROUND(G35,3),2)</f>
      </c>
      <c s="36" t="s">
        <v>601</v>
      </c>
      <c>
        <f>(M35*21)/100</f>
      </c>
      <c t="s">
        <v>27</v>
      </c>
    </row>
    <row r="36" spans="1:5" ht="12.75">
      <c r="A36" s="35" t="s">
        <v>54</v>
      </c>
      <c r="E36" s="39" t="s">
        <v>5</v>
      </c>
    </row>
    <row r="37" spans="1:5" ht="12.75">
      <c r="A37" s="35" t="s">
        <v>55</v>
      </c>
      <c r="E37" s="40" t="s">
        <v>3010</v>
      </c>
    </row>
    <row r="38" spans="1:5" ht="12.75">
      <c r="A38" t="s">
        <v>57</v>
      </c>
      <c r="E38" s="39" t="s">
        <v>602</v>
      </c>
    </row>
    <row r="39" spans="1:16" ht="25.5">
      <c r="A39" t="s">
        <v>49</v>
      </c>
      <c s="34" t="s">
        <v>100</v>
      </c>
      <c s="34" t="s">
        <v>1803</v>
      </c>
      <c s="35" t="s">
        <v>5</v>
      </c>
      <c s="6" t="s">
        <v>2002</v>
      </c>
      <c s="36" t="s">
        <v>600</v>
      </c>
      <c s="37">
        <v>180.18</v>
      </c>
      <c s="36">
        <v>0</v>
      </c>
      <c s="36">
        <f>ROUND(G39*H39,6)</f>
      </c>
      <c r="L39" s="38">
        <v>0</v>
      </c>
      <c s="32">
        <f>ROUND(ROUND(L39,2)*ROUND(G39,3),2)</f>
      </c>
      <c s="36" t="s">
        <v>601</v>
      </c>
      <c>
        <f>(M39*21)/100</f>
      </c>
      <c t="s">
        <v>27</v>
      </c>
    </row>
    <row r="40" spans="1:5" ht="12.75">
      <c r="A40" s="35" t="s">
        <v>54</v>
      </c>
      <c r="E40" s="39" t="s">
        <v>5</v>
      </c>
    </row>
    <row r="41" spans="1:5" ht="12.75">
      <c r="A41" s="35" t="s">
        <v>55</v>
      </c>
      <c r="E41" s="40" t="s">
        <v>3011</v>
      </c>
    </row>
    <row r="42" spans="1:5" ht="12.75">
      <c r="A42" t="s">
        <v>57</v>
      </c>
      <c r="E42" s="39" t="s">
        <v>602</v>
      </c>
    </row>
    <row r="43" spans="1:16" ht="25.5">
      <c r="A43" t="s">
        <v>49</v>
      </c>
      <c s="34" t="s">
        <v>104</v>
      </c>
      <c s="34" t="s">
        <v>3012</v>
      </c>
      <c s="35" t="s">
        <v>5</v>
      </c>
      <c s="6" t="s">
        <v>3013</v>
      </c>
      <c s="36" t="s">
        <v>600</v>
      </c>
      <c s="37">
        <v>16545.109</v>
      </c>
      <c s="36">
        <v>0</v>
      </c>
      <c s="36">
        <f>ROUND(G43*H43,6)</f>
      </c>
      <c r="L43" s="38">
        <v>0</v>
      </c>
      <c s="32">
        <f>ROUND(ROUND(L43,2)*ROUND(G43,3),2)</f>
      </c>
      <c s="36" t="s">
        <v>601</v>
      </c>
      <c>
        <f>(M43*21)/100</f>
      </c>
      <c t="s">
        <v>27</v>
      </c>
    </row>
    <row r="44" spans="1:5" ht="12.75">
      <c r="A44" s="35" t="s">
        <v>54</v>
      </c>
      <c r="E44" s="39" t="s">
        <v>5</v>
      </c>
    </row>
    <row r="45" spans="1:5" ht="12.75">
      <c r="A45" s="35" t="s">
        <v>55</v>
      </c>
      <c r="E45" s="40" t="s">
        <v>3014</v>
      </c>
    </row>
    <row r="46" spans="1:5" ht="12.75">
      <c r="A46" t="s">
        <v>57</v>
      </c>
      <c r="E46" s="39" t="s">
        <v>602</v>
      </c>
    </row>
    <row r="47" spans="1:13" ht="12.75">
      <c r="A47" t="s">
        <v>46</v>
      </c>
      <c r="C47" s="31" t="s">
        <v>108</v>
      </c>
      <c r="E47" s="33" t="s">
        <v>1743</v>
      </c>
      <c r="J47" s="32">
        <f>0</f>
      </c>
      <c s="32">
        <f>0</f>
      </c>
      <c s="32">
        <f>0+L48+L52+L56+L60+L64+L68+L72+L76+L80+L84+L88+L92+L96+L100+L104+L108</f>
      </c>
      <c s="32">
        <f>0+M48+M52+M56+M60+M64+M68+M72+M76+M80+M84+M88+M92+M96+M100+M104+M108</f>
      </c>
    </row>
    <row r="48" spans="1:16" ht="12.75">
      <c r="A48" t="s">
        <v>49</v>
      </c>
      <c s="34" t="s">
        <v>108</v>
      </c>
      <c s="34" t="s">
        <v>3015</v>
      </c>
      <c s="35" t="s">
        <v>5</v>
      </c>
      <c s="6" t="s">
        <v>3016</v>
      </c>
      <c s="36" t="s">
        <v>1040</v>
      </c>
      <c s="37">
        <v>3013.614</v>
      </c>
      <c s="36">
        <v>0</v>
      </c>
      <c s="36">
        <f>ROUND(G48*H48,6)</f>
      </c>
      <c r="L48" s="38">
        <v>0</v>
      </c>
      <c s="32">
        <f>ROUND(ROUND(L48,2)*ROUND(G48,3),2)</f>
      </c>
      <c s="36" t="s">
        <v>601</v>
      </c>
      <c>
        <f>(M48*21)/100</f>
      </c>
      <c t="s">
        <v>27</v>
      </c>
    </row>
    <row r="49" spans="1:5" ht="12.75">
      <c r="A49" s="35" t="s">
        <v>54</v>
      </c>
      <c r="E49" s="39" t="s">
        <v>5</v>
      </c>
    </row>
    <row r="50" spans="1:5" ht="51">
      <c r="A50" s="35" t="s">
        <v>55</v>
      </c>
      <c r="E50" s="40" t="s">
        <v>3017</v>
      </c>
    </row>
    <row r="51" spans="1:5" ht="12.75">
      <c r="A51" t="s">
        <v>57</v>
      </c>
      <c r="E51" s="39" t="s">
        <v>602</v>
      </c>
    </row>
    <row r="52" spans="1:16" ht="12.75">
      <c r="A52" t="s">
        <v>49</v>
      </c>
      <c s="34" t="s">
        <v>111</v>
      </c>
      <c s="34" t="s">
        <v>1747</v>
      </c>
      <c s="35" t="s">
        <v>5</v>
      </c>
      <c s="6" t="s">
        <v>1748</v>
      </c>
      <c s="36" t="s">
        <v>1040</v>
      </c>
      <c s="37">
        <v>13173.721</v>
      </c>
      <c s="36">
        <v>0</v>
      </c>
      <c s="36">
        <f>ROUND(G52*H52,6)</f>
      </c>
      <c r="L52" s="38">
        <v>0</v>
      </c>
      <c s="32">
        <f>ROUND(ROUND(L52,2)*ROUND(G52,3),2)</f>
      </c>
      <c s="36" t="s">
        <v>601</v>
      </c>
      <c>
        <f>(M52*21)/100</f>
      </c>
      <c t="s">
        <v>27</v>
      </c>
    </row>
    <row r="53" spans="1:5" ht="12.75">
      <c r="A53" s="35" t="s">
        <v>54</v>
      </c>
      <c r="E53" s="39" t="s">
        <v>5</v>
      </c>
    </row>
    <row r="54" spans="1:5" ht="12.75">
      <c r="A54" s="35" t="s">
        <v>55</v>
      </c>
      <c r="E54" s="40" t="s">
        <v>3018</v>
      </c>
    </row>
    <row r="55" spans="1:5" ht="12.75">
      <c r="A55" t="s">
        <v>57</v>
      </c>
      <c r="E55" s="39" t="s">
        <v>602</v>
      </c>
    </row>
    <row r="56" spans="1:16" ht="12.75">
      <c r="A56" t="s">
        <v>49</v>
      </c>
      <c s="34" t="s">
        <v>114</v>
      </c>
      <c s="34" t="s">
        <v>3019</v>
      </c>
      <c s="35" t="s">
        <v>5</v>
      </c>
      <c s="6" t="s">
        <v>3020</v>
      </c>
      <c s="36" t="s">
        <v>1040</v>
      </c>
      <c s="37">
        <v>6023.116</v>
      </c>
      <c s="36">
        <v>0</v>
      </c>
      <c s="36">
        <f>ROUND(G56*H56,6)</f>
      </c>
      <c r="L56" s="38">
        <v>0</v>
      </c>
      <c s="32">
        <f>ROUND(ROUND(L56,2)*ROUND(G56,3),2)</f>
      </c>
      <c s="36" t="s">
        <v>601</v>
      </c>
      <c>
        <f>(M56*21)/100</f>
      </c>
      <c t="s">
        <v>27</v>
      </c>
    </row>
    <row r="57" spans="1:5" ht="12.75">
      <c r="A57" s="35" t="s">
        <v>54</v>
      </c>
      <c r="E57" s="39" t="s">
        <v>5</v>
      </c>
    </row>
    <row r="58" spans="1:5" ht="12.75">
      <c r="A58" s="35" t="s">
        <v>55</v>
      </c>
      <c r="E58" s="40" t="s">
        <v>3021</v>
      </c>
    </row>
    <row r="59" spans="1:5" ht="12.75">
      <c r="A59" t="s">
        <v>57</v>
      </c>
      <c r="E59" s="39" t="s">
        <v>602</v>
      </c>
    </row>
    <row r="60" spans="1:16" ht="12.75">
      <c r="A60" t="s">
        <v>49</v>
      </c>
      <c s="34" t="s">
        <v>117</v>
      </c>
      <c s="34" t="s">
        <v>3022</v>
      </c>
      <c s="35" t="s">
        <v>5</v>
      </c>
      <c s="6" t="s">
        <v>3023</v>
      </c>
      <c s="36" t="s">
        <v>1040</v>
      </c>
      <c s="37">
        <v>104.702</v>
      </c>
      <c s="36">
        <v>0</v>
      </c>
      <c s="36">
        <f>ROUND(G60*H60,6)</f>
      </c>
      <c r="L60" s="38">
        <v>0</v>
      </c>
      <c s="32">
        <f>ROUND(ROUND(L60,2)*ROUND(G60,3),2)</f>
      </c>
      <c s="36" t="s">
        <v>601</v>
      </c>
      <c>
        <f>(M60*21)/100</f>
      </c>
      <c t="s">
        <v>27</v>
      </c>
    </row>
    <row r="61" spans="1:5" ht="12.75">
      <c r="A61" s="35" t="s">
        <v>54</v>
      </c>
      <c r="E61" s="39" t="s">
        <v>5</v>
      </c>
    </row>
    <row r="62" spans="1:5" ht="12.75">
      <c r="A62" s="35" t="s">
        <v>55</v>
      </c>
      <c r="E62" s="40" t="s">
        <v>3024</v>
      </c>
    </row>
    <row r="63" spans="1:5" ht="12.75">
      <c r="A63" t="s">
        <v>57</v>
      </c>
      <c r="E63" s="39" t="s">
        <v>602</v>
      </c>
    </row>
    <row r="64" spans="1:16" ht="12.75">
      <c r="A64" t="s">
        <v>49</v>
      </c>
      <c s="34" t="s">
        <v>120</v>
      </c>
      <c s="34" t="s">
        <v>2122</v>
      </c>
      <c s="35" t="s">
        <v>5</v>
      </c>
      <c s="6" t="s">
        <v>2123</v>
      </c>
      <c s="36" t="s">
        <v>1040</v>
      </c>
      <c s="37">
        <v>5357.398</v>
      </c>
      <c s="36">
        <v>0</v>
      </c>
      <c s="36">
        <f>ROUND(G64*H64,6)</f>
      </c>
      <c r="L64" s="38">
        <v>0</v>
      </c>
      <c s="32">
        <f>ROUND(ROUND(L64,2)*ROUND(G64,3),2)</f>
      </c>
      <c s="36" t="s">
        <v>601</v>
      </c>
      <c>
        <f>(M64*21)/100</f>
      </c>
      <c t="s">
        <v>27</v>
      </c>
    </row>
    <row r="65" spans="1:5" ht="12.75">
      <c r="A65" s="35" t="s">
        <v>54</v>
      </c>
      <c r="E65" s="39" t="s">
        <v>5</v>
      </c>
    </row>
    <row r="66" spans="1:5" ht="76.5">
      <c r="A66" s="35" t="s">
        <v>55</v>
      </c>
      <c r="E66" s="40" t="s">
        <v>3025</v>
      </c>
    </row>
    <row r="67" spans="1:5" ht="12.75">
      <c r="A67" t="s">
        <v>57</v>
      </c>
      <c r="E67" s="39" t="s">
        <v>602</v>
      </c>
    </row>
    <row r="68" spans="1:16" ht="12.75">
      <c r="A68" t="s">
        <v>49</v>
      </c>
      <c s="34" t="s">
        <v>123</v>
      </c>
      <c s="34" t="s">
        <v>1760</v>
      </c>
      <c s="35" t="s">
        <v>5</v>
      </c>
      <c s="6" t="s">
        <v>1761</v>
      </c>
      <c s="36" t="s">
        <v>649</v>
      </c>
      <c s="37">
        <v>5270</v>
      </c>
      <c s="36">
        <v>0</v>
      </c>
      <c s="36">
        <f>ROUND(G68*H68,6)</f>
      </c>
      <c r="L68" s="38">
        <v>0</v>
      </c>
      <c s="32">
        <f>ROUND(ROUND(L68,2)*ROUND(G68,3),2)</f>
      </c>
      <c s="36" t="s">
        <v>601</v>
      </c>
      <c>
        <f>(M68*21)/100</f>
      </c>
      <c t="s">
        <v>27</v>
      </c>
    </row>
    <row r="69" spans="1:5" ht="12.75">
      <c r="A69" s="35" t="s">
        <v>54</v>
      </c>
      <c r="E69" s="39" t="s">
        <v>5</v>
      </c>
    </row>
    <row r="70" spans="1:5" ht="12.75">
      <c r="A70" s="35" t="s">
        <v>55</v>
      </c>
      <c r="E70" s="40" t="s">
        <v>3026</v>
      </c>
    </row>
    <row r="71" spans="1:5" ht="12.75">
      <c r="A71" t="s">
        <v>57</v>
      </c>
      <c r="E71" s="39" t="s">
        <v>602</v>
      </c>
    </row>
    <row r="72" spans="1:16" ht="12.75">
      <c r="A72" t="s">
        <v>49</v>
      </c>
      <c s="34" t="s">
        <v>127</v>
      </c>
      <c s="34" t="s">
        <v>1852</v>
      </c>
      <c s="35" t="s">
        <v>5</v>
      </c>
      <c s="6" t="s">
        <v>1853</v>
      </c>
      <c s="36" t="s">
        <v>1040</v>
      </c>
      <c s="37">
        <v>488</v>
      </c>
      <c s="36">
        <v>0</v>
      </c>
      <c s="36">
        <f>ROUND(G72*H72,6)</f>
      </c>
      <c r="L72" s="38">
        <v>0</v>
      </c>
      <c s="32">
        <f>ROUND(ROUND(L72,2)*ROUND(G72,3),2)</f>
      </c>
      <c s="36" t="s">
        <v>601</v>
      </c>
      <c>
        <f>(M72*21)/100</f>
      </c>
      <c t="s">
        <v>27</v>
      </c>
    </row>
    <row r="73" spans="1:5" ht="12.75">
      <c r="A73" s="35" t="s">
        <v>54</v>
      </c>
      <c r="E73" s="39" t="s">
        <v>5</v>
      </c>
    </row>
    <row r="74" spans="1:5" ht="12.75">
      <c r="A74" s="35" t="s">
        <v>55</v>
      </c>
      <c r="E74" s="40" t="s">
        <v>3027</v>
      </c>
    </row>
    <row r="75" spans="1:5" ht="12.75">
      <c r="A75" t="s">
        <v>57</v>
      </c>
      <c r="E75" s="39" t="s">
        <v>602</v>
      </c>
    </row>
    <row r="76" spans="1:16" ht="12.75">
      <c r="A76" t="s">
        <v>49</v>
      </c>
      <c s="34" t="s">
        <v>132</v>
      </c>
      <c s="34" t="s">
        <v>3028</v>
      </c>
      <c s="35" t="s">
        <v>5</v>
      </c>
      <c s="6" t="s">
        <v>3029</v>
      </c>
      <c s="36" t="s">
        <v>483</v>
      </c>
      <c s="37">
        <v>11520</v>
      </c>
      <c s="36">
        <v>0</v>
      </c>
      <c s="36">
        <f>ROUND(G76*H76,6)</f>
      </c>
      <c r="L76" s="38">
        <v>0</v>
      </c>
      <c s="32">
        <f>ROUND(ROUND(L76,2)*ROUND(G76,3),2)</f>
      </c>
      <c s="36" t="s">
        <v>601</v>
      </c>
      <c>
        <f>(M76*21)/100</f>
      </c>
      <c t="s">
        <v>27</v>
      </c>
    </row>
    <row r="77" spans="1:5" ht="12.75">
      <c r="A77" s="35" t="s">
        <v>54</v>
      </c>
      <c r="E77" s="39" t="s">
        <v>5</v>
      </c>
    </row>
    <row r="78" spans="1:5" ht="12.75">
      <c r="A78" s="35" t="s">
        <v>55</v>
      </c>
      <c r="E78" s="40" t="s">
        <v>3030</v>
      </c>
    </row>
    <row r="79" spans="1:5" ht="12.75">
      <c r="A79" t="s">
        <v>57</v>
      </c>
      <c r="E79" s="39" t="s">
        <v>602</v>
      </c>
    </row>
    <row r="80" spans="1:16" ht="12.75">
      <c r="A80" t="s">
        <v>49</v>
      </c>
      <c s="34" t="s">
        <v>135</v>
      </c>
      <c s="34" t="s">
        <v>3031</v>
      </c>
      <c s="35" t="s">
        <v>5</v>
      </c>
      <c s="6" t="s">
        <v>3032</v>
      </c>
      <c s="36" t="s">
        <v>1040</v>
      </c>
      <c s="37">
        <v>1535.537</v>
      </c>
      <c s="36">
        <v>0</v>
      </c>
      <c s="36">
        <f>ROUND(G80*H80,6)</f>
      </c>
      <c r="L80" s="38">
        <v>0</v>
      </c>
      <c s="32">
        <f>ROUND(ROUND(L80,2)*ROUND(G80,3),2)</f>
      </c>
      <c s="36" t="s">
        <v>601</v>
      </c>
      <c>
        <f>(M80*21)/100</f>
      </c>
      <c t="s">
        <v>27</v>
      </c>
    </row>
    <row r="81" spans="1:5" ht="12.75">
      <c r="A81" s="35" t="s">
        <v>54</v>
      </c>
      <c r="E81" s="39" t="s">
        <v>5</v>
      </c>
    </row>
    <row r="82" spans="1:5" ht="25.5">
      <c r="A82" s="35" t="s">
        <v>55</v>
      </c>
      <c r="E82" s="40" t="s">
        <v>3033</v>
      </c>
    </row>
    <row r="83" spans="1:5" ht="12.75">
      <c r="A83" t="s">
        <v>57</v>
      </c>
      <c r="E83" s="39" t="s">
        <v>602</v>
      </c>
    </row>
    <row r="84" spans="1:16" ht="12.75">
      <c r="A84" t="s">
        <v>49</v>
      </c>
      <c s="34" t="s">
        <v>138</v>
      </c>
      <c s="34" t="s">
        <v>3034</v>
      </c>
      <c s="35" t="s">
        <v>5</v>
      </c>
      <c s="6" t="s">
        <v>3035</v>
      </c>
      <c s="36" t="s">
        <v>1040</v>
      </c>
      <c s="37">
        <v>870.867</v>
      </c>
      <c s="36">
        <v>0</v>
      </c>
      <c s="36">
        <f>ROUND(G84*H84,6)</f>
      </c>
      <c r="L84" s="38">
        <v>0</v>
      </c>
      <c s="32">
        <f>ROUND(ROUND(L84,2)*ROUND(G84,3),2)</f>
      </c>
      <c s="36" t="s">
        <v>601</v>
      </c>
      <c>
        <f>(M84*21)/100</f>
      </c>
      <c t="s">
        <v>27</v>
      </c>
    </row>
    <row r="85" spans="1:5" ht="12.75">
      <c r="A85" s="35" t="s">
        <v>54</v>
      </c>
      <c r="E85" s="39" t="s">
        <v>5</v>
      </c>
    </row>
    <row r="86" spans="1:5" ht="25.5">
      <c r="A86" s="35" t="s">
        <v>55</v>
      </c>
      <c r="E86" s="40" t="s">
        <v>3036</v>
      </c>
    </row>
    <row r="87" spans="1:5" ht="12.75">
      <c r="A87" t="s">
        <v>57</v>
      </c>
      <c r="E87" s="39" t="s">
        <v>602</v>
      </c>
    </row>
    <row r="88" spans="1:16" ht="12.75">
      <c r="A88" t="s">
        <v>49</v>
      </c>
      <c s="34" t="s">
        <v>141</v>
      </c>
      <c s="34" t="s">
        <v>3037</v>
      </c>
      <c s="35" t="s">
        <v>5</v>
      </c>
      <c s="6" t="s">
        <v>3038</v>
      </c>
      <c s="36" t="s">
        <v>1040</v>
      </c>
      <c s="37">
        <v>2005.582</v>
      </c>
      <c s="36">
        <v>0</v>
      </c>
      <c s="36">
        <f>ROUND(G88*H88,6)</f>
      </c>
      <c r="L88" s="38">
        <v>0</v>
      </c>
      <c s="32">
        <f>ROUND(ROUND(L88,2)*ROUND(G88,3),2)</f>
      </c>
      <c s="36" t="s">
        <v>601</v>
      </c>
      <c>
        <f>(M88*21)/100</f>
      </c>
      <c t="s">
        <v>27</v>
      </c>
    </row>
    <row r="89" spans="1:5" ht="12.75">
      <c r="A89" s="35" t="s">
        <v>54</v>
      </c>
      <c r="E89" s="39" t="s">
        <v>5</v>
      </c>
    </row>
    <row r="90" spans="1:5" ht="38.25">
      <c r="A90" s="35" t="s">
        <v>55</v>
      </c>
      <c r="E90" s="40" t="s">
        <v>3039</v>
      </c>
    </row>
    <row r="91" spans="1:5" ht="12.75">
      <c r="A91" t="s">
        <v>57</v>
      </c>
      <c r="E91" s="39" t="s">
        <v>602</v>
      </c>
    </row>
    <row r="92" spans="1:16" ht="25.5">
      <c r="A92" t="s">
        <v>49</v>
      </c>
      <c s="34" t="s">
        <v>144</v>
      </c>
      <c s="34" t="s">
        <v>2035</v>
      </c>
      <c s="35" t="s">
        <v>5</v>
      </c>
      <c s="6" t="s">
        <v>2036</v>
      </c>
      <c s="36" t="s">
        <v>1040</v>
      </c>
      <c s="37">
        <v>81.9</v>
      </c>
      <c s="36">
        <v>0</v>
      </c>
      <c s="36">
        <f>ROUND(G92*H92,6)</f>
      </c>
      <c r="L92" s="38">
        <v>0</v>
      </c>
      <c s="32">
        <f>ROUND(ROUND(L92,2)*ROUND(G92,3),2)</f>
      </c>
      <c s="36" t="s">
        <v>601</v>
      </c>
      <c>
        <f>(M92*21)/100</f>
      </c>
      <c t="s">
        <v>27</v>
      </c>
    </row>
    <row r="93" spans="1:5" ht="12.75">
      <c r="A93" s="35" t="s">
        <v>54</v>
      </c>
      <c r="E93" s="39" t="s">
        <v>5</v>
      </c>
    </row>
    <row r="94" spans="1:5" ht="25.5">
      <c r="A94" s="35" t="s">
        <v>55</v>
      </c>
      <c r="E94" s="40" t="s">
        <v>3040</v>
      </c>
    </row>
    <row r="95" spans="1:5" ht="12.75">
      <c r="A95" t="s">
        <v>57</v>
      </c>
      <c r="E95" s="39" t="s">
        <v>602</v>
      </c>
    </row>
    <row r="96" spans="1:16" ht="12.75">
      <c r="A96" t="s">
        <v>49</v>
      </c>
      <c s="34" t="s">
        <v>147</v>
      </c>
      <c s="34" t="s">
        <v>1038</v>
      </c>
      <c s="35" t="s">
        <v>5</v>
      </c>
      <c s="6" t="s">
        <v>1039</v>
      </c>
      <c s="36" t="s">
        <v>1040</v>
      </c>
      <c s="37">
        <v>438.184</v>
      </c>
      <c s="36">
        <v>0</v>
      </c>
      <c s="36">
        <f>ROUND(G96*H96,6)</f>
      </c>
      <c r="L96" s="38">
        <v>0</v>
      </c>
      <c s="32">
        <f>ROUND(ROUND(L96,2)*ROUND(G96,3),2)</f>
      </c>
      <c s="36" t="s">
        <v>601</v>
      </c>
      <c>
        <f>(M96*21)/100</f>
      </c>
      <c t="s">
        <v>27</v>
      </c>
    </row>
    <row r="97" spans="1:5" ht="12.75">
      <c r="A97" s="35" t="s">
        <v>54</v>
      </c>
      <c r="E97" s="39" t="s">
        <v>5</v>
      </c>
    </row>
    <row r="98" spans="1:5" ht="25.5">
      <c r="A98" s="35" t="s">
        <v>55</v>
      </c>
      <c r="E98" s="40" t="s">
        <v>3041</v>
      </c>
    </row>
    <row r="99" spans="1:5" ht="12.75">
      <c r="A99" t="s">
        <v>57</v>
      </c>
      <c r="E99" s="39" t="s">
        <v>602</v>
      </c>
    </row>
    <row r="100" spans="1:16" ht="12.75">
      <c r="A100" t="s">
        <v>49</v>
      </c>
      <c s="34" t="s">
        <v>150</v>
      </c>
      <c s="34" t="s">
        <v>2462</v>
      </c>
      <c s="35" t="s">
        <v>5</v>
      </c>
      <c s="6" t="s">
        <v>2463</v>
      </c>
      <c s="36" t="s">
        <v>1040</v>
      </c>
      <c s="37">
        <v>3640.714</v>
      </c>
      <c s="36">
        <v>0</v>
      </c>
      <c s="36">
        <f>ROUND(G100*H100,6)</f>
      </c>
      <c r="L100" s="38">
        <v>0</v>
      </c>
      <c s="32">
        <f>ROUND(ROUND(L100,2)*ROUND(G100,3),2)</f>
      </c>
      <c s="36" t="s">
        <v>601</v>
      </c>
      <c>
        <f>(M100*21)/100</f>
      </c>
      <c t="s">
        <v>27</v>
      </c>
    </row>
    <row r="101" spans="1:5" ht="12.75">
      <c r="A101" s="35" t="s">
        <v>54</v>
      </c>
      <c r="E101" s="39" t="s">
        <v>5</v>
      </c>
    </row>
    <row r="102" spans="1:5" ht="25.5">
      <c r="A102" s="35" t="s">
        <v>55</v>
      </c>
      <c r="E102" s="40" t="s">
        <v>3042</v>
      </c>
    </row>
    <row r="103" spans="1:5" ht="12.75">
      <c r="A103" t="s">
        <v>57</v>
      </c>
      <c r="E103" s="39" t="s">
        <v>602</v>
      </c>
    </row>
    <row r="104" spans="1:16" ht="12.75">
      <c r="A104" t="s">
        <v>49</v>
      </c>
      <c s="34" t="s">
        <v>737</v>
      </c>
      <c s="34" t="s">
        <v>1754</v>
      </c>
      <c s="35" t="s">
        <v>5</v>
      </c>
      <c s="6" t="s">
        <v>1755</v>
      </c>
      <c s="36" t="s">
        <v>649</v>
      </c>
      <c s="37">
        <v>5270</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741</v>
      </c>
      <c s="34" t="s">
        <v>2011</v>
      </c>
      <c s="35" t="s">
        <v>5</v>
      </c>
      <c s="6" t="s">
        <v>2012</v>
      </c>
      <c s="36" t="s">
        <v>1040</v>
      </c>
      <c s="37">
        <v>790.5</v>
      </c>
      <c s="36">
        <v>0</v>
      </c>
      <c s="36">
        <f>ROUND(G108*H108,6)</f>
      </c>
      <c r="L108" s="38">
        <v>0</v>
      </c>
      <c s="32">
        <f>ROUND(ROUND(L108,2)*ROUND(G108,3),2)</f>
      </c>
      <c s="36" t="s">
        <v>601</v>
      </c>
      <c>
        <f>(M108*21)/100</f>
      </c>
      <c t="s">
        <v>27</v>
      </c>
    </row>
    <row r="109" spans="1:5" ht="12.75">
      <c r="A109" s="35" t="s">
        <v>54</v>
      </c>
      <c r="E109" s="39" t="s">
        <v>5</v>
      </c>
    </row>
    <row r="110" spans="1:5" ht="12.75">
      <c r="A110" s="35" t="s">
        <v>55</v>
      </c>
      <c r="E110" s="40" t="s">
        <v>3043</v>
      </c>
    </row>
    <row r="111" spans="1:5" ht="12.75">
      <c r="A111" t="s">
        <v>57</v>
      </c>
      <c r="E111" s="39" t="s">
        <v>602</v>
      </c>
    </row>
    <row r="112" spans="1:13" ht="12.75">
      <c r="A112" t="s">
        <v>46</v>
      </c>
      <c r="C112" s="31" t="s">
        <v>141</v>
      </c>
      <c r="E112" s="33" t="s">
        <v>1774</v>
      </c>
      <c r="J112" s="32">
        <f>0</f>
      </c>
      <c s="32">
        <f>0</f>
      </c>
      <c s="32">
        <f>0+L113+L117+L121+L125+L129+L133+L137+L141+L145+L149+L153+L157+L161+L165+L169+L173+L177+L181+L185+L189+L193+L197+L201</f>
      </c>
      <c s="32">
        <f>0+M113+M117+M121+M125+M129+M133+M137+M141+M145+M149+M153+M157+M161+M165+M169+M173+M177+M181+M185+M189+M193+M197+M201</f>
      </c>
    </row>
    <row r="113" spans="1:16" ht="12.75">
      <c r="A113" t="s">
        <v>49</v>
      </c>
      <c s="34" t="s">
        <v>745</v>
      </c>
      <c s="34" t="s">
        <v>2047</v>
      </c>
      <c s="35" t="s">
        <v>5</v>
      </c>
      <c s="6" t="s">
        <v>2048</v>
      </c>
      <c s="36" t="s">
        <v>1040</v>
      </c>
      <c s="37">
        <v>152.908</v>
      </c>
      <c s="36">
        <v>0</v>
      </c>
      <c s="36">
        <f>ROUND(G113*H113,6)</f>
      </c>
      <c r="L113" s="38">
        <v>0</v>
      </c>
      <c s="32">
        <f>ROUND(ROUND(L113,2)*ROUND(G113,3),2)</f>
      </c>
      <c s="36" t="s">
        <v>601</v>
      </c>
      <c>
        <f>(M113*21)/100</f>
      </c>
      <c t="s">
        <v>27</v>
      </c>
    </row>
    <row r="114" spans="1:5" ht="12.75">
      <c r="A114" s="35" t="s">
        <v>54</v>
      </c>
      <c r="E114" s="39" t="s">
        <v>5</v>
      </c>
    </row>
    <row r="115" spans="1:5" ht="38.25">
      <c r="A115" s="35" t="s">
        <v>55</v>
      </c>
      <c r="E115" s="40" t="s">
        <v>3044</v>
      </c>
    </row>
    <row r="116" spans="1:5" ht="12.75">
      <c r="A116" t="s">
        <v>57</v>
      </c>
      <c r="E116" s="39" t="s">
        <v>602</v>
      </c>
    </row>
    <row r="117" spans="1:16" ht="12.75">
      <c r="A117" t="s">
        <v>49</v>
      </c>
      <c s="34" t="s">
        <v>749</v>
      </c>
      <c s="34" t="s">
        <v>2194</v>
      </c>
      <c s="35" t="s">
        <v>5</v>
      </c>
      <c s="6" t="s">
        <v>2195</v>
      </c>
      <c s="36" t="s">
        <v>1040</v>
      </c>
      <c s="37">
        <v>717.05</v>
      </c>
      <c s="36">
        <v>0</v>
      </c>
      <c s="36">
        <f>ROUND(G117*H117,6)</f>
      </c>
      <c r="L117" s="38">
        <v>0</v>
      </c>
      <c s="32">
        <f>ROUND(ROUND(L117,2)*ROUND(G117,3),2)</f>
      </c>
      <c s="36" t="s">
        <v>601</v>
      </c>
      <c>
        <f>(M117*21)/100</f>
      </c>
      <c t="s">
        <v>27</v>
      </c>
    </row>
    <row r="118" spans="1:5" ht="12.75">
      <c r="A118" s="35" t="s">
        <v>54</v>
      </c>
      <c r="E118" s="39" t="s">
        <v>5</v>
      </c>
    </row>
    <row r="119" spans="1:5" ht="12.75">
      <c r="A119" s="35" t="s">
        <v>55</v>
      </c>
      <c r="E119" s="40" t="s">
        <v>3045</v>
      </c>
    </row>
    <row r="120" spans="1:5" ht="12.75">
      <c r="A120" t="s">
        <v>57</v>
      </c>
      <c r="E120" s="39" t="s">
        <v>602</v>
      </c>
    </row>
    <row r="121" spans="1:16" ht="12.75">
      <c r="A121" t="s">
        <v>49</v>
      </c>
      <c s="34" t="s">
        <v>752</v>
      </c>
      <c s="34" t="s">
        <v>2200</v>
      </c>
      <c s="35" t="s">
        <v>5</v>
      </c>
      <c s="6" t="s">
        <v>2201</v>
      </c>
      <c s="36" t="s">
        <v>600</v>
      </c>
      <c s="37">
        <v>44.12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3046</v>
      </c>
    </row>
    <row r="124" spans="1:5" ht="12.75">
      <c r="A124" t="s">
        <v>57</v>
      </c>
      <c r="E124" s="39" t="s">
        <v>602</v>
      </c>
    </row>
    <row r="125" spans="1:16" ht="12.75">
      <c r="A125" t="s">
        <v>49</v>
      </c>
      <c s="34" t="s">
        <v>756</v>
      </c>
      <c s="34" t="s">
        <v>3047</v>
      </c>
      <c s="35" t="s">
        <v>5</v>
      </c>
      <c s="6" t="s">
        <v>3048</v>
      </c>
      <c s="36" t="s">
        <v>1040</v>
      </c>
      <c s="37">
        <v>439.039</v>
      </c>
      <c s="36">
        <v>0</v>
      </c>
      <c s="36">
        <f>ROUND(G125*H125,6)</f>
      </c>
      <c r="L125" s="38">
        <v>0</v>
      </c>
      <c s="32">
        <f>ROUND(ROUND(L125,2)*ROUND(G125,3),2)</f>
      </c>
      <c s="36" t="s">
        <v>601</v>
      </c>
      <c>
        <f>(M125*21)/100</f>
      </c>
      <c t="s">
        <v>27</v>
      </c>
    </row>
    <row r="126" spans="1:5" ht="12.75">
      <c r="A126" s="35" t="s">
        <v>54</v>
      </c>
      <c r="E126" s="39" t="s">
        <v>5</v>
      </c>
    </row>
    <row r="127" spans="1:5" ht="12.75">
      <c r="A127" s="35" t="s">
        <v>55</v>
      </c>
      <c r="E127" s="40" t="s">
        <v>3049</v>
      </c>
    </row>
    <row r="128" spans="1:5" ht="38.25">
      <c r="A128" t="s">
        <v>57</v>
      </c>
      <c r="E128" s="39" t="s">
        <v>3050</v>
      </c>
    </row>
    <row r="129" spans="1:16" ht="12.75">
      <c r="A129" t="s">
        <v>49</v>
      </c>
      <c s="34" t="s">
        <v>760</v>
      </c>
      <c s="34" t="s">
        <v>3051</v>
      </c>
      <c s="35" t="s">
        <v>5</v>
      </c>
      <c s="6" t="s">
        <v>3052</v>
      </c>
      <c s="36" t="s">
        <v>600</v>
      </c>
      <c s="37">
        <v>3.63</v>
      </c>
      <c s="36">
        <v>0</v>
      </c>
      <c s="36">
        <f>ROUND(G129*H129,6)</f>
      </c>
      <c r="L129" s="38">
        <v>0</v>
      </c>
      <c s="32">
        <f>ROUND(ROUND(L129,2)*ROUND(G129,3),2)</f>
      </c>
      <c s="36" t="s">
        <v>601</v>
      </c>
      <c>
        <f>(M129*21)/100</f>
      </c>
      <c t="s">
        <v>27</v>
      </c>
    </row>
    <row r="130" spans="1:5" ht="12.75">
      <c r="A130" s="35" t="s">
        <v>54</v>
      </c>
      <c r="E130" s="39" t="s">
        <v>5</v>
      </c>
    </row>
    <row r="131" spans="1:5" ht="12.75">
      <c r="A131" s="35" t="s">
        <v>55</v>
      </c>
      <c r="E131" s="40" t="s">
        <v>3053</v>
      </c>
    </row>
    <row r="132" spans="1:5" ht="12.75">
      <c r="A132" t="s">
        <v>57</v>
      </c>
      <c r="E132" s="39" t="s">
        <v>602</v>
      </c>
    </row>
    <row r="133" spans="1:16" ht="12.75">
      <c r="A133" t="s">
        <v>49</v>
      </c>
      <c s="34" t="s">
        <v>764</v>
      </c>
      <c s="34" t="s">
        <v>3054</v>
      </c>
      <c s="35" t="s">
        <v>5</v>
      </c>
      <c s="6" t="s">
        <v>3055</v>
      </c>
      <c s="36" t="s">
        <v>600</v>
      </c>
      <c s="37">
        <v>30.882</v>
      </c>
      <c s="36">
        <v>0</v>
      </c>
      <c s="36">
        <f>ROUND(G133*H133,6)</f>
      </c>
      <c r="L133" s="38">
        <v>0</v>
      </c>
      <c s="32">
        <f>ROUND(ROUND(L133,2)*ROUND(G133,3),2)</f>
      </c>
      <c s="36" t="s">
        <v>601</v>
      </c>
      <c>
        <f>(M133*21)/100</f>
      </c>
      <c t="s">
        <v>27</v>
      </c>
    </row>
    <row r="134" spans="1:5" ht="12.75">
      <c r="A134" s="35" t="s">
        <v>54</v>
      </c>
      <c r="E134" s="39" t="s">
        <v>5</v>
      </c>
    </row>
    <row r="135" spans="1:5" ht="12.75">
      <c r="A135" s="35" t="s">
        <v>55</v>
      </c>
      <c r="E135" s="40" t="s">
        <v>3056</v>
      </c>
    </row>
    <row r="136" spans="1:5" ht="12.75">
      <c r="A136" t="s">
        <v>57</v>
      </c>
      <c r="E136" s="39" t="s">
        <v>602</v>
      </c>
    </row>
    <row r="137" spans="1:16" ht="12.75">
      <c r="A137" t="s">
        <v>49</v>
      </c>
      <c s="34" t="s">
        <v>768</v>
      </c>
      <c s="34" t="s">
        <v>3057</v>
      </c>
      <c s="35" t="s">
        <v>5</v>
      </c>
      <c s="6" t="s">
        <v>3058</v>
      </c>
      <c s="36" t="s">
        <v>600</v>
      </c>
      <c s="37">
        <v>606.534</v>
      </c>
      <c s="36">
        <v>0</v>
      </c>
      <c s="36">
        <f>ROUND(G137*H137,6)</f>
      </c>
      <c r="L137" s="38">
        <v>0</v>
      </c>
      <c s="32">
        <f>ROUND(ROUND(L137,2)*ROUND(G137,3),2)</f>
      </c>
      <c s="36" t="s">
        <v>601</v>
      </c>
      <c>
        <f>(M137*21)/100</f>
      </c>
      <c t="s">
        <v>27</v>
      </c>
    </row>
    <row r="138" spans="1:5" ht="12.75">
      <c r="A138" s="35" t="s">
        <v>54</v>
      </c>
      <c r="E138" s="39" t="s">
        <v>5</v>
      </c>
    </row>
    <row r="139" spans="1:5" ht="242.25">
      <c r="A139" s="35" t="s">
        <v>55</v>
      </c>
      <c r="E139" s="40" t="s">
        <v>3059</v>
      </c>
    </row>
    <row r="140" spans="1:5" ht="12.75">
      <c r="A140" t="s">
        <v>57</v>
      </c>
      <c r="E140" s="39" t="s">
        <v>602</v>
      </c>
    </row>
    <row r="141" spans="1:16" ht="12.75">
      <c r="A141" t="s">
        <v>49</v>
      </c>
      <c s="34" t="s">
        <v>772</v>
      </c>
      <c s="34" t="s">
        <v>3060</v>
      </c>
      <c s="35" t="s">
        <v>5</v>
      </c>
      <c s="6" t="s">
        <v>3061</v>
      </c>
      <c s="36" t="s">
        <v>600</v>
      </c>
      <c s="37">
        <v>606.534</v>
      </c>
      <c s="36">
        <v>0</v>
      </c>
      <c s="36">
        <f>ROUND(G141*H141,6)</f>
      </c>
      <c r="L141" s="38">
        <v>0</v>
      </c>
      <c s="32">
        <f>ROUND(ROUND(L141,2)*ROUND(G141,3),2)</f>
      </c>
      <c s="36" t="s">
        <v>601</v>
      </c>
      <c>
        <f>(M141*21)/100</f>
      </c>
      <c t="s">
        <v>27</v>
      </c>
    </row>
    <row r="142" spans="1:5" ht="12.75">
      <c r="A142" s="35" t="s">
        <v>54</v>
      </c>
      <c r="E142" s="39" t="s">
        <v>5</v>
      </c>
    </row>
    <row r="143" spans="1:5" ht="25.5">
      <c r="A143" s="35" t="s">
        <v>55</v>
      </c>
      <c r="E143" s="40" t="s">
        <v>3062</v>
      </c>
    </row>
    <row r="144" spans="1:5" ht="12.75">
      <c r="A144" t="s">
        <v>57</v>
      </c>
      <c r="E144" s="39" t="s">
        <v>602</v>
      </c>
    </row>
    <row r="145" spans="1:16" ht="12.75">
      <c r="A145" t="s">
        <v>49</v>
      </c>
      <c s="34" t="s">
        <v>776</v>
      </c>
      <c s="34" t="s">
        <v>3063</v>
      </c>
      <c s="35" t="s">
        <v>5</v>
      </c>
      <c s="6" t="s">
        <v>3064</v>
      </c>
      <c s="36" t="s">
        <v>644</v>
      </c>
      <c s="37">
        <v>51.8</v>
      </c>
      <c s="36">
        <v>0</v>
      </c>
      <c s="36">
        <f>ROUND(G145*H145,6)</f>
      </c>
      <c r="L145" s="38">
        <v>0</v>
      </c>
      <c s="32">
        <f>ROUND(ROUND(L145,2)*ROUND(G145,3),2)</f>
      </c>
      <c s="36" t="s">
        <v>601</v>
      </c>
      <c>
        <f>(M145*21)/100</f>
      </c>
      <c t="s">
        <v>27</v>
      </c>
    </row>
    <row r="146" spans="1:5" ht="12.75">
      <c r="A146" s="35" t="s">
        <v>54</v>
      </c>
      <c r="E146" s="39" t="s">
        <v>5</v>
      </c>
    </row>
    <row r="147" spans="1:5" ht="12.75">
      <c r="A147" s="35" t="s">
        <v>55</v>
      </c>
      <c r="E147" s="40" t="s">
        <v>3065</v>
      </c>
    </row>
    <row r="148" spans="1:5" ht="12.75">
      <c r="A148" t="s">
        <v>57</v>
      </c>
      <c r="E148" s="39" t="s">
        <v>602</v>
      </c>
    </row>
    <row r="149" spans="1:16" ht="12.75">
      <c r="A149" t="s">
        <v>49</v>
      </c>
      <c s="34" t="s">
        <v>779</v>
      </c>
      <c s="34" t="s">
        <v>1887</v>
      </c>
      <c s="35" t="s">
        <v>5</v>
      </c>
      <c s="6" t="s">
        <v>1888</v>
      </c>
      <c s="36" t="s">
        <v>600</v>
      </c>
      <c s="37">
        <v>13.45</v>
      </c>
      <c s="36">
        <v>0</v>
      </c>
      <c s="36">
        <f>ROUND(G149*H149,6)</f>
      </c>
      <c r="L149" s="38">
        <v>0</v>
      </c>
      <c s="32">
        <f>ROUND(ROUND(L149,2)*ROUND(G149,3),2)</f>
      </c>
      <c s="36" t="s">
        <v>601</v>
      </c>
      <c>
        <f>(M149*21)/100</f>
      </c>
      <c t="s">
        <v>27</v>
      </c>
    </row>
    <row r="150" spans="1:5" ht="12.75">
      <c r="A150" s="35" t="s">
        <v>54</v>
      </c>
      <c r="E150" s="39" t="s">
        <v>5</v>
      </c>
    </row>
    <row r="151" spans="1:5" ht="38.25">
      <c r="A151" s="35" t="s">
        <v>55</v>
      </c>
      <c r="E151" s="40" t="s">
        <v>3066</v>
      </c>
    </row>
    <row r="152" spans="1:5" ht="12.75">
      <c r="A152" t="s">
        <v>57</v>
      </c>
      <c r="E152" s="39" t="s">
        <v>602</v>
      </c>
    </row>
    <row r="153" spans="1:16" ht="12.75">
      <c r="A153" t="s">
        <v>49</v>
      </c>
      <c s="34" t="s">
        <v>782</v>
      </c>
      <c s="34" t="s">
        <v>1890</v>
      </c>
      <c s="35" t="s">
        <v>5</v>
      </c>
      <c s="6" t="s">
        <v>1891</v>
      </c>
      <c s="36" t="s">
        <v>649</v>
      </c>
      <c s="37">
        <v>105.225</v>
      </c>
      <c s="36">
        <v>0</v>
      </c>
      <c s="36">
        <f>ROUND(G153*H153,6)</f>
      </c>
      <c r="L153" s="38">
        <v>0</v>
      </c>
      <c s="32">
        <f>ROUND(ROUND(L153,2)*ROUND(G153,3),2)</f>
      </c>
      <c s="36" t="s">
        <v>601</v>
      </c>
      <c>
        <f>(M153*21)/100</f>
      </c>
      <c t="s">
        <v>27</v>
      </c>
    </row>
    <row r="154" spans="1:5" ht="12.75">
      <c r="A154" s="35" t="s">
        <v>54</v>
      </c>
      <c r="E154" s="39" t="s">
        <v>5</v>
      </c>
    </row>
    <row r="155" spans="1:5" ht="25.5">
      <c r="A155" s="35" t="s">
        <v>55</v>
      </c>
      <c r="E155" s="40" t="s">
        <v>3067</v>
      </c>
    </row>
    <row r="156" spans="1:5" ht="12.75">
      <c r="A156" t="s">
        <v>57</v>
      </c>
      <c r="E156" s="39" t="s">
        <v>602</v>
      </c>
    </row>
    <row r="157" spans="1:16" ht="12.75">
      <c r="A157" t="s">
        <v>49</v>
      </c>
      <c s="34" t="s">
        <v>785</v>
      </c>
      <c s="34" t="s">
        <v>3068</v>
      </c>
      <c s="35" t="s">
        <v>5</v>
      </c>
      <c s="6" t="s">
        <v>3069</v>
      </c>
      <c s="36" t="s">
        <v>446</v>
      </c>
      <c s="37">
        <v>35</v>
      </c>
      <c s="36">
        <v>0</v>
      </c>
      <c s="36">
        <f>ROUND(G157*H157,6)</f>
      </c>
      <c r="L157" s="38">
        <v>0</v>
      </c>
      <c s="32">
        <f>ROUND(ROUND(L157,2)*ROUND(G157,3),2)</f>
      </c>
      <c s="36" t="s">
        <v>601</v>
      </c>
      <c>
        <f>(M157*21)/100</f>
      </c>
      <c t="s">
        <v>27</v>
      </c>
    </row>
    <row r="158" spans="1:5" ht="12.75">
      <c r="A158" s="35" t="s">
        <v>54</v>
      </c>
      <c r="E158" s="39" t="s">
        <v>5</v>
      </c>
    </row>
    <row r="159" spans="1:5" ht="25.5">
      <c r="A159" s="35" t="s">
        <v>55</v>
      </c>
      <c r="E159" s="40" t="s">
        <v>3070</v>
      </c>
    </row>
    <row r="160" spans="1:5" ht="12.75">
      <c r="A160" t="s">
        <v>57</v>
      </c>
      <c r="E160" s="39" t="s">
        <v>602</v>
      </c>
    </row>
    <row r="161" spans="1:16" ht="12.75">
      <c r="A161" t="s">
        <v>49</v>
      </c>
      <c s="34" t="s">
        <v>788</v>
      </c>
      <c s="34" t="s">
        <v>3071</v>
      </c>
      <c s="35" t="s">
        <v>5</v>
      </c>
      <c s="6" t="s">
        <v>3072</v>
      </c>
      <c s="36" t="s">
        <v>644</v>
      </c>
      <c s="37">
        <v>8</v>
      </c>
      <c s="36">
        <v>0</v>
      </c>
      <c s="36">
        <f>ROUND(G161*H161,6)</f>
      </c>
      <c r="L161" s="38">
        <v>0</v>
      </c>
      <c s="32">
        <f>ROUND(ROUND(L161,2)*ROUND(G161,3),2)</f>
      </c>
      <c s="36" t="s">
        <v>601</v>
      </c>
      <c>
        <f>(M161*21)/100</f>
      </c>
      <c t="s">
        <v>27</v>
      </c>
    </row>
    <row r="162" spans="1:5" ht="12.75">
      <c r="A162" s="35" t="s">
        <v>54</v>
      </c>
      <c r="E162" s="39" t="s">
        <v>5</v>
      </c>
    </row>
    <row r="163" spans="1:5" ht="12.75">
      <c r="A163" s="35" t="s">
        <v>55</v>
      </c>
      <c r="E163" s="40" t="s">
        <v>3073</v>
      </c>
    </row>
    <row r="164" spans="1:5" ht="12.75">
      <c r="A164" t="s">
        <v>57</v>
      </c>
      <c r="E164" s="39" t="s">
        <v>602</v>
      </c>
    </row>
    <row r="165" spans="1:16" ht="12.75">
      <c r="A165" t="s">
        <v>49</v>
      </c>
      <c s="34" t="s">
        <v>791</v>
      </c>
      <c s="34" t="s">
        <v>3074</v>
      </c>
      <c s="35" t="s">
        <v>5</v>
      </c>
      <c s="6" t="s">
        <v>3075</v>
      </c>
      <c s="36" t="s">
        <v>1040</v>
      </c>
      <c s="37">
        <v>919.343</v>
      </c>
      <c s="36">
        <v>0</v>
      </c>
      <c s="36">
        <f>ROUND(G165*H165,6)</f>
      </c>
      <c r="L165" s="38">
        <v>0</v>
      </c>
      <c s="32">
        <f>ROUND(ROUND(L165,2)*ROUND(G165,3),2)</f>
      </c>
      <c s="36" t="s">
        <v>601</v>
      </c>
      <c>
        <f>(M165*21)/100</f>
      </c>
      <c t="s">
        <v>27</v>
      </c>
    </row>
    <row r="166" spans="1:5" ht="12.75">
      <c r="A166" s="35" t="s">
        <v>54</v>
      </c>
      <c r="E166" s="39" t="s">
        <v>5</v>
      </c>
    </row>
    <row r="167" spans="1:5" ht="51">
      <c r="A167" s="35" t="s">
        <v>55</v>
      </c>
      <c r="E167" s="40" t="s">
        <v>3076</v>
      </c>
    </row>
    <row r="168" spans="1:5" ht="12.75">
      <c r="A168" t="s">
        <v>57</v>
      </c>
      <c r="E168" s="39" t="s">
        <v>602</v>
      </c>
    </row>
    <row r="169" spans="1:16" ht="12.75">
      <c r="A169" t="s">
        <v>49</v>
      </c>
      <c s="34" t="s">
        <v>794</v>
      </c>
      <c s="34" t="s">
        <v>3077</v>
      </c>
      <c s="35" t="s">
        <v>5</v>
      </c>
      <c s="6" t="s">
        <v>3078</v>
      </c>
      <c s="36" t="s">
        <v>600</v>
      </c>
      <c s="37">
        <v>6.926</v>
      </c>
      <c s="36">
        <v>0</v>
      </c>
      <c s="36">
        <f>ROUND(G169*H169,6)</f>
      </c>
      <c r="L169" s="38">
        <v>0</v>
      </c>
      <c s="32">
        <f>ROUND(ROUND(L169,2)*ROUND(G169,3),2)</f>
      </c>
      <c s="36" t="s">
        <v>601</v>
      </c>
      <c>
        <f>(M169*21)/100</f>
      </c>
      <c t="s">
        <v>27</v>
      </c>
    </row>
    <row r="170" spans="1:5" ht="12.75">
      <c r="A170" s="35" t="s">
        <v>54</v>
      </c>
      <c r="E170" s="39" t="s">
        <v>5</v>
      </c>
    </row>
    <row r="171" spans="1:5" ht="25.5">
      <c r="A171" s="35" t="s">
        <v>55</v>
      </c>
      <c r="E171" s="40" t="s">
        <v>3079</v>
      </c>
    </row>
    <row r="172" spans="1:5" ht="12.75">
      <c r="A172" t="s">
        <v>57</v>
      </c>
      <c r="E172" s="39" t="s">
        <v>602</v>
      </c>
    </row>
    <row r="173" spans="1:16" ht="12.75">
      <c r="A173" t="s">
        <v>49</v>
      </c>
      <c s="34" t="s">
        <v>797</v>
      </c>
      <c s="34" t="s">
        <v>1871</v>
      </c>
      <c s="35" t="s">
        <v>5</v>
      </c>
      <c s="6" t="s">
        <v>1872</v>
      </c>
      <c s="36" t="s">
        <v>1040</v>
      </c>
      <c s="37">
        <v>19.704</v>
      </c>
      <c s="36">
        <v>0</v>
      </c>
      <c s="36">
        <f>ROUND(G173*H173,6)</f>
      </c>
      <c r="L173" s="38">
        <v>0</v>
      </c>
      <c s="32">
        <f>ROUND(ROUND(L173,2)*ROUND(G173,3),2)</f>
      </c>
      <c s="36" t="s">
        <v>601</v>
      </c>
      <c>
        <f>(M173*21)/100</f>
      </c>
      <c t="s">
        <v>27</v>
      </c>
    </row>
    <row r="174" spans="1:5" ht="12.75">
      <c r="A174" s="35" t="s">
        <v>54</v>
      </c>
      <c r="E174" s="39" t="s">
        <v>5</v>
      </c>
    </row>
    <row r="175" spans="1:5" ht="12.75">
      <c r="A175" s="35" t="s">
        <v>55</v>
      </c>
      <c r="E175" s="40" t="s">
        <v>3080</v>
      </c>
    </row>
    <row r="176" spans="1:5" ht="12.75">
      <c r="A176" t="s">
        <v>57</v>
      </c>
      <c r="E176" s="39" t="s">
        <v>602</v>
      </c>
    </row>
    <row r="177" spans="1:16" ht="12.75">
      <c r="A177" t="s">
        <v>49</v>
      </c>
      <c s="34" t="s">
        <v>800</v>
      </c>
      <c s="34" t="s">
        <v>1880</v>
      </c>
      <c s="35" t="s">
        <v>5</v>
      </c>
      <c s="6" t="s">
        <v>1881</v>
      </c>
      <c s="36" t="s">
        <v>649</v>
      </c>
      <c s="37">
        <v>89.355</v>
      </c>
      <c s="36">
        <v>0</v>
      </c>
      <c s="36">
        <f>ROUND(G177*H177,6)</f>
      </c>
      <c r="L177" s="38">
        <v>0</v>
      </c>
      <c s="32">
        <f>ROUND(ROUND(L177,2)*ROUND(G177,3),2)</f>
      </c>
      <c s="36" t="s">
        <v>601</v>
      </c>
      <c>
        <f>(M177*21)/100</f>
      </c>
      <c t="s">
        <v>27</v>
      </c>
    </row>
    <row r="178" spans="1:5" ht="12.75">
      <c r="A178" s="35" t="s">
        <v>54</v>
      </c>
      <c r="E178" s="39" t="s">
        <v>5</v>
      </c>
    </row>
    <row r="179" spans="1:5" ht="12.75">
      <c r="A179" s="35" t="s">
        <v>55</v>
      </c>
      <c r="E179" s="40" t="s">
        <v>3081</v>
      </c>
    </row>
    <row r="180" spans="1:5" ht="12.75">
      <c r="A180" t="s">
        <v>57</v>
      </c>
      <c r="E180" s="39" t="s">
        <v>602</v>
      </c>
    </row>
    <row r="181" spans="1:16" ht="12.75">
      <c r="A181" t="s">
        <v>49</v>
      </c>
      <c s="34" t="s">
        <v>803</v>
      </c>
      <c s="34" t="s">
        <v>3082</v>
      </c>
      <c s="35" t="s">
        <v>5</v>
      </c>
      <c s="6" t="s">
        <v>3083</v>
      </c>
      <c s="36" t="s">
        <v>600</v>
      </c>
      <c s="37">
        <v>0.955</v>
      </c>
      <c s="36">
        <v>0</v>
      </c>
      <c s="36">
        <f>ROUND(G181*H181,6)</f>
      </c>
      <c r="L181" s="38">
        <v>0</v>
      </c>
      <c s="32">
        <f>ROUND(ROUND(L181,2)*ROUND(G181,3),2)</f>
      </c>
      <c s="36" t="s">
        <v>601</v>
      </c>
      <c>
        <f>(M181*21)/100</f>
      </c>
      <c t="s">
        <v>27</v>
      </c>
    </row>
    <row r="182" spans="1:5" ht="12.75">
      <c r="A182" s="35" t="s">
        <v>54</v>
      </c>
      <c r="E182" s="39" t="s">
        <v>5</v>
      </c>
    </row>
    <row r="183" spans="1:5" ht="12.75">
      <c r="A183" s="35" t="s">
        <v>55</v>
      </c>
      <c r="E183" s="40" t="s">
        <v>3084</v>
      </c>
    </row>
    <row r="184" spans="1:5" ht="12.75">
      <c r="A184" t="s">
        <v>57</v>
      </c>
      <c r="E184" s="39" t="s">
        <v>602</v>
      </c>
    </row>
    <row r="185" spans="1:16" ht="12.75">
      <c r="A185" t="s">
        <v>49</v>
      </c>
      <c s="34" t="s">
        <v>807</v>
      </c>
      <c s="34" t="s">
        <v>3085</v>
      </c>
      <c s="35" t="s">
        <v>5</v>
      </c>
      <c s="6" t="s">
        <v>3086</v>
      </c>
      <c s="36" t="s">
        <v>644</v>
      </c>
      <c s="37">
        <v>44.72</v>
      </c>
      <c s="36">
        <v>0</v>
      </c>
      <c s="36">
        <f>ROUND(G185*H185,6)</f>
      </c>
      <c r="L185" s="38">
        <v>0</v>
      </c>
      <c s="32">
        <f>ROUND(ROUND(L185,2)*ROUND(G185,3),2)</f>
      </c>
      <c s="36" t="s">
        <v>601</v>
      </c>
      <c>
        <f>(M185*21)/100</f>
      </c>
      <c t="s">
        <v>27</v>
      </c>
    </row>
    <row r="186" spans="1:5" ht="12.75">
      <c r="A186" s="35" t="s">
        <v>54</v>
      </c>
      <c r="E186" s="39" t="s">
        <v>5</v>
      </c>
    </row>
    <row r="187" spans="1:5" ht="25.5">
      <c r="A187" s="35" t="s">
        <v>55</v>
      </c>
      <c r="E187" s="40" t="s">
        <v>3087</v>
      </c>
    </row>
    <row r="188" spans="1:5" ht="12.75">
      <c r="A188" t="s">
        <v>57</v>
      </c>
      <c r="E188" s="39" t="s">
        <v>602</v>
      </c>
    </row>
    <row r="189" spans="1:16" ht="12.75">
      <c r="A189" t="s">
        <v>49</v>
      </c>
      <c s="34" t="s">
        <v>811</v>
      </c>
      <c s="34" t="s">
        <v>2212</v>
      </c>
      <c s="35" t="s">
        <v>5</v>
      </c>
      <c s="6" t="s">
        <v>2213</v>
      </c>
      <c s="36" t="s">
        <v>1040</v>
      </c>
      <c s="37">
        <v>1048.079</v>
      </c>
      <c s="36">
        <v>0</v>
      </c>
      <c s="36">
        <f>ROUND(G189*H189,6)</f>
      </c>
      <c r="L189" s="38">
        <v>0</v>
      </c>
      <c s="32">
        <f>ROUND(ROUND(L189,2)*ROUND(G189,3),2)</f>
      </c>
      <c s="36" t="s">
        <v>601</v>
      </c>
      <c>
        <f>(M189*21)/100</f>
      </c>
      <c t="s">
        <v>27</v>
      </c>
    </row>
    <row r="190" spans="1:5" ht="12.75">
      <c r="A190" s="35" t="s">
        <v>54</v>
      </c>
      <c r="E190" s="39" t="s">
        <v>5</v>
      </c>
    </row>
    <row r="191" spans="1:5" ht="51">
      <c r="A191" s="35" t="s">
        <v>55</v>
      </c>
      <c r="E191" s="40" t="s">
        <v>3088</v>
      </c>
    </row>
    <row r="192" spans="1:5" ht="12.75">
      <c r="A192" t="s">
        <v>57</v>
      </c>
      <c r="E192" s="39" t="s">
        <v>602</v>
      </c>
    </row>
    <row r="193" spans="1:16" ht="12.75">
      <c r="A193" t="s">
        <v>49</v>
      </c>
      <c s="34" t="s">
        <v>815</v>
      </c>
      <c s="34" t="s">
        <v>3089</v>
      </c>
      <c s="35" t="s">
        <v>5</v>
      </c>
      <c s="6" t="s">
        <v>3090</v>
      </c>
      <c s="36" t="s">
        <v>649</v>
      </c>
      <c s="37">
        <v>10003.821</v>
      </c>
      <c s="36">
        <v>0</v>
      </c>
      <c s="36">
        <f>ROUND(G193*H193,6)</f>
      </c>
      <c r="L193" s="38">
        <v>0</v>
      </c>
      <c s="32">
        <f>ROUND(ROUND(L193,2)*ROUND(G193,3),2)</f>
      </c>
      <c s="36" t="s">
        <v>601</v>
      </c>
      <c>
        <f>(M193*21)/100</f>
      </c>
      <c t="s">
        <v>27</v>
      </c>
    </row>
    <row r="194" spans="1:5" ht="12.75">
      <c r="A194" s="35" t="s">
        <v>54</v>
      </c>
      <c r="E194" s="39" t="s">
        <v>5</v>
      </c>
    </row>
    <row r="195" spans="1:5" ht="76.5">
      <c r="A195" s="35" t="s">
        <v>55</v>
      </c>
      <c r="E195" s="40" t="s">
        <v>3091</v>
      </c>
    </row>
    <row r="196" spans="1:5" ht="12.75">
      <c r="A196" t="s">
        <v>57</v>
      </c>
      <c r="E196" s="39" t="s">
        <v>602</v>
      </c>
    </row>
    <row r="197" spans="1:16" ht="12.75">
      <c r="A197" t="s">
        <v>49</v>
      </c>
      <c s="34" t="s">
        <v>819</v>
      </c>
      <c s="34" t="s">
        <v>3092</v>
      </c>
      <c s="35" t="s">
        <v>5</v>
      </c>
      <c s="6" t="s">
        <v>3093</v>
      </c>
      <c s="36" t="s">
        <v>1040</v>
      </c>
      <c s="37">
        <v>24.75</v>
      </c>
      <c s="36">
        <v>0</v>
      </c>
      <c s="36">
        <f>ROUND(G197*H197,6)</f>
      </c>
      <c r="L197" s="38">
        <v>0</v>
      </c>
      <c s="32">
        <f>ROUND(ROUND(L197,2)*ROUND(G197,3),2)</f>
      </c>
      <c s="36" t="s">
        <v>601</v>
      </c>
      <c>
        <f>(M197*21)/100</f>
      </c>
      <c t="s">
        <v>27</v>
      </c>
    </row>
    <row r="198" spans="1:5" ht="12.75">
      <c r="A198" s="35" t="s">
        <v>54</v>
      </c>
      <c r="E198" s="39" t="s">
        <v>5</v>
      </c>
    </row>
    <row r="199" spans="1:5" ht="12.75">
      <c r="A199" s="35" t="s">
        <v>55</v>
      </c>
      <c r="E199" s="40" t="s">
        <v>3094</v>
      </c>
    </row>
    <row r="200" spans="1:5" ht="12.75">
      <c r="A200" t="s">
        <v>57</v>
      </c>
      <c r="E200" s="39" t="s">
        <v>602</v>
      </c>
    </row>
    <row r="201" spans="1:16" ht="12.75">
      <c r="A201" t="s">
        <v>49</v>
      </c>
      <c s="34" t="s">
        <v>656</v>
      </c>
      <c s="34" t="s">
        <v>3095</v>
      </c>
      <c s="35" t="s">
        <v>5</v>
      </c>
      <c s="6" t="s">
        <v>3048</v>
      </c>
      <c s="36" t="s">
        <v>1040</v>
      </c>
      <c s="37">
        <v>170</v>
      </c>
      <c s="36">
        <v>0</v>
      </c>
      <c s="36">
        <f>ROUND(G201*H201,6)</f>
      </c>
      <c r="L201" s="38">
        <v>0</v>
      </c>
      <c s="32">
        <f>ROUND(ROUND(L201,2)*ROUND(G201,3),2)</f>
      </c>
      <c s="36" t="s">
        <v>601</v>
      </c>
      <c>
        <f>(M201*21)/100</f>
      </c>
      <c t="s">
        <v>27</v>
      </c>
    </row>
    <row r="202" spans="1:5" ht="25.5">
      <c r="A202" s="35" t="s">
        <v>54</v>
      </c>
      <c r="E202" s="39" t="s">
        <v>3096</v>
      </c>
    </row>
    <row r="203" spans="1:5" ht="38.25">
      <c r="A203" s="35" t="s">
        <v>55</v>
      </c>
      <c r="E203" s="40" t="s">
        <v>3097</v>
      </c>
    </row>
    <row r="204" spans="1:5" ht="38.25">
      <c r="A204" t="s">
        <v>57</v>
      </c>
      <c r="E204" s="39" t="s">
        <v>3050</v>
      </c>
    </row>
    <row r="205" spans="1:13" ht="12.75">
      <c r="A205" t="s">
        <v>46</v>
      </c>
      <c r="C205" s="31" t="s">
        <v>745</v>
      </c>
      <c r="E205" s="33" t="s">
        <v>3098</v>
      </c>
      <c r="J205" s="32">
        <f>0</f>
      </c>
      <c s="32">
        <f>0</f>
      </c>
      <c s="32">
        <f>0+L206+L210+L214+L218+L222</f>
      </c>
      <c s="32">
        <f>0+M206+M210+M214+M218+M222</f>
      </c>
    </row>
    <row r="206" spans="1:16" ht="12.75">
      <c r="A206" t="s">
        <v>49</v>
      </c>
      <c s="34" t="s">
        <v>823</v>
      </c>
      <c s="34" t="s">
        <v>3099</v>
      </c>
      <c s="35" t="s">
        <v>5</v>
      </c>
      <c s="6" t="s">
        <v>3100</v>
      </c>
      <c s="36" t="s">
        <v>644</v>
      </c>
      <c s="37">
        <v>412</v>
      </c>
      <c s="36">
        <v>0</v>
      </c>
      <c s="36">
        <f>ROUND(G206*H206,6)</f>
      </c>
      <c r="L206" s="38">
        <v>0</v>
      </c>
      <c s="32">
        <f>ROUND(ROUND(L206,2)*ROUND(G206,3),2)</f>
      </c>
      <c s="36" t="s">
        <v>601</v>
      </c>
      <c>
        <f>(M206*21)/100</f>
      </c>
      <c t="s">
        <v>27</v>
      </c>
    </row>
    <row r="207" spans="1:5" ht="12.75">
      <c r="A207" s="35" t="s">
        <v>54</v>
      </c>
      <c r="E207" s="39" t="s">
        <v>5</v>
      </c>
    </row>
    <row r="208" spans="1:5" ht="12.75">
      <c r="A208" s="35" t="s">
        <v>55</v>
      </c>
      <c r="E208" s="40" t="s">
        <v>3101</v>
      </c>
    </row>
    <row r="209" spans="1:5" ht="12.75">
      <c r="A209" t="s">
        <v>57</v>
      </c>
      <c r="E209" s="39" t="s">
        <v>602</v>
      </c>
    </row>
    <row r="210" spans="1:16" ht="12.75">
      <c r="A210" t="s">
        <v>49</v>
      </c>
      <c s="34" t="s">
        <v>827</v>
      </c>
      <c s="34" t="s">
        <v>3102</v>
      </c>
      <c s="35" t="s">
        <v>5</v>
      </c>
      <c s="6" t="s">
        <v>3103</v>
      </c>
      <c s="36" t="s">
        <v>644</v>
      </c>
      <c s="37">
        <v>222</v>
      </c>
      <c s="36">
        <v>0</v>
      </c>
      <c s="36">
        <f>ROUND(G210*H210,6)</f>
      </c>
      <c r="L210" s="38">
        <v>0</v>
      </c>
      <c s="32">
        <f>ROUND(ROUND(L210,2)*ROUND(G210,3),2)</f>
      </c>
      <c s="36" t="s">
        <v>601</v>
      </c>
      <c>
        <f>(M210*21)/100</f>
      </c>
      <c t="s">
        <v>27</v>
      </c>
    </row>
    <row r="211" spans="1:5" ht="12.75">
      <c r="A211" s="35" t="s">
        <v>54</v>
      </c>
      <c r="E211" s="39" t="s">
        <v>5</v>
      </c>
    </row>
    <row r="212" spans="1:5" ht="12.75">
      <c r="A212" s="35" t="s">
        <v>55</v>
      </c>
      <c r="E212" s="40" t="s">
        <v>3104</v>
      </c>
    </row>
    <row r="213" spans="1:5" ht="12.75">
      <c r="A213" t="s">
        <v>57</v>
      </c>
      <c r="E213" s="39" t="s">
        <v>602</v>
      </c>
    </row>
    <row r="214" spans="1:16" ht="12.75">
      <c r="A214" t="s">
        <v>49</v>
      </c>
      <c s="34" t="s">
        <v>831</v>
      </c>
      <c s="34" t="s">
        <v>3105</v>
      </c>
      <c s="35" t="s">
        <v>5</v>
      </c>
      <c s="6" t="s">
        <v>3106</v>
      </c>
      <c s="36" t="s">
        <v>644</v>
      </c>
      <c s="37">
        <v>1440</v>
      </c>
      <c s="36">
        <v>0</v>
      </c>
      <c s="36">
        <f>ROUND(G214*H214,6)</f>
      </c>
      <c r="L214" s="38">
        <v>0</v>
      </c>
      <c s="32">
        <f>ROUND(ROUND(L214,2)*ROUND(G214,3),2)</f>
      </c>
      <c s="36" t="s">
        <v>601</v>
      </c>
      <c>
        <f>(M214*21)/100</f>
      </c>
      <c t="s">
        <v>27</v>
      </c>
    </row>
    <row r="215" spans="1:5" ht="12.75">
      <c r="A215" s="35" t="s">
        <v>54</v>
      </c>
      <c r="E215" s="39" t="s">
        <v>5</v>
      </c>
    </row>
    <row r="216" spans="1:5" ht="38.25">
      <c r="A216" s="35" t="s">
        <v>55</v>
      </c>
      <c r="E216" s="40" t="s">
        <v>3107</v>
      </c>
    </row>
    <row r="217" spans="1:5" ht="12.75">
      <c r="A217" t="s">
        <v>57</v>
      </c>
      <c r="E217" s="39" t="s">
        <v>602</v>
      </c>
    </row>
    <row r="218" spans="1:16" ht="25.5">
      <c r="A218" t="s">
        <v>49</v>
      </c>
      <c s="34" t="s">
        <v>834</v>
      </c>
      <c s="34" t="s">
        <v>3108</v>
      </c>
      <c s="35" t="s">
        <v>5</v>
      </c>
      <c s="6" t="s">
        <v>3109</v>
      </c>
      <c s="36" t="s">
        <v>644</v>
      </c>
      <c s="37">
        <v>323.8</v>
      </c>
      <c s="36">
        <v>0</v>
      </c>
      <c s="36">
        <f>ROUND(G218*H218,6)</f>
      </c>
      <c r="L218" s="38">
        <v>0</v>
      </c>
      <c s="32">
        <f>ROUND(ROUND(L218,2)*ROUND(G218,3),2)</f>
      </c>
      <c s="36" t="s">
        <v>601</v>
      </c>
      <c>
        <f>(M218*21)/100</f>
      </c>
      <c t="s">
        <v>27</v>
      </c>
    </row>
    <row r="219" spans="1:5" ht="12.75">
      <c r="A219" s="35" t="s">
        <v>54</v>
      </c>
      <c r="E219" s="39" t="s">
        <v>5</v>
      </c>
    </row>
    <row r="220" spans="1:5" ht="12.75">
      <c r="A220" s="35" t="s">
        <v>55</v>
      </c>
      <c r="E220" s="40" t="s">
        <v>3110</v>
      </c>
    </row>
    <row r="221" spans="1:5" ht="12.75">
      <c r="A221" t="s">
        <v>57</v>
      </c>
      <c r="E221" s="39" t="s">
        <v>602</v>
      </c>
    </row>
    <row r="222" spans="1:16" ht="12.75">
      <c r="A222" t="s">
        <v>49</v>
      </c>
      <c s="34" t="s">
        <v>837</v>
      </c>
      <c s="34" t="s">
        <v>3111</v>
      </c>
      <c s="35" t="s">
        <v>5</v>
      </c>
      <c s="6" t="s">
        <v>3112</v>
      </c>
      <c s="36" t="s">
        <v>644</v>
      </c>
      <c s="37">
        <v>508.1</v>
      </c>
      <c s="36">
        <v>0</v>
      </c>
      <c s="36">
        <f>ROUND(G222*H222,6)</f>
      </c>
      <c r="L222" s="38">
        <v>0</v>
      </c>
      <c s="32">
        <f>ROUND(ROUND(L222,2)*ROUND(G222,3),2)</f>
      </c>
      <c s="36" t="s">
        <v>601</v>
      </c>
      <c>
        <f>(M222*21)/100</f>
      </c>
      <c t="s">
        <v>27</v>
      </c>
    </row>
    <row r="223" spans="1:5" ht="12.75">
      <c r="A223" s="35" t="s">
        <v>54</v>
      </c>
      <c r="E223" s="39" t="s">
        <v>5</v>
      </c>
    </row>
    <row r="224" spans="1:5" ht="38.25">
      <c r="A224" s="35" t="s">
        <v>55</v>
      </c>
      <c r="E224" s="40" t="s">
        <v>3113</v>
      </c>
    </row>
    <row r="225" spans="1:5" ht="12.75">
      <c r="A225" t="s">
        <v>57</v>
      </c>
      <c r="E225" s="39" t="s">
        <v>602</v>
      </c>
    </row>
    <row r="226" spans="1:13" ht="12.75">
      <c r="A226" t="s">
        <v>46</v>
      </c>
      <c r="C226" s="31" t="s">
        <v>760</v>
      </c>
      <c r="E226" s="33" t="s">
        <v>2050</v>
      </c>
      <c r="J226" s="32">
        <f>0</f>
      </c>
      <c s="32">
        <f>0</f>
      </c>
      <c s="32">
        <f>0+L227+L231+L235+L239+L243+L247</f>
      </c>
      <c s="32">
        <f>0+M227+M231+M235+M239+M243+M247</f>
      </c>
    </row>
    <row r="227" spans="1:16" ht="12.75">
      <c r="A227" t="s">
        <v>49</v>
      </c>
      <c s="34" t="s">
        <v>840</v>
      </c>
      <c s="34" t="s">
        <v>3114</v>
      </c>
      <c s="35" t="s">
        <v>5</v>
      </c>
      <c s="6" t="s">
        <v>3115</v>
      </c>
      <c s="36" t="s">
        <v>1040</v>
      </c>
      <c s="37">
        <v>555.96</v>
      </c>
      <c s="36">
        <v>0</v>
      </c>
      <c s="36">
        <f>ROUND(G227*H227,6)</f>
      </c>
      <c r="L227" s="38">
        <v>0</v>
      </c>
      <c s="32">
        <f>ROUND(ROUND(L227,2)*ROUND(G227,3),2)</f>
      </c>
      <c s="36" t="s">
        <v>601</v>
      </c>
      <c>
        <f>(M227*21)/100</f>
      </c>
      <c t="s">
        <v>27</v>
      </c>
    </row>
    <row r="228" spans="1:5" ht="12.75">
      <c r="A228" s="35" t="s">
        <v>54</v>
      </c>
      <c r="E228" s="39" t="s">
        <v>5</v>
      </c>
    </row>
    <row r="229" spans="1:5" ht="12.75">
      <c r="A229" s="35" t="s">
        <v>55</v>
      </c>
      <c r="E229" s="40" t="s">
        <v>3116</v>
      </c>
    </row>
    <row r="230" spans="1:5" ht="12.75">
      <c r="A230" t="s">
        <v>57</v>
      </c>
      <c r="E230" s="39" t="s">
        <v>602</v>
      </c>
    </row>
    <row r="231" spans="1:16" ht="12.75">
      <c r="A231" t="s">
        <v>49</v>
      </c>
      <c s="34" t="s">
        <v>843</v>
      </c>
      <c s="34" t="s">
        <v>3117</v>
      </c>
      <c s="35" t="s">
        <v>5</v>
      </c>
      <c s="6" t="s">
        <v>3118</v>
      </c>
      <c s="36" t="s">
        <v>600</v>
      </c>
      <c s="37">
        <v>92.241</v>
      </c>
      <c s="36">
        <v>0</v>
      </c>
      <c s="36">
        <f>ROUND(G231*H231,6)</f>
      </c>
      <c r="L231" s="38">
        <v>0</v>
      </c>
      <c s="32">
        <f>ROUND(ROUND(L231,2)*ROUND(G231,3),2)</f>
      </c>
      <c s="36" t="s">
        <v>601</v>
      </c>
      <c>
        <f>(M231*21)/100</f>
      </c>
      <c t="s">
        <v>27</v>
      </c>
    </row>
    <row r="232" spans="1:5" ht="12.75">
      <c r="A232" s="35" t="s">
        <v>54</v>
      </c>
      <c r="E232" s="39" t="s">
        <v>5</v>
      </c>
    </row>
    <row r="233" spans="1:5" ht="12.75">
      <c r="A233" s="35" t="s">
        <v>55</v>
      </c>
      <c r="E233" s="40" t="s">
        <v>3119</v>
      </c>
    </row>
    <row r="234" spans="1:5" ht="12.75">
      <c r="A234" t="s">
        <v>57</v>
      </c>
      <c r="E234" s="39" t="s">
        <v>602</v>
      </c>
    </row>
    <row r="235" spans="1:16" ht="12.75">
      <c r="A235" t="s">
        <v>49</v>
      </c>
      <c s="34" t="s">
        <v>847</v>
      </c>
      <c s="34" t="s">
        <v>3120</v>
      </c>
      <c s="35" t="s">
        <v>5</v>
      </c>
      <c s="6" t="s">
        <v>3121</v>
      </c>
      <c s="36" t="s">
        <v>1040</v>
      </c>
      <c s="37">
        <v>398.44</v>
      </c>
      <c s="36">
        <v>0</v>
      </c>
      <c s="36">
        <f>ROUND(G235*H235,6)</f>
      </c>
      <c r="L235" s="38">
        <v>0</v>
      </c>
      <c s="32">
        <f>ROUND(ROUND(L235,2)*ROUND(G235,3),2)</f>
      </c>
      <c s="36" t="s">
        <v>601</v>
      </c>
      <c>
        <f>(M235*21)/100</f>
      </c>
      <c t="s">
        <v>27</v>
      </c>
    </row>
    <row r="236" spans="1:5" ht="12.75">
      <c r="A236" s="35" t="s">
        <v>54</v>
      </c>
      <c r="E236" s="39" t="s">
        <v>5</v>
      </c>
    </row>
    <row r="237" spans="1:5" ht="12.75">
      <c r="A237" s="35" t="s">
        <v>55</v>
      </c>
      <c r="E237" s="40" t="s">
        <v>3122</v>
      </c>
    </row>
    <row r="238" spans="1:5" ht="12.75">
      <c r="A238" t="s">
        <v>57</v>
      </c>
      <c r="E238" s="39" t="s">
        <v>602</v>
      </c>
    </row>
    <row r="239" spans="1:16" ht="12.75">
      <c r="A239" t="s">
        <v>49</v>
      </c>
      <c s="34" t="s">
        <v>851</v>
      </c>
      <c s="34" t="s">
        <v>3123</v>
      </c>
      <c s="35" t="s">
        <v>5</v>
      </c>
      <c s="6" t="s">
        <v>3124</v>
      </c>
      <c s="36" t="s">
        <v>600</v>
      </c>
      <c s="37">
        <v>87.942</v>
      </c>
      <c s="36">
        <v>0</v>
      </c>
      <c s="36">
        <f>ROUND(G239*H239,6)</f>
      </c>
      <c r="L239" s="38">
        <v>0</v>
      </c>
      <c s="32">
        <f>ROUND(ROUND(L239,2)*ROUND(G239,3),2)</f>
      </c>
      <c s="36" t="s">
        <v>601</v>
      </c>
      <c>
        <f>(M239*21)/100</f>
      </c>
      <c t="s">
        <v>27</v>
      </c>
    </row>
    <row r="240" spans="1:5" ht="12.75">
      <c r="A240" s="35" t="s">
        <v>54</v>
      </c>
      <c r="E240" s="39" t="s">
        <v>5</v>
      </c>
    </row>
    <row r="241" spans="1:5" ht="12.75">
      <c r="A241" s="35" t="s">
        <v>55</v>
      </c>
      <c r="E241" s="40" t="s">
        <v>3125</v>
      </c>
    </row>
    <row r="242" spans="1:5" ht="12.75">
      <c r="A242" t="s">
        <v>57</v>
      </c>
      <c r="E242" s="39" t="s">
        <v>602</v>
      </c>
    </row>
    <row r="243" spans="1:16" ht="12.75">
      <c r="A243" t="s">
        <v>49</v>
      </c>
      <c s="34" t="s">
        <v>855</v>
      </c>
      <c s="34" t="s">
        <v>3126</v>
      </c>
      <c s="35" t="s">
        <v>5</v>
      </c>
      <c s="6" t="s">
        <v>3127</v>
      </c>
      <c s="36" t="s">
        <v>654</v>
      </c>
      <c s="37">
        <v>1452</v>
      </c>
      <c s="36">
        <v>0</v>
      </c>
      <c s="36">
        <f>ROUND(G243*H243,6)</f>
      </c>
      <c r="L243" s="38">
        <v>0</v>
      </c>
      <c s="32">
        <f>ROUND(ROUND(L243,2)*ROUND(G243,3),2)</f>
      </c>
      <c s="36" t="s">
        <v>601</v>
      </c>
      <c>
        <f>(M243*21)/100</f>
      </c>
      <c t="s">
        <v>27</v>
      </c>
    </row>
    <row r="244" spans="1:5" ht="12.75">
      <c r="A244" s="35" t="s">
        <v>54</v>
      </c>
      <c r="E244" s="39" t="s">
        <v>5</v>
      </c>
    </row>
    <row r="245" spans="1:5" ht="12.75">
      <c r="A245" s="35" t="s">
        <v>55</v>
      </c>
      <c r="E245" s="40" t="s">
        <v>3128</v>
      </c>
    </row>
    <row r="246" spans="1:5" ht="12.75">
      <c r="A246" t="s">
        <v>57</v>
      </c>
      <c r="E246" s="39" t="s">
        <v>602</v>
      </c>
    </row>
    <row r="247" spans="1:16" ht="12.75">
      <c r="A247" t="s">
        <v>49</v>
      </c>
      <c s="34" t="s">
        <v>859</v>
      </c>
      <c s="34" t="s">
        <v>3129</v>
      </c>
      <c s="35" t="s">
        <v>5</v>
      </c>
      <c s="6" t="s">
        <v>3130</v>
      </c>
      <c s="36" t="s">
        <v>1040</v>
      </c>
      <c s="37">
        <v>4.4</v>
      </c>
      <c s="36">
        <v>0</v>
      </c>
      <c s="36">
        <f>ROUND(G247*H247,6)</f>
      </c>
      <c r="L247" s="38">
        <v>0</v>
      </c>
      <c s="32">
        <f>ROUND(ROUND(L247,2)*ROUND(G247,3),2)</f>
      </c>
      <c s="36" t="s">
        <v>601</v>
      </c>
      <c>
        <f>(M247*21)/100</f>
      </c>
      <c t="s">
        <v>27</v>
      </c>
    </row>
    <row r="248" spans="1:5" ht="12.75">
      <c r="A248" s="35" t="s">
        <v>54</v>
      </c>
      <c r="E248" s="39" t="s">
        <v>5</v>
      </c>
    </row>
    <row r="249" spans="1:5" ht="12.75">
      <c r="A249" s="35" t="s">
        <v>55</v>
      </c>
      <c r="E249" s="40" t="s">
        <v>3131</v>
      </c>
    </row>
    <row r="250" spans="1:5" ht="12.75">
      <c r="A250" t="s">
        <v>57</v>
      </c>
      <c r="E250" s="39" t="s">
        <v>602</v>
      </c>
    </row>
    <row r="251" spans="1:13" ht="12.75">
      <c r="A251" t="s">
        <v>46</v>
      </c>
      <c r="C251" s="31" t="s">
        <v>794</v>
      </c>
      <c r="E251" s="33" t="s">
        <v>1896</v>
      </c>
      <c r="J251" s="32">
        <f>0</f>
      </c>
      <c s="32">
        <f>0</f>
      </c>
      <c s="32">
        <f>0+L252+L256+L260+L264+L268+L272+L276+L280+L284+L288+L292+L296+L300+L304+L308+L312+L316+L320+L324+L328+L332</f>
      </c>
      <c s="32">
        <f>0+M252+M256+M260+M264+M268+M272+M276+M280+M284+M288+M292+M296+M300+M304+M308+M312+M316+M320+M324+M328+M332</f>
      </c>
    </row>
    <row r="252" spans="1:16" ht="12.75">
      <c r="A252" t="s">
        <v>49</v>
      </c>
      <c s="34" t="s">
        <v>862</v>
      </c>
      <c s="34" t="s">
        <v>3132</v>
      </c>
      <c s="35" t="s">
        <v>5</v>
      </c>
      <c s="6" t="s">
        <v>3133</v>
      </c>
      <c s="36" t="s">
        <v>600</v>
      </c>
      <c s="37">
        <v>1348.952</v>
      </c>
      <c s="36">
        <v>0</v>
      </c>
      <c s="36">
        <f>ROUND(G252*H252,6)</f>
      </c>
      <c r="L252" s="38">
        <v>0</v>
      </c>
      <c s="32">
        <f>ROUND(ROUND(L252,2)*ROUND(G252,3),2)</f>
      </c>
      <c s="36" t="s">
        <v>601</v>
      </c>
      <c>
        <f>(M252*21)/100</f>
      </c>
      <c t="s">
        <v>27</v>
      </c>
    </row>
    <row r="253" spans="1:5" ht="51">
      <c r="A253" s="35" t="s">
        <v>54</v>
      </c>
      <c r="E253" s="39" t="s">
        <v>3134</v>
      </c>
    </row>
    <row r="254" spans="1:5" ht="38.25">
      <c r="A254" s="35" t="s">
        <v>55</v>
      </c>
      <c r="E254" s="40" t="s">
        <v>3135</v>
      </c>
    </row>
    <row r="255" spans="1:5" ht="12.75">
      <c r="A255" t="s">
        <v>57</v>
      </c>
      <c r="E255" s="39" t="s">
        <v>602</v>
      </c>
    </row>
    <row r="256" spans="1:16" ht="25.5">
      <c r="A256" t="s">
        <v>49</v>
      </c>
      <c s="34" t="s">
        <v>865</v>
      </c>
      <c s="34" t="s">
        <v>3136</v>
      </c>
      <c s="35" t="s">
        <v>5</v>
      </c>
      <c s="6" t="s">
        <v>3137</v>
      </c>
      <c s="36" t="s">
        <v>1040</v>
      </c>
      <c s="37">
        <v>2146.3</v>
      </c>
      <c s="36">
        <v>0</v>
      </c>
      <c s="36">
        <f>ROUND(G256*H256,6)</f>
      </c>
      <c r="L256" s="38">
        <v>0</v>
      </c>
      <c s="32">
        <f>ROUND(ROUND(L256,2)*ROUND(G256,3),2)</f>
      </c>
      <c s="36" t="s">
        <v>601</v>
      </c>
      <c>
        <f>(M256*21)/100</f>
      </c>
      <c t="s">
        <v>27</v>
      </c>
    </row>
    <row r="257" spans="1:5" ht="12.75">
      <c r="A257" s="35" t="s">
        <v>54</v>
      </c>
      <c r="E257" s="39" t="s">
        <v>5</v>
      </c>
    </row>
    <row r="258" spans="1:5" ht="51">
      <c r="A258" s="35" t="s">
        <v>55</v>
      </c>
      <c r="E258" s="40" t="s">
        <v>3138</v>
      </c>
    </row>
    <row r="259" spans="1:5" ht="12.75">
      <c r="A259" t="s">
        <v>57</v>
      </c>
      <c r="E259" s="39" t="s">
        <v>602</v>
      </c>
    </row>
    <row r="260" spans="1:16" ht="12.75">
      <c r="A260" t="s">
        <v>49</v>
      </c>
      <c s="34" t="s">
        <v>868</v>
      </c>
      <c s="34" t="s">
        <v>3139</v>
      </c>
      <c s="35" t="s">
        <v>5</v>
      </c>
      <c s="6" t="s">
        <v>3140</v>
      </c>
      <c s="36" t="s">
        <v>1040</v>
      </c>
      <c s="37">
        <v>29.88</v>
      </c>
      <c s="36">
        <v>0</v>
      </c>
      <c s="36">
        <f>ROUND(G260*H260,6)</f>
      </c>
      <c r="L260" s="38">
        <v>0</v>
      </c>
      <c s="32">
        <f>ROUND(ROUND(L260,2)*ROUND(G260,3),2)</f>
      </c>
      <c s="36" t="s">
        <v>601</v>
      </c>
      <c>
        <f>(M260*21)/100</f>
      </c>
      <c t="s">
        <v>27</v>
      </c>
    </row>
    <row r="261" spans="1:5" ht="12.75">
      <c r="A261" s="35" t="s">
        <v>54</v>
      </c>
      <c r="E261" s="39" t="s">
        <v>5</v>
      </c>
    </row>
    <row r="262" spans="1:5" ht="12.75">
      <c r="A262" s="35" t="s">
        <v>55</v>
      </c>
      <c r="E262" s="40" t="s">
        <v>3141</v>
      </c>
    </row>
    <row r="263" spans="1:5" ht="12.75">
      <c r="A263" t="s">
        <v>57</v>
      </c>
      <c r="E263" s="39" t="s">
        <v>602</v>
      </c>
    </row>
    <row r="264" spans="1:16" ht="12.75">
      <c r="A264" t="s">
        <v>49</v>
      </c>
      <c s="34" t="s">
        <v>871</v>
      </c>
      <c s="34" t="s">
        <v>3142</v>
      </c>
      <c s="35" t="s">
        <v>5</v>
      </c>
      <c s="6" t="s">
        <v>3143</v>
      </c>
      <c s="36" t="s">
        <v>600</v>
      </c>
      <c s="37">
        <v>1.413</v>
      </c>
      <c s="36">
        <v>0</v>
      </c>
      <c s="36">
        <f>ROUND(G264*H264,6)</f>
      </c>
      <c r="L264" s="38">
        <v>0</v>
      </c>
      <c s="32">
        <f>ROUND(ROUND(L264,2)*ROUND(G264,3),2)</f>
      </c>
      <c s="36" t="s">
        <v>601</v>
      </c>
      <c>
        <f>(M264*21)/100</f>
      </c>
      <c t="s">
        <v>27</v>
      </c>
    </row>
    <row r="265" spans="1:5" ht="12.75">
      <c r="A265" s="35" t="s">
        <v>54</v>
      </c>
      <c r="E265" s="39" t="s">
        <v>5</v>
      </c>
    </row>
    <row r="266" spans="1:5" ht="12.75">
      <c r="A266" s="35" t="s">
        <v>55</v>
      </c>
      <c r="E266" s="40" t="s">
        <v>3144</v>
      </c>
    </row>
    <row r="267" spans="1:5" ht="12.75">
      <c r="A267" t="s">
        <v>57</v>
      </c>
      <c r="E267" s="39" t="s">
        <v>602</v>
      </c>
    </row>
    <row r="268" spans="1:16" ht="12.75">
      <c r="A268" t="s">
        <v>49</v>
      </c>
      <c s="34" t="s">
        <v>874</v>
      </c>
      <c s="34" t="s">
        <v>1909</v>
      </c>
      <c s="35" t="s">
        <v>5</v>
      </c>
      <c s="6" t="s">
        <v>1910</v>
      </c>
      <c s="36" t="s">
        <v>1040</v>
      </c>
      <c s="37">
        <v>139.007</v>
      </c>
      <c s="36">
        <v>0</v>
      </c>
      <c s="36">
        <f>ROUND(G268*H268,6)</f>
      </c>
      <c r="L268" s="38">
        <v>0</v>
      </c>
      <c s="32">
        <f>ROUND(ROUND(L268,2)*ROUND(G268,3),2)</f>
      </c>
      <c s="36" t="s">
        <v>601</v>
      </c>
      <c>
        <f>(M268*21)/100</f>
      </c>
      <c t="s">
        <v>27</v>
      </c>
    </row>
    <row r="269" spans="1:5" ht="12.75">
      <c r="A269" s="35" t="s">
        <v>54</v>
      </c>
      <c r="E269" s="39" t="s">
        <v>5</v>
      </c>
    </row>
    <row r="270" spans="1:5" ht="12.75">
      <c r="A270" s="35" t="s">
        <v>55</v>
      </c>
      <c r="E270" s="40" t="s">
        <v>3145</v>
      </c>
    </row>
    <row r="271" spans="1:5" ht="12.75">
      <c r="A271" t="s">
        <v>57</v>
      </c>
      <c r="E271" s="39" t="s">
        <v>602</v>
      </c>
    </row>
    <row r="272" spans="1:16" ht="12.75">
      <c r="A272" t="s">
        <v>49</v>
      </c>
      <c s="34" t="s">
        <v>877</v>
      </c>
      <c s="34" t="s">
        <v>2644</v>
      </c>
      <c s="35" t="s">
        <v>5</v>
      </c>
      <c s="6" t="s">
        <v>2645</v>
      </c>
      <c s="36" t="s">
        <v>1040</v>
      </c>
      <c s="37">
        <v>114.8</v>
      </c>
      <c s="36">
        <v>0</v>
      </c>
      <c s="36">
        <f>ROUND(G272*H272,6)</f>
      </c>
      <c r="L272" s="38">
        <v>0</v>
      </c>
      <c s="32">
        <f>ROUND(ROUND(L272,2)*ROUND(G272,3),2)</f>
      </c>
      <c s="36" t="s">
        <v>601</v>
      </c>
      <c>
        <f>(M272*21)/100</f>
      </c>
      <c t="s">
        <v>27</v>
      </c>
    </row>
    <row r="273" spans="1:5" ht="12.75">
      <c r="A273" s="35" t="s">
        <v>54</v>
      </c>
      <c r="E273" s="39" t="s">
        <v>5</v>
      </c>
    </row>
    <row r="274" spans="1:5" ht="12.75">
      <c r="A274" s="35" t="s">
        <v>55</v>
      </c>
      <c r="E274" s="40" t="s">
        <v>3146</v>
      </c>
    </row>
    <row r="275" spans="1:5" ht="12.75">
      <c r="A275" t="s">
        <v>57</v>
      </c>
      <c r="E275" s="39" t="s">
        <v>602</v>
      </c>
    </row>
    <row r="276" spans="1:16" ht="12.75">
      <c r="A276" t="s">
        <v>49</v>
      </c>
      <c s="34" t="s">
        <v>881</v>
      </c>
      <c s="34" t="s">
        <v>3147</v>
      </c>
      <c s="35" t="s">
        <v>5</v>
      </c>
      <c s="6" t="s">
        <v>3148</v>
      </c>
      <c s="36" t="s">
        <v>446</v>
      </c>
      <c s="37">
        <v>1</v>
      </c>
      <c s="36">
        <v>0</v>
      </c>
      <c s="36">
        <f>ROUND(G276*H276,6)</f>
      </c>
      <c r="L276" s="38">
        <v>0</v>
      </c>
      <c s="32">
        <f>ROUND(ROUND(L276,2)*ROUND(G276,3),2)</f>
      </c>
      <c s="36" t="s">
        <v>601</v>
      </c>
      <c>
        <f>(M276*21)/100</f>
      </c>
      <c t="s">
        <v>27</v>
      </c>
    </row>
    <row r="277" spans="1:5" ht="12.75">
      <c r="A277" s="35" t="s">
        <v>54</v>
      </c>
      <c r="E277" s="39" t="s">
        <v>5</v>
      </c>
    </row>
    <row r="278" spans="1:5" ht="12.75">
      <c r="A278" s="35" t="s">
        <v>55</v>
      </c>
      <c r="E278" s="40" t="s">
        <v>5</v>
      </c>
    </row>
    <row r="279" spans="1:5" ht="12.75">
      <c r="A279" t="s">
        <v>57</v>
      </c>
      <c r="E279" s="39" t="s">
        <v>602</v>
      </c>
    </row>
    <row r="280" spans="1:16" ht="12.75">
      <c r="A280" t="s">
        <v>49</v>
      </c>
      <c s="34" t="s">
        <v>884</v>
      </c>
      <c s="34" t="s">
        <v>3149</v>
      </c>
      <c s="35" t="s">
        <v>5</v>
      </c>
      <c s="6" t="s">
        <v>3150</v>
      </c>
      <c s="36" t="s">
        <v>446</v>
      </c>
      <c s="37">
        <v>2</v>
      </c>
      <c s="36">
        <v>0</v>
      </c>
      <c s="36">
        <f>ROUND(G280*H280,6)</f>
      </c>
      <c r="L280" s="38">
        <v>0</v>
      </c>
      <c s="32">
        <f>ROUND(ROUND(L280,2)*ROUND(G280,3),2)</f>
      </c>
      <c s="36" t="s">
        <v>601</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888</v>
      </c>
      <c s="34" t="s">
        <v>3151</v>
      </c>
      <c s="35" t="s">
        <v>5</v>
      </c>
      <c s="6" t="s">
        <v>3152</v>
      </c>
      <c s="36" t="s">
        <v>446</v>
      </c>
      <c s="37">
        <v>2</v>
      </c>
      <c s="36">
        <v>0</v>
      </c>
      <c s="36">
        <f>ROUND(G284*H284,6)</f>
      </c>
      <c r="L284" s="38">
        <v>0</v>
      </c>
      <c s="32">
        <f>ROUND(ROUND(L284,2)*ROUND(G284,3),2)</f>
      </c>
      <c s="36" t="s">
        <v>601</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892</v>
      </c>
      <c s="34" t="s">
        <v>3153</v>
      </c>
      <c s="35" t="s">
        <v>5</v>
      </c>
      <c s="6" t="s">
        <v>3154</v>
      </c>
      <c s="36" t="s">
        <v>446</v>
      </c>
      <c s="37">
        <v>2</v>
      </c>
      <c s="36">
        <v>0</v>
      </c>
      <c s="36">
        <f>ROUND(G288*H288,6)</f>
      </c>
      <c r="L288" s="38">
        <v>0</v>
      </c>
      <c s="32">
        <f>ROUND(ROUND(L288,2)*ROUND(G288,3),2)</f>
      </c>
      <c s="36" t="s">
        <v>601</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895</v>
      </c>
      <c s="34" t="s">
        <v>3155</v>
      </c>
      <c s="35" t="s">
        <v>5</v>
      </c>
      <c s="6" t="s">
        <v>3156</v>
      </c>
      <c s="36" t="s">
        <v>1040</v>
      </c>
      <c s="37">
        <v>0.45</v>
      </c>
      <c s="36">
        <v>0</v>
      </c>
      <c s="36">
        <f>ROUND(G292*H292,6)</f>
      </c>
      <c r="L292" s="38">
        <v>0</v>
      </c>
      <c s="32">
        <f>ROUND(ROUND(L292,2)*ROUND(G292,3),2)</f>
      </c>
      <c s="36" t="s">
        <v>601</v>
      </c>
      <c>
        <f>(M292*21)/100</f>
      </c>
      <c t="s">
        <v>27</v>
      </c>
    </row>
    <row r="293" spans="1:5" ht="12.75">
      <c r="A293" s="35" t="s">
        <v>54</v>
      </c>
      <c r="E293" s="39" t="s">
        <v>5</v>
      </c>
    </row>
    <row r="294" spans="1:5" ht="12.75">
      <c r="A294" s="35" t="s">
        <v>55</v>
      </c>
      <c r="E294" s="40" t="s">
        <v>3157</v>
      </c>
    </row>
    <row r="295" spans="1:5" ht="12.75">
      <c r="A295" t="s">
        <v>57</v>
      </c>
      <c r="E295" s="39" t="s">
        <v>602</v>
      </c>
    </row>
    <row r="296" spans="1:16" ht="12.75">
      <c r="A296" t="s">
        <v>49</v>
      </c>
      <c s="34" t="s">
        <v>639</v>
      </c>
      <c s="34" t="s">
        <v>3158</v>
      </c>
      <c s="35" t="s">
        <v>5</v>
      </c>
      <c s="6" t="s">
        <v>3159</v>
      </c>
      <c s="36" t="s">
        <v>446</v>
      </c>
      <c s="37">
        <v>2</v>
      </c>
      <c s="36">
        <v>0</v>
      </c>
      <c s="36">
        <f>ROUND(G296*H296,6)</f>
      </c>
      <c r="L296" s="38">
        <v>0</v>
      </c>
      <c s="32">
        <f>ROUND(ROUND(L296,2)*ROUND(G296,3),2)</f>
      </c>
      <c s="36" t="s">
        <v>601</v>
      </c>
      <c>
        <f>(M296*21)/100</f>
      </c>
      <c t="s">
        <v>27</v>
      </c>
    </row>
    <row r="297" spans="1:5" ht="12.75">
      <c r="A297" s="35" t="s">
        <v>54</v>
      </c>
      <c r="E297" s="39" t="s">
        <v>5</v>
      </c>
    </row>
    <row r="298" spans="1:5" ht="12.75">
      <c r="A298" s="35" t="s">
        <v>55</v>
      </c>
      <c r="E298" s="40" t="s">
        <v>3160</v>
      </c>
    </row>
    <row r="299" spans="1:5" ht="12.75">
      <c r="A299" t="s">
        <v>57</v>
      </c>
      <c r="E299" s="39" t="s">
        <v>602</v>
      </c>
    </row>
    <row r="300" spans="1:16" ht="12.75">
      <c r="A300" t="s">
        <v>49</v>
      </c>
      <c s="34" t="s">
        <v>900</v>
      </c>
      <c s="34" t="s">
        <v>3161</v>
      </c>
      <c s="35" t="s">
        <v>5</v>
      </c>
      <c s="6" t="s">
        <v>3162</v>
      </c>
      <c s="36" t="s">
        <v>446</v>
      </c>
      <c s="37">
        <v>1</v>
      </c>
      <c s="36">
        <v>0</v>
      </c>
      <c s="36">
        <f>ROUND(G300*H300,6)</f>
      </c>
      <c r="L300" s="38">
        <v>0</v>
      </c>
      <c s="32">
        <f>ROUND(ROUND(L300,2)*ROUND(G300,3),2)</f>
      </c>
      <c s="36" t="s">
        <v>601</v>
      </c>
      <c>
        <f>(M300*21)/100</f>
      </c>
      <c t="s">
        <v>27</v>
      </c>
    </row>
    <row r="301" spans="1:5" ht="12.75">
      <c r="A301" s="35" t="s">
        <v>54</v>
      </c>
      <c r="E301" s="39" t="s">
        <v>5</v>
      </c>
    </row>
    <row r="302" spans="1:5" ht="12.75">
      <c r="A302" s="35" t="s">
        <v>55</v>
      </c>
      <c r="E302" s="40" t="s">
        <v>5</v>
      </c>
    </row>
    <row r="303" spans="1:5" ht="12.75">
      <c r="A303" t="s">
        <v>57</v>
      </c>
      <c r="E303" s="39" t="s">
        <v>602</v>
      </c>
    </row>
    <row r="304" spans="1:16" ht="25.5">
      <c r="A304" t="s">
        <v>49</v>
      </c>
      <c s="34" t="s">
        <v>904</v>
      </c>
      <c s="34" t="s">
        <v>3163</v>
      </c>
      <c s="35" t="s">
        <v>5</v>
      </c>
      <c s="6" t="s">
        <v>3164</v>
      </c>
      <c s="36" t="s">
        <v>1040</v>
      </c>
      <c s="37">
        <v>2762.36</v>
      </c>
      <c s="36">
        <v>0</v>
      </c>
      <c s="36">
        <f>ROUND(G304*H304,6)</f>
      </c>
      <c r="L304" s="38">
        <v>0</v>
      </c>
      <c s="32">
        <f>ROUND(ROUND(L304,2)*ROUND(G304,3),2)</f>
      </c>
      <c s="36" t="s">
        <v>601</v>
      </c>
      <c>
        <f>(M304*21)/100</f>
      </c>
      <c t="s">
        <v>27</v>
      </c>
    </row>
    <row r="305" spans="1:5" ht="12.75">
      <c r="A305" s="35" t="s">
        <v>54</v>
      </c>
      <c r="E305" s="39" t="s">
        <v>5</v>
      </c>
    </row>
    <row r="306" spans="1:5" ht="25.5">
      <c r="A306" s="35" t="s">
        <v>55</v>
      </c>
      <c r="E306" s="40" t="s">
        <v>3165</v>
      </c>
    </row>
    <row r="307" spans="1:5" ht="12.75">
      <c r="A307" t="s">
        <v>57</v>
      </c>
      <c r="E307" s="39" t="s">
        <v>602</v>
      </c>
    </row>
    <row r="308" spans="1:16" ht="12.75">
      <c r="A308" t="s">
        <v>49</v>
      </c>
      <c s="34" t="s">
        <v>908</v>
      </c>
      <c s="34" t="s">
        <v>2166</v>
      </c>
      <c s="35" t="s">
        <v>5</v>
      </c>
      <c s="6" t="s">
        <v>2167</v>
      </c>
      <c s="36" t="s">
        <v>1040</v>
      </c>
      <c s="37">
        <v>264.702</v>
      </c>
      <c s="36">
        <v>0</v>
      </c>
      <c s="36">
        <f>ROUND(G308*H308,6)</f>
      </c>
      <c r="L308" s="38">
        <v>0</v>
      </c>
      <c s="32">
        <f>ROUND(ROUND(L308,2)*ROUND(G308,3),2)</f>
      </c>
      <c s="36" t="s">
        <v>601</v>
      </c>
      <c>
        <f>(M308*21)/100</f>
      </c>
      <c t="s">
        <v>27</v>
      </c>
    </row>
    <row r="309" spans="1:5" ht="12.75">
      <c r="A309" s="35" t="s">
        <v>54</v>
      </c>
      <c r="E309" s="39" t="s">
        <v>5</v>
      </c>
    </row>
    <row r="310" spans="1:5" ht="25.5">
      <c r="A310" s="35" t="s">
        <v>55</v>
      </c>
      <c r="E310" s="40" t="s">
        <v>3166</v>
      </c>
    </row>
    <row r="311" spans="1:5" ht="12.75">
      <c r="A311" t="s">
        <v>57</v>
      </c>
      <c r="E311" s="39" t="s">
        <v>602</v>
      </c>
    </row>
    <row r="312" spans="1:16" ht="12.75">
      <c r="A312" t="s">
        <v>49</v>
      </c>
      <c s="34" t="s">
        <v>672</v>
      </c>
      <c s="34" t="s">
        <v>3167</v>
      </c>
      <c s="35" t="s">
        <v>5</v>
      </c>
      <c s="6" t="s">
        <v>3168</v>
      </c>
      <c s="36" t="s">
        <v>1040</v>
      </c>
      <c s="37">
        <v>87.5</v>
      </c>
      <c s="36">
        <v>0</v>
      </c>
      <c s="36">
        <f>ROUND(G312*H312,6)</f>
      </c>
      <c r="L312" s="38">
        <v>0</v>
      </c>
      <c s="32">
        <f>ROUND(ROUND(L312,2)*ROUND(G312,3),2)</f>
      </c>
      <c s="36" t="s">
        <v>601</v>
      </c>
      <c>
        <f>(M312*21)/100</f>
      </c>
      <c t="s">
        <v>27</v>
      </c>
    </row>
    <row r="313" spans="1:5" ht="12.75">
      <c r="A313" s="35" t="s">
        <v>54</v>
      </c>
      <c r="E313" s="39" t="s">
        <v>5</v>
      </c>
    </row>
    <row r="314" spans="1:5" ht="12.75">
      <c r="A314" s="35" t="s">
        <v>55</v>
      </c>
      <c r="E314" s="40" t="s">
        <v>3169</v>
      </c>
    </row>
    <row r="315" spans="1:5" ht="12.75">
      <c r="A315" t="s">
        <v>57</v>
      </c>
      <c r="E315" s="39" t="s">
        <v>602</v>
      </c>
    </row>
    <row r="316" spans="1:16" ht="12.75">
      <c r="A316" t="s">
        <v>49</v>
      </c>
      <c s="34" t="s">
        <v>913</v>
      </c>
      <c s="34" t="s">
        <v>3170</v>
      </c>
      <c s="35" t="s">
        <v>5</v>
      </c>
      <c s="6" t="s">
        <v>3171</v>
      </c>
      <c s="36" t="s">
        <v>1040</v>
      </c>
      <c s="37">
        <v>470.042</v>
      </c>
      <c s="36">
        <v>0</v>
      </c>
      <c s="36">
        <f>ROUND(G316*H316,6)</f>
      </c>
      <c r="L316" s="38">
        <v>0</v>
      </c>
      <c s="32">
        <f>ROUND(ROUND(L316,2)*ROUND(G316,3),2)</f>
      </c>
      <c s="36" t="s">
        <v>601</v>
      </c>
      <c>
        <f>(M316*21)/100</f>
      </c>
      <c t="s">
        <v>27</v>
      </c>
    </row>
    <row r="317" spans="1:5" ht="12.75">
      <c r="A317" s="35" t="s">
        <v>54</v>
      </c>
      <c r="E317" s="39" t="s">
        <v>5</v>
      </c>
    </row>
    <row r="318" spans="1:5" ht="12.75">
      <c r="A318" s="35" t="s">
        <v>55</v>
      </c>
      <c r="E318" s="40" t="s">
        <v>3172</v>
      </c>
    </row>
    <row r="319" spans="1:5" ht="12.75">
      <c r="A319" t="s">
        <v>57</v>
      </c>
      <c r="E319" s="39" t="s">
        <v>602</v>
      </c>
    </row>
    <row r="320" spans="1:16" ht="12.75">
      <c r="A320" t="s">
        <v>49</v>
      </c>
      <c s="34" t="s">
        <v>916</v>
      </c>
      <c s="34" t="s">
        <v>3173</v>
      </c>
      <c s="35" t="s">
        <v>5</v>
      </c>
      <c s="6" t="s">
        <v>3174</v>
      </c>
      <c s="36" t="s">
        <v>1040</v>
      </c>
      <c s="37">
        <v>73.863</v>
      </c>
      <c s="36">
        <v>0</v>
      </c>
      <c s="36">
        <f>ROUND(G320*H320,6)</f>
      </c>
      <c r="L320" s="38">
        <v>0</v>
      </c>
      <c s="32">
        <f>ROUND(ROUND(L320,2)*ROUND(G320,3),2)</f>
      </c>
      <c s="36" t="s">
        <v>601</v>
      </c>
      <c>
        <f>(M320*21)/100</f>
      </c>
      <c t="s">
        <v>27</v>
      </c>
    </row>
    <row r="321" spans="1:5" ht="12.75">
      <c r="A321" s="35" t="s">
        <v>54</v>
      </c>
      <c r="E321" s="39" t="s">
        <v>5</v>
      </c>
    </row>
    <row r="322" spans="1:5" ht="38.25">
      <c r="A322" s="35" t="s">
        <v>55</v>
      </c>
      <c r="E322" s="40" t="s">
        <v>3175</v>
      </c>
    </row>
    <row r="323" spans="1:5" ht="12.75">
      <c r="A323" t="s">
        <v>57</v>
      </c>
      <c r="E323" s="39" t="s">
        <v>602</v>
      </c>
    </row>
    <row r="324" spans="1:16" ht="12.75">
      <c r="A324" t="s">
        <v>49</v>
      </c>
      <c s="34" t="s">
        <v>920</v>
      </c>
      <c s="34" t="s">
        <v>2549</v>
      </c>
      <c s="35" t="s">
        <v>5</v>
      </c>
      <c s="6" t="s">
        <v>2550</v>
      </c>
      <c s="36" t="s">
        <v>649</v>
      </c>
      <c s="37">
        <v>680</v>
      </c>
      <c s="36">
        <v>0</v>
      </c>
      <c s="36">
        <f>ROUND(G324*H324,6)</f>
      </c>
      <c r="L324" s="38">
        <v>0</v>
      </c>
      <c s="32">
        <f>ROUND(ROUND(L324,2)*ROUND(G324,3),2)</f>
      </c>
      <c s="36" t="s">
        <v>601</v>
      </c>
      <c>
        <f>(M324*21)/100</f>
      </c>
      <c t="s">
        <v>27</v>
      </c>
    </row>
    <row r="325" spans="1:5" ht="12.75">
      <c r="A325" s="35" t="s">
        <v>54</v>
      </c>
      <c r="E325" s="39" t="s">
        <v>5</v>
      </c>
    </row>
    <row r="326" spans="1:5" ht="12.75">
      <c r="A326" s="35" t="s">
        <v>55</v>
      </c>
      <c r="E326" s="40" t="s">
        <v>3176</v>
      </c>
    </row>
    <row r="327" spans="1:5" ht="12.75">
      <c r="A327" t="s">
        <v>57</v>
      </c>
      <c r="E327" s="39" t="s">
        <v>602</v>
      </c>
    </row>
    <row r="328" spans="1:16" ht="12.75">
      <c r="A328" t="s">
        <v>49</v>
      </c>
      <c s="34" t="s">
        <v>947</v>
      </c>
      <c s="34" t="s">
        <v>3177</v>
      </c>
      <c s="35" t="s">
        <v>5</v>
      </c>
      <c s="6" t="s">
        <v>3178</v>
      </c>
      <c s="36" t="s">
        <v>446</v>
      </c>
      <c s="37">
        <v>4</v>
      </c>
      <c s="36">
        <v>0</v>
      </c>
      <c s="36">
        <f>ROUND(G328*H328,6)</f>
      </c>
      <c r="L328" s="38">
        <v>0</v>
      </c>
      <c s="32">
        <f>ROUND(ROUND(L328,2)*ROUND(G328,3),2)</f>
      </c>
      <c s="36" t="s">
        <v>601</v>
      </c>
      <c>
        <f>(M328*21)/100</f>
      </c>
      <c t="s">
        <v>27</v>
      </c>
    </row>
    <row r="329" spans="1:5" ht="12.75">
      <c r="A329" s="35" t="s">
        <v>54</v>
      </c>
      <c r="E329" s="39" t="s">
        <v>5</v>
      </c>
    </row>
    <row r="330" spans="1:5" ht="12.75">
      <c r="A330" s="35" t="s">
        <v>55</v>
      </c>
      <c r="E330" s="40" t="s">
        <v>5</v>
      </c>
    </row>
    <row r="331" spans="1:5" ht="12.75">
      <c r="A331" t="s">
        <v>57</v>
      </c>
      <c r="E331" s="39" t="s">
        <v>602</v>
      </c>
    </row>
    <row r="332" spans="1:16" ht="12.75">
      <c r="A332" t="s">
        <v>49</v>
      </c>
      <c s="34" t="s">
        <v>641</v>
      </c>
      <c s="34" t="s">
        <v>3179</v>
      </c>
      <c s="35" t="s">
        <v>5</v>
      </c>
      <c s="6" t="s">
        <v>3180</v>
      </c>
      <c s="36" t="s">
        <v>446</v>
      </c>
      <c s="37">
        <v>1</v>
      </c>
      <c s="36">
        <v>0</v>
      </c>
      <c s="36">
        <f>ROUND(G332*H332,6)</f>
      </c>
      <c r="L332" s="38">
        <v>0</v>
      </c>
      <c s="32">
        <f>ROUND(ROUND(L332,2)*ROUND(G332,3),2)</f>
      </c>
      <c s="36" t="s">
        <v>601</v>
      </c>
      <c>
        <f>(M332*21)/100</f>
      </c>
      <c t="s">
        <v>27</v>
      </c>
    </row>
    <row r="333" spans="1:5" ht="12.75">
      <c r="A333" s="35" t="s">
        <v>54</v>
      </c>
      <c r="E333" s="39" t="s">
        <v>5</v>
      </c>
    </row>
    <row r="334" spans="1:5" ht="12.75">
      <c r="A334" s="35" t="s">
        <v>55</v>
      </c>
      <c r="E334" s="40" t="s">
        <v>5</v>
      </c>
    </row>
    <row r="335" spans="1:5" ht="12.75">
      <c r="A335" t="s">
        <v>57</v>
      </c>
      <c r="E335" s="39" t="s">
        <v>602</v>
      </c>
    </row>
    <row r="336" spans="1:13" ht="12.75">
      <c r="A336" t="s">
        <v>46</v>
      </c>
      <c r="C336" s="31" t="s">
        <v>831</v>
      </c>
      <c r="E336" s="33" t="s">
        <v>1099</v>
      </c>
      <c r="J336" s="32">
        <f>0</f>
      </c>
      <c s="32">
        <f>0</f>
      </c>
      <c s="32">
        <f>0+L337+L341+L345+L349+L353+L357+L361</f>
      </c>
      <c s="32">
        <f>0+M337+M341+M345+M349+M353+M357+M361</f>
      </c>
    </row>
    <row r="337" spans="1:16" ht="12.75">
      <c r="A337" t="s">
        <v>49</v>
      </c>
      <c s="34" t="s">
        <v>923</v>
      </c>
      <c s="34" t="s">
        <v>3181</v>
      </c>
      <c s="35" t="s">
        <v>5</v>
      </c>
      <c s="6" t="s">
        <v>3182</v>
      </c>
      <c s="36" t="s">
        <v>1040</v>
      </c>
      <c s="37">
        <v>224.4</v>
      </c>
      <c s="36">
        <v>0</v>
      </c>
      <c s="36">
        <f>ROUND(G337*H337,6)</f>
      </c>
      <c r="L337" s="38">
        <v>0</v>
      </c>
      <c s="32">
        <f>ROUND(ROUND(L337,2)*ROUND(G337,3),2)</f>
      </c>
      <c s="36" t="s">
        <v>601</v>
      </c>
      <c>
        <f>(M337*21)/100</f>
      </c>
      <c t="s">
        <v>27</v>
      </c>
    </row>
    <row r="338" spans="1:5" ht="12.75">
      <c r="A338" s="35" t="s">
        <v>54</v>
      </c>
      <c r="E338" s="39" t="s">
        <v>5</v>
      </c>
    </row>
    <row r="339" spans="1:5" ht="12.75">
      <c r="A339" s="35" t="s">
        <v>55</v>
      </c>
      <c r="E339" s="40" t="s">
        <v>3183</v>
      </c>
    </row>
    <row r="340" spans="1:5" ht="12.75">
      <c r="A340" t="s">
        <v>57</v>
      </c>
      <c r="E340" s="39" t="s">
        <v>602</v>
      </c>
    </row>
    <row r="341" spans="1:16" ht="12.75">
      <c r="A341" t="s">
        <v>49</v>
      </c>
      <c s="34" t="s">
        <v>926</v>
      </c>
      <c s="34" t="s">
        <v>3184</v>
      </c>
      <c s="35" t="s">
        <v>5</v>
      </c>
      <c s="6" t="s">
        <v>3185</v>
      </c>
      <c s="36" t="s">
        <v>649</v>
      </c>
      <c s="37">
        <v>150</v>
      </c>
      <c s="36">
        <v>0</v>
      </c>
      <c s="36">
        <f>ROUND(G341*H341,6)</f>
      </c>
      <c r="L341" s="38">
        <v>0</v>
      </c>
      <c s="32">
        <f>ROUND(ROUND(L341,2)*ROUND(G341,3),2)</f>
      </c>
      <c s="36" t="s">
        <v>601</v>
      </c>
      <c>
        <f>(M341*21)/100</f>
      </c>
      <c t="s">
        <v>27</v>
      </c>
    </row>
    <row r="342" spans="1:5" ht="12.75">
      <c r="A342" s="35" t="s">
        <v>54</v>
      </c>
      <c r="E342" s="39" t="s">
        <v>5</v>
      </c>
    </row>
    <row r="343" spans="1:5" ht="12.75">
      <c r="A343" s="35" t="s">
        <v>55</v>
      </c>
      <c r="E343" s="40" t="s">
        <v>3186</v>
      </c>
    </row>
    <row r="344" spans="1:5" ht="12.75">
      <c r="A344" t="s">
        <v>57</v>
      </c>
      <c r="E344" s="39" t="s">
        <v>602</v>
      </c>
    </row>
    <row r="345" spans="1:16" ht="12.75">
      <c r="A345" t="s">
        <v>49</v>
      </c>
      <c s="34" t="s">
        <v>930</v>
      </c>
      <c s="34" t="s">
        <v>3187</v>
      </c>
      <c s="35" t="s">
        <v>5</v>
      </c>
      <c s="6" t="s">
        <v>3188</v>
      </c>
      <c s="36" t="s">
        <v>649</v>
      </c>
      <c s="37">
        <v>84</v>
      </c>
      <c s="36">
        <v>0</v>
      </c>
      <c s="36">
        <f>ROUND(G345*H345,6)</f>
      </c>
      <c r="L345" s="38">
        <v>0</v>
      </c>
      <c s="32">
        <f>ROUND(ROUND(L345,2)*ROUND(G345,3),2)</f>
      </c>
      <c s="36" t="s">
        <v>601</v>
      </c>
      <c>
        <f>(M345*21)/100</f>
      </c>
      <c t="s">
        <v>27</v>
      </c>
    </row>
    <row r="346" spans="1:5" ht="12.75">
      <c r="A346" s="35" t="s">
        <v>54</v>
      </c>
      <c r="E346" s="39" t="s">
        <v>5</v>
      </c>
    </row>
    <row r="347" spans="1:5" ht="12.75">
      <c r="A347" s="35" t="s">
        <v>55</v>
      </c>
      <c r="E347" s="40" t="s">
        <v>3189</v>
      </c>
    </row>
    <row r="348" spans="1:5" ht="12.75">
      <c r="A348" t="s">
        <v>57</v>
      </c>
      <c r="E348" s="39" t="s">
        <v>602</v>
      </c>
    </row>
    <row r="349" spans="1:16" ht="12.75">
      <c r="A349" t="s">
        <v>49</v>
      </c>
      <c s="34" t="s">
        <v>935</v>
      </c>
      <c s="34" t="s">
        <v>3190</v>
      </c>
      <c s="35" t="s">
        <v>5</v>
      </c>
      <c s="6" t="s">
        <v>3191</v>
      </c>
      <c s="36" t="s">
        <v>649</v>
      </c>
      <c s="37">
        <v>150</v>
      </c>
      <c s="36">
        <v>0</v>
      </c>
      <c s="36">
        <f>ROUND(G349*H349,6)</f>
      </c>
      <c r="L349" s="38">
        <v>0</v>
      </c>
      <c s="32">
        <f>ROUND(ROUND(L349,2)*ROUND(G349,3),2)</f>
      </c>
      <c s="36" t="s">
        <v>601</v>
      </c>
      <c>
        <f>(M349*21)/100</f>
      </c>
      <c t="s">
        <v>27</v>
      </c>
    </row>
    <row r="350" spans="1:5" ht="12.75">
      <c r="A350" s="35" t="s">
        <v>54</v>
      </c>
      <c r="E350" s="39" t="s">
        <v>5</v>
      </c>
    </row>
    <row r="351" spans="1:5" ht="12.75">
      <c r="A351" s="35" t="s">
        <v>55</v>
      </c>
      <c r="E351" s="40" t="s">
        <v>3186</v>
      </c>
    </row>
    <row r="352" spans="1:5" ht="12.75">
      <c r="A352" t="s">
        <v>57</v>
      </c>
      <c r="E352" s="39" t="s">
        <v>602</v>
      </c>
    </row>
    <row r="353" spans="1:16" ht="12.75">
      <c r="A353" t="s">
        <v>49</v>
      </c>
      <c s="34" t="s">
        <v>939</v>
      </c>
      <c s="34" t="s">
        <v>3192</v>
      </c>
      <c s="35" t="s">
        <v>5</v>
      </c>
      <c s="6" t="s">
        <v>3193</v>
      </c>
      <c s="36" t="s">
        <v>649</v>
      </c>
      <c s="37">
        <v>210</v>
      </c>
      <c s="36">
        <v>0</v>
      </c>
      <c s="36">
        <f>ROUND(G353*H353,6)</f>
      </c>
      <c r="L353" s="38">
        <v>0</v>
      </c>
      <c s="32">
        <f>ROUND(ROUND(L353,2)*ROUND(G353,3),2)</f>
      </c>
      <c s="36" t="s">
        <v>601</v>
      </c>
      <c>
        <f>(M353*21)/100</f>
      </c>
      <c t="s">
        <v>27</v>
      </c>
    </row>
    <row r="354" spans="1:5" ht="12.75">
      <c r="A354" s="35" t="s">
        <v>54</v>
      </c>
      <c r="E354" s="39" t="s">
        <v>5</v>
      </c>
    </row>
    <row r="355" spans="1:5" ht="12.75">
      <c r="A355" s="35" t="s">
        <v>55</v>
      </c>
      <c r="E355" s="40" t="s">
        <v>3194</v>
      </c>
    </row>
    <row r="356" spans="1:5" ht="12.75">
      <c r="A356" t="s">
        <v>57</v>
      </c>
      <c r="E356" s="39" t="s">
        <v>602</v>
      </c>
    </row>
    <row r="357" spans="1:16" ht="12.75">
      <c r="A357" t="s">
        <v>49</v>
      </c>
      <c s="34" t="s">
        <v>1399</v>
      </c>
      <c s="34" t="s">
        <v>2663</v>
      </c>
      <c s="35" t="s">
        <v>5</v>
      </c>
      <c s="6" t="s">
        <v>2664</v>
      </c>
      <c s="36" t="s">
        <v>649</v>
      </c>
      <c s="37">
        <v>150</v>
      </c>
      <c s="36">
        <v>0</v>
      </c>
      <c s="36">
        <f>ROUND(G357*H357,6)</f>
      </c>
      <c r="L357" s="38">
        <v>0</v>
      </c>
      <c s="32">
        <f>ROUND(ROUND(L357,2)*ROUND(G357,3),2)</f>
      </c>
      <c s="36" t="s">
        <v>601</v>
      </c>
      <c>
        <f>(M357*21)/100</f>
      </c>
      <c t="s">
        <v>27</v>
      </c>
    </row>
    <row r="358" spans="1:5" ht="12.75">
      <c r="A358" s="35" t="s">
        <v>54</v>
      </c>
      <c r="E358" s="39" t="s">
        <v>5</v>
      </c>
    </row>
    <row r="359" spans="1:5" ht="12.75">
      <c r="A359" s="35" t="s">
        <v>55</v>
      </c>
      <c r="E359" s="40" t="s">
        <v>3186</v>
      </c>
    </row>
    <row r="360" spans="1:5" ht="12.75">
      <c r="A360" t="s">
        <v>57</v>
      </c>
      <c r="E360" s="39" t="s">
        <v>602</v>
      </c>
    </row>
    <row r="361" spans="1:16" ht="12.75">
      <c r="A361" t="s">
        <v>49</v>
      </c>
      <c s="34" t="s">
        <v>1405</v>
      </c>
      <c s="34" t="s">
        <v>3195</v>
      </c>
      <c s="35" t="s">
        <v>5</v>
      </c>
      <c s="6" t="s">
        <v>3196</v>
      </c>
      <c s="36" t="s">
        <v>649</v>
      </c>
      <c s="37">
        <v>60</v>
      </c>
      <c s="36">
        <v>0</v>
      </c>
      <c s="36">
        <f>ROUND(G361*H361,6)</f>
      </c>
      <c r="L361" s="38">
        <v>0</v>
      </c>
      <c s="32">
        <f>ROUND(ROUND(L361,2)*ROUND(G361,3),2)</f>
      </c>
      <c s="36" t="s">
        <v>601</v>
      </c>
      <c>
        <f>(M361*21)/100</f>
      </c>
      <c t="s">
        <v>27</v>
      </c>
    </row>
    <row r="362" spans="1:5" ht="12.75">
      <c r="A362" s="35" t="s">
        <v>54</v>
      </c>
      <c r="E362" s="39" t="s">
        <v>5</v>
      </c>
    </row>
    <row r="363" spans="1:5" ht="12.75">
      <c r="A363" s="35" t="s">
        <v>55</v>
      </c>
      <c r="E363" s="40" t="s">
        <v>3197</v>
      </c>
    </row>
    <row r="364" spans="1:5" ht="12.75">
      <c r="A364" t="s">
        <v>57</v>
      </c>
      <c r="E364" s="39" t="s">
        <v>602</v>
      </c>
    </row>
    <row r="365" spans="1:13" ht="12.75">
      <c r="A365" t="s">
        <v>46</v>
      </c>
      <c r="C365" s="31" t="s">
        <v>1937</v>
      </c>
      <c r="E365" s="33" t="s">
        <v>2070</v>
      </c>
      <c r="J365" s="32">
        <f>0</f>
      </c>
      <c s="32">
        <f>0</f>
      </c>
      <c s="32">
        <f>0+L366+L370+L374+L378</f>
      </c>
      <c s="32">
        <f>0+M366+M370+M374+M378</f>
      </c>
    </row>
    <row r="366" spans="1:16" ht="12.75">
      <c r="A366" t="s">
        <v>49</v>
      </c>
      <c s="34" t="s">
        <v>1407</v>
      </c>
      <c s="34" t="s">
        <v>3198</v>
      </c>
      <c s="35" t="s">
        <v>5</v>
      </c>
      <c s="6" t="s">
        <v>3199</v>
      </c>
      <c s="36" t="s">
        <v>649</v>
      </c>
      <c s="37">
        <v>347</v>
      </c>
      <c s="36">
        <v>0</v>
      </c>
      <c s="36">
        <f>ROUND(G366*H366,6)</f>
      </c>
      <c r="L366" s="38">
        <v>0</v>
      </c>
      <c s="32">
        <f>ROUND(ROUND(L366,2)*ROUND(G366,3),2)</f>
      </c>
      <c s="36" t="s">
        <v>601</v>
      </c>
      <c>
        <f>(M366*21)/100</f>
      </c>
      <c t="s">
        <v>27</v>
      </c>
    </row>
    <row r="367" spans="1:5" ht="12.75">
      <c r="A367" s="35" t="s">
        <v>54</v>
      </c>
      <c r="E367" s="39" t="s">
        <v>5</v>
      </c>
    </row>
    <row r="368" spans="1:5" ht="12.75">
      <c r="A368" s="35" t="s">
        <v>55</v>
      </c>
      <c r="E368" s="40" t="s">
        <v>3200</v>
      </c>
    </row>
    <row r="369" spans="1:5" ht="12.75">
      <c r="A369" t="s">
        <v>57</v>
      </c>
      <c r="E369" s="39" t="s">
        <v>602</v>
      </c>
    </row>
    <row r="370" spans="1:16" ht="12.75">
      <c r="A370" t="s">
        <v>49</v>
      </c>
      <c s="34" t="s">
        <v>1409</v>
      </c>
      <c s="34" t="s">
        <v>3201</v>
      </c>
      <c s="35" t="s">
        <v>5</v>
      </c>
      <c s="6" t="s">
        <v>3202</v>
      </c>
      <c s="36" t="s">
        <v>649</v>
      </c>
      <c s="37">
        <v>652</v>
      </c>
      <c s="36">
        <v>0</v>
      </c>
      <c s="36">
        <f>ROUND(G370*H370,6)</f>
      </c>
      <c r="L370" s="38">
        <v>0</v>
      </c>
      <c s="32">
        <f>ROUND(ROUND(L370,2)*ROUND(G370,3),2)</f>
      </c>
      <c s="36" t="s">
        <v>601</v>
      </c>
      <c>
        <f>(M370*21)/100</f>
      </c>
      <c t="s">
        <v>27</v>
      </c>
    </row>
    <row r="371" spans="1:5" ht="12.75">
      <c r="A371" s="35" t="s">
        <v>54</v>
      </c>
      <c r="E371" s="39" t="s">
        <v>5</v>
      </c>
    </row>
    <row r="372" spans="1:5" ht="25.5">
      <c r="A372" s="35" t="s">
        <v>55</v>
      </c>
      <c r="E372" s="40" t="s">
        <v>3203</v>
      </c>
    </row>
    <row r="373" spans="1:5" ht="12.75">
      <c r="A373" t="s">
        <v>57</v>
      </c>
      <c r="E373" s="39" t="s">
        <v>602</v>
      </c>
    </row>
    <row r="374" spans="1:16" ht="25.5">
      <c r="A374" t="s">
        <v>49</v>
      </c>
      <c s="34" t="s">
        <v>1413</v>
      </c>
      <c s="34" t="s">
        <v>3204</v>
      </c>
      <c s="35" t="s">
        <v>5</v>
      </c>
      <c s="6" t="s">
        <v>3205</v>
      </c>
      <c s="36" t="s">
        <v>649</v>
      </c>
      <c s="37">
        <v>652</v>
      </c>
      <c s="36">
        <v>0</v>
      </c>
      <c s="36">
        <f>ROUND(G374*H374,6)</f>
      </c>
      <c r="L374" s="38">
        <v>0</v>
      </c>
      <c s="32">
        <f>ROUND(ROUND(L374,2)*ROUND(G374,3),2)</f>
      </c>
      <c s="36" t="s">
        <v>601</v>
      </c>
      <c>
        <f>(M374*21)/100</f>
      </c>
      <c t="s">
        <v>27</v>
      </c>
    </row>
    <row r="375" spans="1:5" ht="12.75">
      <c r="A375" s="35" t="s">
        <v>54</v>
      </c>
      <c r="E375" s="39" t="s">
        <v>5</v>
      </c>
    </row>
    <row r="376" spans="1:5" ht="12.75">
      <c r="A376" s="35" t="s">
        <v>55</v>
      </c>
      <c r="E376" s="40" t="s">
        <v>3206</v>
      </c>
    </row>
    <row r="377" spans="1:5" ht="12.75">
      <c r="A377" t="s">
        <v>57</v>
      </c>
      <c r="E377" s="39" t="s">
        <v>602</v>
      </c>
    </row>
    <row r="378" spans="1:16" ht="12.75">
      <c r="A378" t="s">
        <v>49</v>
      </c>
      <c s="34" t="s">
        <v>1417</v>
      </c>
      <c s="34" t="s">
        <v>3207</v>
      </c>
      <c s="35" t="s">
        <v>5</v>
      </c>
      <c s="6" t="s">
        <v>3208</v>
      </c>
      <c s="36" t="s">
        <v>649</v>
      </c>
      <c s="37">
        <v>1825</v>
      </c>
      <c s="36">
        <v>0</v>
      </c>
      <c s="36">
        <f>ROUND(G378*H378,6)</f>
      </c>
      <c r="L378" s="38">
        <v>0</v>
      </c>
      <c s="32">
        <f>ROUND(ROUND(L378,2)*ROUND(G378,3),2)</f>
      </c>
      <c s="36" t="s">
        <v>601</v>
      </c>
      <c>
        <f>(M378*21)/100</f>
      </c>
      <c t="s">
        <v>27</v>
      </c>
    </row>
    <row r="379" spans="1:5" ht="12.75">
      <c r="A379" s="35" t="s">
        <v>54</v>
      </c>
      <c r="E379" s="39" t="s">
        <v>5</v>
      </c>
    </row>
    <row r="380" spans="1:5" ht="12.75">
      <c r="A380" s="35" t="s">
        <v>55</v>
      </c>
      <c r="E380" s="40" t="s">
        <v>3209</v>
      </c>
    </row>
    <row r="381" spans="1:5" ht="12.75">
      <c r="A381" t="s">
        <v>57</v>
      </c>
      <c r="E381" s="39" t="s">
        <v>602</v>
      </c>
    </row>
    <row r="382" spans="1:13" ht="12.75">
      <c r="A382" t="s">
        <v>46</v>
      </c>
      <c r="C382" s="31" t="s">
        <v>930</v>
      </c>
      <c r="E382" s="33" t="s">
        <v>1790</v>
      </c>
      <c r="J382" s="32">
        <f>0</f>
      </c>
      <c s="32">
        <f>0</f>
      </c>
      <c s="32">
        <f>0+L383+L387</f>
      </c>
      <c s="32">
        <f>0+M383+M387</f>
      </c>
    </row>
    <row r="383" spans="1:16" ht="12.75">
      <c r="A383" t="s">
        <v>49</v>
      </c>
      <c s="34" t="s">
        <v>1419</v>
      </c>
      <c s="34" t="s">
        <v>3210</v>
      </c>
      <c s="35" t="s">
        <v>5</v>
      </c>
      <c s="6" t="s">
        <v>3211</v>
      </c>
      <c s="36" t="s">
        <v>446</v>
      </c>
      <c s="37">
        <v>1</v>
      </c>
      <c s="36">
        <v>0</v>
      </c>
      <c s="36">
        <f>ROUND(G383*H383,6)</f>
      </c>
      <c r="L383" s="38">
        <v>0</v>
      </c>
      <c s="32">
        <f>ROUND(ROUND(L383,2)*ROUND(G383,3),2)</f>
      </c>
      <c s="36" t="s">
        <v>601</v>
      </c>
      <c>
        <f>(M383*21)/100</f>
      </c>
      <c t="s">
        <v>27</v>
      </c>
    </row>
    <row r="384" spans="1:5" ht="12.75">
      <c r="A384" s="35" t="s">
        <v>54</v>
      </c>
      <c r="E384" s="39" t="s">
        <v>5</v>
      </c>
    </row>
    <row r="385" spans="1:5" ht="12.75">
      <c r="A385" s="35" t="s">
        <v>55</v>
      </c>
      <c r="E385" s="40" t="s">
        <v>5</v>
      </c>
    </row>
    <row r="386" spans="1:5" ht="12.75">
      <c r="A386" t="s">
        <v>57</v>
      </c>
      <c r="E386" s="39" t="s">
        <v>602</v>
      </c>
    </row>
    <row r="387" spans="1:16" ht="12.75">
      <c r="A387" t="s">
        <v>49</v>
      </c>
      <c s="34" t="s">
        <v>1123</v>
      </c>
      <c s="34" t="s">
        <v>3212</v>
      </c>
      <c s="35" t="s">
        <v>5</v>
      </c>
      <c s="6" t="s">
        <v>3213</v>
      </c>
      <c s="36" t="s">
        <v>446</v>
      </c>
      <c s="37">
        <v>2</v>
      </c>
      <c s="36">
        <v>0</v>
      </c>
      <c s="36">
        <f>ROUND(G387*H387,6)</f>
      </c>
      <c r="L387" s="38">
        <v>0</v>
      </c>
      <c s="32">
        <f>ROUND(ROUND(L387,2)*ROUND(G387,3),2)</f>
      </c>
      <c s="36" t="s">
        <v>601</v>
      </c>
      <c>
        <f>(M387*21)/100</f>
      </c>
      <c t="s">
        <v>27</v>
      </c>
    </row>
    <row r="388" spans="1:5" ht="12.75">
      <c r="A388" s="35" t="s">
        <v>54</v>
      </c>
      <c r="E388" s="39" t="s">
        <v>5</v>
      </c>
    </row>
    <row r="389" spans="1:5" ht="12.75">
      <c r="A389" s="35" t="s">
        <v>55</v>
      </c>
      <c r="E389" s="40" t="s">
        <v>3214</v>
      </c>
    </row>
    <row r="390" spans="1:5" ht="12.75">
      <c r="A390" t="s">
        <v>57</v>
      </c>
      <c r="E390" s="39" t="s">
        <v>602</v>
      </c>
    </row>
    <row r="391" spans="1:13" ht="12.75">
      <c r="A391" t="s">
        <v>46</v>
      </c>
      <c r="C391" s="31" t="s">
        <v>1123</v>
      </c>
      <c r="E391" s="33" t="s">
        <v>1124</v>
      </c>
      <c r="J391" s="32">
        <f>0</f>
      </c>
      <c s="32">
        <f>0</f>
      </c>
      <c s="32">
        <f>0+L392+L396+L400+L404+L408+L412+L416+L420+L424+L428+L432+L436+L440+L444+L448+L452+L456+L460+L464+L468+L472</f>
      </c>
      <c s="32">
        <f>0+M392+M396+M400+M404+M408+M412+M416+M420+M424+M428+M432+M436+M440+M444+M448+M452+M456+M460+M464+M468+M472</f>
      </c>
    </row>
    <row r="392" spans="1:16" ht="12.75">
      <c r="A392" t="s">
        <v>49</v>
      </c>
      <c s="34" t="s">
        <v>1426</v>
      </c>
      <c s="34" t="s">
        <v>3215</v>
      </c>
      <c s="35" t="s">
        <v>5</v>
      </c>
      <c s="6" t="s">
        <v>3216</v>
      </c>
      <c s="36" t="s">
        <v>600</v>
      </c>
      <c s="37">
        <v>433.402</v>
      </c>
      <c s="36">
        <v>0</v>
      </c>
      <c s="36">
        <f>ROUND(G392*H392,6)</f>
      </c>
      <c r="L392" s="38">
        <v>0</v>
      </c>
      <c s="32">
        <f>ROUND(ROUND(L392,2)*ROUND(G392,3),2)</f>
      </c>
      <c s="36" t="s">
        <v>601</v>
      </c>
      <c>
        <f>(M392*21)/100</f>
      </c>
      <c t="s">
        <v>27</v>
      </c>
    </row>
    <row r="393" spans="1:5" ht="12.75">
      <c r="A393" s="35" t="s">
        <v>54</v>
      </c>
      <c r="E393" s="39" t="s">
        <v>5</v>
      </c>
    </row>
    <row r="394" spans="1:5" ht="38.25">
      <c r="A394" s="35" t="s">
        <v>55</v>
      </c>
      <c r="E394" s="40" t="s">
        <v>3217</v>
      </c>
    </row>
    <row r="395" spans="1:5" ht="12.75">
      <c r="A395" t="s">
        <v>57</v>
      </c>
      <c r="E395" s="39" t="s">
        <v>602</v>
      </c>
    </row>
    <row r="396" spans="1:16" ht="12.75">
      <c r="A396" t="s">
        <v>49</v>
      </c>
      <c s="34" t="s">
        <v>1346</v>
      </c>
      <c s="34" t="s">
        <v>3218</v>
      </c>
      <c s="35" t="s">
        <v>5</v>
      </c>
      <c s="6" t="s">
        <v>3219</v>
      </c>
      <c s="36" t="s">
        <v>446</v>
      </c>
      <c s="37">
        <v>1</v>
      </c>
      <c s="36">
        <v>0</v>
      </c>
      <c s="36">
        <f>ROUND(G396*H396,6)</f>
      </c>
      <c r="L396" s="38">
        <v>0</v>
      </c>
      <c s="32">
        <f>ROUND(ROUND(L396,2)*ROUND(G396,3),2)</f>
      </c>
      <c s="36" t="s">
        <v>601</v>
      </c>
      <c>
        <f>(M396*21)/100</f>
      </c>
      <c t="s">
        <v>27</v>
      </c>
    </row>
    <row r="397" spans="1:5" ht="12.75">
      <c r="A397" s="35" t="s">
        <v>54</v>
      </c>
      <c r="E397" s="39" t="s">
        <v>5</v>
      </c>
    </row>
    <row r="398" spans="1:5" ht="12.75">
      <c r="A398" s="35" t="s">
        <v>55</v>
      </c>
      <c r="E398" s="40" t="s">
        <v>3220</v>
      </c>
    </row>
    <row r="399" spans="1:5" ht="12.75">
      <c r="A399" t="s">
        <v>57</v>
      </c>
      <c r="E399" s="39" t="s">
        <v>602</v>
      </c>
    </row>
    <row r="400" spans="1:16" ht="12.75">
      <c r="A400" t="s">
        <v>49</v>
      </c>
      <c s="34" t="s">
        <v>1431</v>
      </c>
      <c s="34" t="s">
        <v>3221</v>
      </c>
      <c s="35" t="s">
        <v>5</v>
      </c>
      <c s="6" t="s">
        <v>3222</v>
      </c>
      <c s="36" t="s">
        <v>446</v>
      </c>
      <c s="37">
        <v>4</v>
      </c>
      <c s="36">
        <v>0</v>
      </c>
      <c s="36">
        <f>ROUND(G400*H400,6)</f>
      </c>
      <c r="L400" s="38">
        <v>0</v>
      </c>
      <c s="32">
        <f>ROUND(ROUND(L400,2)*ROUND(G400,3),2)</f>
      </c>
      <c s="36" t="s">
        <v>601</v>
      </c>
      <c>
        <f>(M400*21)/100</f>
      </c>
      <c t="s">
        <v>27</v>
      </c>
    </row>
    <row r="401" spans="1:5" ht="12.75">
      <c r="A401" s="35" t="s">
        <v>54</v>
      </c>
      <c r="E401" s="39" t="s">
        <v>5</v>
      </c>
    </row>
    <row r="402" spans="1:5" ht="12.75">
      <c r="A402" s="35" t="s">
        <v>55</v>
      </c>
      <c r="E402" s="40" t="s">
        <v>3223</v>
      </c>
    </row>
    <row r="403" spans="1:5" ht="12.75">
      <c r="A403" t="s">
        <v>57</v>
      </c>
      <c r="E403" s="39" t="s">
        <v>602</v>
      </c>
    </row>
    <row r="404" spans="1:16" ht="25.5">
      <c r="A404" t="s">
        <v>49</v>
      </c>
      <c s="34" t="s">
        <v>1433</v>
      </c>
      <c s="34" t="s">
        <v>3224</v>
      </c>
      <c s="35" t="s">
        <v>5</v>
      </c>
      <c s="6" t="s">
        <v>3225</v>
      </c>
      <c s="36" t="s">
        <v>446</v>
      </c>
      <c s="37">
        <v>74</v>
      </c>
      <c s="36">
        <v>0</v>
      </c>
      <c s="36">
        <f>ROUND(G404*H404,6)</f>
      </c>
      <c r="L404" s="38">
        <v>0</v>
      </c>
      <c s="32">
        <f>ROUND(ROUND(L404,2)*ROUND(G404,3),2)</f>
      </c>
      <c s="36" t="s">
        <v>601</v>
      </c>
      <c>
        <f>(M404*21)/100</f>
      </c>
      <c t="s">
        <v>27</v>
      </c>
    </row>
    <row r="405" spans="1:5" ht="12.75">
      <c r="A405" s="35" t="s">
        <v>54</v>
      </c>
      <c r="E405" s="39" t="s">
        <v>5</v>
      </c>
    </row>
    <row r="406" spans="1:5" ht="12.75">
      <c r="A406" s="35" t="s">
        <v>55</v>
      </c>
      <c r="E406" s="40" t="s">
        <v>3226</v>
      </c>
    </row>
    <row r="407" spans="1:5" ht="12.75">
      <c r="A407" t="s">
        <v>57</v>
      </c>
      <c r="E407" s="39" t="s">
        <v>602</v>
      </c>
    </row>
    <row r="408" spans="1:16" ht="12.75">
      <c r="A408" t="s">
        <v>49</v>
      </c>
      <c s="34" t="s">
        <v>1435</v>
      </c>
      <c s="34" t="s">
        <v>3227</v>
      </c>
      <c s="35" t="s">
        <v>5</v>
      </c>
      <c s="6" t="s">
        <v>3228</v>
      </c>
      <c s="36" t="s">
        <v>644</v>
      </c>
      <c s="37">
        <v>126.33</v>
      </c>
      <c s="36">
        <v>0</v>
      </c>
      <c s="36">
        <f>ROUND(G408*H408,6)</f>
      </c>
      <c r="L408" s="38">
        <v>0</v>
      </c>
      <c s="32">
        <f>ROUND(ROUND(L408,2)*ROUND(G408,3),2)</f>
      </c>
      <c s="36" t="s">
        <v>601</v>
      </c>
      <c>
        <f>(M408*21)/100</f>
      </c>
      <c t="s">
        <v>27</v>
      </c>
    </row>
    <row r="409" spans="1:5" ht="12.75">
      <c r="A409" s="35" t="s">
        <v>54</v>
      </c>
      <c r="E409" s="39" t="s">
        <v>3229</v>
      </c>
    </row>
    <row r="410" spans="1:5" ht="114.75">
      <c r="A410" s="35" t="s">
        <v>55</v>
      </c>
      <c r="E410" s="40" t="s">
        <v>3230</v>
      </c>
    </row>
    <row r="411" spans="1:5" ht="12.75">
      <c r="A411" t="s">
        <v>57</v>
      </c>
      <c r="E411" s="39" t="s">
        <v>602</v>
      </c>
    </row>
    <row r="412" spans="1:16" ht="12.75">
      <c r="A412" t="s">
        <v>49</v>
      </c>
      <c s="34" t="s">
        <v>1130</v>
      </c>
      <c s="34" t="s">
        <v>3231</v>
      </c>
      <c s="35" t="s">
        <v>5</v>
      </c>
      <c s="6" t="s">
        <v>3232</v>
      </c>
      <c s="36" t="s">
        <v>654</v>
      </c>
      <c s="37">
        <v>1848.418</v>
      </c>
      <c s="36">
        <v>0</v>
      </c>
      <c s="36">
        <f>ROUND(G412*H412,6)</f>
      </c>
      <c r="L412" s="38">
        <v>0</v>
      </c>
      <c s="32">
        <f>ROUND(ROUND(L412,2)*ROUND(G412,3),2)</f>
      </c>
      <c s="36" t="s">
        <v>601</v>
      </c>
      <c>
        <f>(M412*21)/100</f>
      </c>
      <c t="s">
        <v>27</v>
      </c>
    </row>
    <row r="413" spans="1:5" ht="12.75">
      <c r="A413" s="35" t="s">
        <v>54</v>
      </c>
      <c r="E413" s="39" t="s">
        <v>5</v>
      </c>
    </row>
    <row r="414" spans="1:5" ht="51">
      <c r="A414" s="35" t="s">
        <v>55</v>
      </c>
      <c r="E414" s="40" t="s">
        <v>3233</v>
      </c>
    </row>
    <row r="415" spans="1:5" ht="12.75">
      <c r="A415" t="s">
        <v>57</v>
      </c>
      <c r="E415" s="39" t="s">
        <v>602</v>
      </c>
    </row>
    <row r="416" spans="1:16" ht="12.75">
      <c r="A416" t="s">
        <v>49</v>
      </c>
      <c s="34" t="s">
        <v>1438</v>
      </c>
      <c s="34" t="s">
        <v>2516</v>
      </c>
      <c s="35" t="s">
        <v>5</v>
      </c>
      <c s="6" t="s">
        <v>2517</v>
      </c>
      <c s="36" t="s">
        <v>644</v>
      </c>
      <c s="37">
        <v>70</v>
      </c>
      <c s="36">
        <v>0</v>
      </c>
      <c s="36">
        <f>ROUND(G416*H416,6)</f>
      </c>
      <c r="L416" s="38">
        <v>0</v>
      </c>
      <c s="32">
        <f>ROUND(ROUND(L416,2)*ROUND(G416,3),2)</f>
      </c>
      <c s="36" t="s">
        <v>601</v>
      </c>
      <c>
        <f>(M416*21)/100</f>
      </c>
      <c t="s">
        <v>27</v>
      </c>
    </row>
    <row r="417" spans="1:5" ht="12.75">
      <c r="A417" s="35" t="s">
        <v>54</v>
      </c>
      <c r="E417" s="39" t="s">
        <v>5</v>
      </c>
    </row>
    <row r="418" spans="1:5" ht="12.75">
      <c r="A418" s="35" t="s">
        <v>55</v>
      </c>
      <c r="E418" s="40" t="s">
        <v>3234</v>
      </c>
    </row>
    <row r="419" spans="1:5" ht="12.75">
      <c r="A419" t="s">
        <v>57</v>
      </c>
      <c r="E419" s="39" t="s">
        <v>602</v>
      </c>
    </row>
    <row r="420" spans="1:16" ht="12.75">
      <c r="A420" t="s">
        <v>49</v>
      </c>
      <c s="34" t="s">
        <v>1440</v>
      </c>
      <c s="34" t="s">
        <v>3235</v>
      </c>
      <c s="35" t="s">
        <v>5</v>
      </c>
      <c s="6" t="s">
        <v>3236</v>
      </c>
      <c s="36" t="s">
        <v>649</v>
      </c>
      <c s="37">
        <v>13998</v>
      </c>
      <c s="36">
        <v>0</v>
      </c>
      <c s="36">
        <f>ROUND(G420*H420,6)</f>
      </c>
      <c r="L420" s="38">
        <v>0</v>
      </c>
      <c s="32">
        <f>ROUND(ROUND(L420,2)*ROUND(G420,3),2)</f>
      </c>
      <c s="36" t="s">
        <v>601</v>
      </c>
      <c>
        <f>(M420*21)/100</f>
      </c>
      <c t="s">
        <v>27</v>
      </c>
    </row>
    <row r="421" spans="1:5" ht="12.75">
      <c r="A421" s="35" t="s">
        <v>54</v>
      </c>
      <c r="E421" s="39" t="s">
        <v>5</v>
      </c>
    </row>
    <row r="422" spans="1:5" ht="12.75">
      <c r="A422" s="35" t="s">
        <v>55</v>
      </c>
      <c r="E422" s="40" t="s">
        <v>3237</v>
      </c>
    </row>
    <row r="423" spans="1:5" ht="12.75">
      <c r="A423" t="s">
        <v>57</v>
      </c>
      <c r="E423" s="39" t="s">
        <v>602</v>
      </c>
    </row>
    <row r="424" spans="1:16" ht="12.75">
      <c r="A424" t="s">
        <v>49</v>
      </c>
      <c s="34" t="s">
        <v>1403</v>
      </c>
      <c s="34" t="s">
        <v>3238</v>
      </c>
      <c s="35" t="s">
        <v>5</v>
      </c>
      <c s="6" t="s">
        <v>3239</v>
      </c>
      <c s="36" t="s">
        <v>649</v>
      </c>
      <c s="37">
        <v>15630</v>
      </c>
      <c s="36">
        <v>0</v>
      </c>
      <c s="36">
        <f>ROUND(G424*H424,6)</f>
      </c>
      <c r="L424" s="38">
        <v>0</v>
      </c>
      <c s="32">
        <f>ROUND(ROUND(L424,2)*ROUND(G424,3),2)</f>
      </c>
      <c s="36" t="s">
        <v>601</v>
      </c>
      <c>
        <f>(M424*21)/100</f>
      </c>
      <c t="s">
        <v>27</v>
      </c>
    </row>
    <row r="425" spans="1:5" ht="12.75">
      <c r="A425" s="35" t="s">
        <v>54</v>
      </c>
      <c r="E425" s="39" t="s">
        <v>5</v>
      </c>
    </row>
    <row r="426" spans="1:5" ht="25.5">
      <c r="A426" s="35" t="s">
        <v>55</v>
      </c>
      <c r="E426" s="40" t="s">
        <v>3240</v>
      </c>
    </row>
    <row r="427" spans="1:5" ht="12.75">
      <c r="A427" t="s">
        <v>57</v>
      </c>
      <c r="E427" s="39" t="s">
        <v>602</v>
      </c>
    </row>
    <row r="428" spans="1:16" ht="12.75">
      <c r="A428" t="s">
        <v>49</v>
      </c>
      <c s="34" t="s">
        <v>1443</v>
      </c>
      <c s="34" t="s">
        <v>3241</v>
      </c>
      <c s="35" t="s">
        <v>5</v>
      </c>
      <c s="6" t="s">
        <v>3242</v>
      </c>
      <c s="36" t="s">
        <v>600</v>
      </c>
      <c s="37">
        <v>32.853</v>
      </c>
      <c s="36">
        <v>0</v>
      </c>
      <c s="36">
        <f>ROUND(G428*H428,6)</f>
      </c>
      <c r="L428" s="38">
        <v>0</v>
      </c>
      <c s="32">
        <f>ROUND(ROUND(L428,2)*ROUND(G428,3),2)</f>
      </c>
      <c s="36" t="s">
        <v>601</v>
      </c>
      <c>
        <f>(M428*21)/100</f>
      </c>
      <c t="s">
        <v>27</v>
      </c>
    </row>
    <row r="429" spans="1:5" ht="12.75">
      <c r="A429" s="35" t="s">
        <v>54</v>
      </c>
      <c r="E429" s="39" t="s">
        <v>5</v>
      </c>
    </row>
    <row r="430" spans="1:5" ht="25.5">
      <c r="A430" s="35" t="s">
        <v>55</v>
      </c>
      <c r="E430" s="40" t="s">
        <v>3243</v>
      </c>
    </row>
    <row r="431" spans="1:5" ht="12.75">
      <c r="A431" t="s">
        <v>57</v>
      </c>
      <c r="E431" s="39" t="s">
        <v>602</v>
      </c>
    </row>
    <row r="432" spans="1:16" ht="12.75">
      <c r="A432" t="s">
        <v>49</v>
      </c>
      <c s="34" t="s">
        <v>1445</v>
      </c>
      <c s="34" t="s">
        <v>3244</v>
      </c>
      <c s="35" t="s">
        <v>5</v>
      </c>
      <c s="6" t="s">
        <v>3245</v>
      </c>
      <c s="36" t="s">
        <v>446</v>
      </c>
      <c s="37">
        <v>2</v>
      </c>
      <c s="36">
        <v>0</v>
      </c>
      <c s="36">
        <f>ROUND(G432*H432,6)</f>
      </c>
      <c r="L432" s="38">
        <v>0</v>
      </c>
      <c s="32">
        <f>ROUND(ROUND(L432,2)*ROUND(G432,3),2)</f>
      </c>
      <c s="36" t="s">
        <v>601</v>
      </c>
      <c>
        <f>(M432*21)/100</f>
      </c>
      <c t="s">
        <v>27</v>
      </c>
    </row>
    <row r="433" spans="1:5" ht="12.75">
      <c r="A433" s="35" t="s">
        <v>54</v>
      </c>
      <c r="E433" s="39" t="s">
        <v>5</v>
      </c>
    </row>
    <row r="434" spans="1:5" ht="12.75">
      <c r="A434" s="35" t="s">
        <v>55</v>
      </c>
      <c r="E434" s="40" t="s">
        <v>3246</v>
      </c>
    </row>
    <row r="435" spans="1:5" ht="12.75">
      <c r="A435" t="s">
        <v>57</v>
      </c>
      <c r="E435" s="39" t="s">
        <v>602</v>
      </c>
    </row>
    <row r="436" spans="1:16" ht="12.75">
      <c r="A436" t="s">
        <v>49</v>
      </c>
      <c s="34" t="s">
        <v>1447</v>
      </c>
      <c s="34" t="s">
        <v>3247</v>
      </c>
      <c s="35" t="s">
        <v>5</v>
      </c>
      <c s="6" t="s">
        <v>3248</v>
      </c>
      <c s="36" t="s">
        <v>446</v>
      </c>
      <c s="37">
        <v>1</v>
      </c>
      <c s="36">
        <v>0</v>
      </c>
      <c s="36">
        <f>ROUND(G436*H436,6)</f>
      </c>
      <c r="L436" s="38">
        <v>0</v>
      </c>
      <c s="32">
        <f>ROUND(ROUND(L436,2)*ROUND(G436,3),2)</f>
      </c>
      <c s="36" t="s">
        <v>601</v>
      </c>
      <c>
        <f>(M436*21)/100</f>
      </c>
      <c t="s">
        <v>27</v>
      </c>
    </row>
    <row r="437" spans="1:5" ht="12.75">
      <c r="A437" s="35" t="s">
        <v>54</v>
      </c>
      <c r="E437" s="39" t="s">
        <v>5</v>
      </c>
    </row>
    <row r="438" spans="1:5" ht="12.75">
      <c r="A438" s="35" t="s">
        <v>55</v>
      </c>
      <c r="E438" s="40" t="s">
        <v>3249</v>
      </c>
    </row>
    <row r="439" spans="1:5" ht="12.75">
      <c r="A439" t="s">
        <v>57</v>
      </c>
      <c r="E439" s="39" t="s">
        <v>602</v>
      </c>
    </row>
    <row r="440" spans="1:16" ht="12.75">
      <c r="A440" t="s">
        <v>49</v>
      </c>
      <c s="34" t="s">
        <v>3250</v>
      </c>
      <c s="34" t="s">
        <v>3251</v>
      </c>
      <c s="35" t="s">
        <v>5</v>
      </c>
      <c s="6" t="s">
        <v>3252</v>
      </c>
      <c s="36" t="s">
        <v>446</v>
      </c>
      <c s="37">
        <v>3</v>
      </c>
      <c s="36">
        <v>0</v>
      </c>
      <c s="36">
        <f>ROUND(G440*H440,6)</f>
      </c>
      <c r="L440" s="38">
        <v>0</v>
      </c>
      <c s="32">
        <f>ROUND(ROUND(L440,2)*ROUND(G440,3),2)</f>
      </c>
      <c s="36" t="s">
        <v>601</v>
      </c>
      <c>
        <f>(M440*21)/100</f>
      </c>
      <c t="s">
        <v>27</v>
      </c>
    </row>
    <row r="441" spans="1:5" ht="12.75">
      <c r="A441" s="35" t="s">
        <v>54</v>
      </c>
      <c r="E441" s="39" t="s">
        <v>5</v>
      </c>
    </row>
    <row r="442" spans="1:5" ht="12.75">
      <c r="A442" s="35" t="s">
        <v>55</v>
      </c>
      <c r="E442" s="40" t="s">
        <v>3253</v>
      </c>
    </row>
    <row r="443" spans="1:5" ht="12.75">
      <c r="A443" t="s">
        <v>57</v>
      </c>
      <c r="E443" s="39" t="s">
        <v>602</v>
      </c>
    </row>
    <row r="444" spans="1:16" ht="12.75">
      <c r="A444" t="s">
        <v>49</v>
      </c>
      <c s="34" t="s">
        <v>3254</v>
      </c>
      <c s="34" t="s">
        <v>3255</v>
      </c>
      <c s="35" t="s">
        <v>5</v>
      </c>
      <c s="6" t="s">
        <v>3256</v>
      </c>
      <c s="36" t="s">
        <v>644</v>
      </c>
      <c s="37">
        <v>55.32</v>
      </c>
      <c s="36">
        <v>0</v>
      </c>
      <c s="36">
        <f>ROUND(G444*H444,6)</f>
      </c>
      <c r="L444" s="38">
        <v>0</v>
      </c>
      <c s="32">
        <f>ROUND(ROUND(L444,2)*ROUND(G444,3),2)</f>
      </c>
      <c s="36" t="s">
        <v>601</v>
      </c>
      <c>
        <f>(M444*21)/100</f>
      </c>
      <c t="s">
        <v>27</v>
      </c>
    </row>
    <row r="445" spans="1:5" ht="12.75">
      <c r="A445" s="35" t="s">
        <v>54</v>
      </c>
      <c r="E445" s="39" t="s">
        <v>5</v>
      </c>
    </row>
    <row r="446" spans="1:5" ht="25.5">
      <c r="A446" s="35" t="s">
        <v>55</v>
      </c>
      <c r="E446" s="40" t="s">
        <v>3257</v>
      </c>
    </row>
    <row r="447" spans="1:5" ht="12.75">
      <c r="A447" t="s">
        <v>57</v>
      </c>
      <c r="E447" s="39" t="s">
        <v>602</v>
      </c>
    </row>
    <row r="448" spans="1:16" ht="12.75">
      <c r="A448" t="s">
        <v>49</v>
      </c>
      <c s="34" t="s">
        <v>3258</v>
      </c>
      <c s="34" t="s">
        <v>3259</v>
      </c>
      <c s="35" t="s">
        <v>5</v>
      </c>
      <c s="6" t="s">
        <v>3260</v>
      </c>
      <c s="36" t="s">
        <v>649</v>
      </c>
      <c s="37">
        <v>569.35</v>
      </c>
      <c s="36">
        <v>0</v>
      </c>
      <c s="36">
        <f>ROUND(G448*H448,6)</f>
      </c>
      <c r="L448" s="38">
        <v>0</v>
      </c>
      <c s="32">
        <f>ROUND(ROUND(L448,2)*ROUND(G448,3),2)</f>
      </c>
      <c s="36" t="s">
        <v>601</v>
      </c>
      <c>
        <f>(M448*21)/100</f>
      </c>
      <c t="s">
        <v>27</v>
      </c>
    </row>
    <row r="449" spans="1:5" ht="12.75">
      <c r="A449" s="35" t="s">
        <v>54</v>
      </c>
      <c r="E449" s="39" t="s">
        <v>3261</v>
      </c>
    </row>
    <row r="450" spans="1:5" ht="25.5">
      <c r="A450" s="35" t="s">
        <v>55</v>
      </c>
      <c r="E450" s="40" t="s">
        <v>3262</v>
      </c>
    </row>
    <row r="451" spans="1:5" ht="12.75">
      <c r="A451" t="s">
        <v>57</v>
      </c>
      <c r="E451" s="39" t="s">
        <v>602</v>
      </c>
    </row>
    <row r="452" spans="1:16" ht="12.75">
      <c r="A452" t="s">
        <v>49</v>
      </c>
      <c s="34" t="s">
        <v>3263</v>
      </c>
      <c s="34" t="s">
        <v>3264</v>
      </c>
      <c s="35" t="s">
        <v>5</v>
      </c>
      <c s="6" t="s">
        <v>3265</v>
      </c>
      <c s="36" t="s">
        <v>644</v>
      </c>
      <c s="37">
        <v>863.16</v>
      </c>
      <c s="36">
        <v>0</v>
      </c>
      <c s="36">
        <f>ROUND(G452*H452,6)</f>
      </c>
      <c r="L452" s="38">
        <v>0</v>
      </c>
      <c s="32">
        <f>ROUND(ROUND(L452,2)*ROUND(G452,3),2)</f>
      </c>
      <c s="36" t="s">
        <v>601</v>
      </c>
      <c>
        <f>(M452*21)/100</f>
      </c>
      <c t="s">
        <v>27</v>
      </c>
    </row>
    <row r="453" spans="1:5" ht="12.75">
      <c r="A453" s="35" t="s">
        <v>54</v>
      </c>
      <c r="E453" s="39" t="s">
        <v>3266</v>
      </c>
    </row>
    <row r="454" spans="1:5" ht="12.75">
      <c r="A454" s="35" t="s">
        <v>55</v>
      </c>
      <c r="E454" s="40" t="s">
        <v>3267</v>
      </c>
    </row>
    <row r="455" spans="1:5" ht="51">
      <c r="A455" t="s">
        <v>57</v>
      </c>
      <c r="E455" s="39" t="s">
        <v>3268</v>
      </c>
    </row>
    <row r="456" spans="1:16" ht="12.75">
      <c r="A456" t="s">
        <v>49</v>
      </c>
      <c s="34" t="s">
        <v>3269</v>
      </c>
      <c s="34" t="s">
        <v>3270</v>
      </c>
      <c s="35" t="s">
        <v>5</v>
      </c>
      <c s="6" t="s">
        <v>3271</v>
      </c>
      <c s="36" t="s">
        <v>654</v>
      </c>
      <c s="37">
        <v>16155.6</v>
      </c>
      <c s="36">
        <v>0</v>
      </c>
      <c s="36">
        <f>ROUND(G456*H456,6)</f>
      </c>
      <c r="L456" s="38">
        <v>0</v>
      </c>
      <c s="32">
        <f>ROUND(ROUND(L456,2)*ROUND(G456,3),2)</f>
      </c>
      <c s="36" t="s">
        <v>601</v>
      </c>
      <c>
        <f>(M456*21)/100</f>
      </c>
      <c t="s">
        <v>27</v>
      </c>
    </row>
    <row r="457" spans="1:5" ht="12.75">
      <c r="A457" s="35" t="s">
        <v>54</v>
      </c>
      <c r="E457" s="39" t="s">
        <v>5</v>
      </c>
    </row>
    <row r="458" spans="1:5" ht="51">
      <c r="A458" s="35" t="s">
        <v>55</v>
      </c>
      <c r="E458" s="40" t="s">
        <v>3272</v>
      </c>
    </row>
    <row r="459" spans="1:5" ht="12.75">
      <c r="A459" t="s">
        <v>57</v>
      </c>
      <c r="E459" s="39" t="s">
        <v>602</v>
      </c>
    </row>
    <row r="460" spans="1:16" ht="12.75">
      <c r="A460" t="s">
        <v>49</v>
      </c>
      <c s="34" t="s">
        <v>3273</v>
      </c>
      <c s="34" t="s">
        <v>3274</v>
      </c>
      <c s="35" t="s">
        <v>5</v>
      </c>
      <c s="6" t="s">
        <v>3275</v>
      </c>
      <c s="36" t="s">
        <v>1040</v>
      </c>
      <c s="37">
        <v>36.633</v>
      </c>
      <c s="36">
        <v>0</v>
      </c>
      <c s="36">
        <f>ROUND(G460*H460,6)</f>
      </c>
      <c r="L460" s="38">
        <v>0</v>
      </c>
      <c s="32">
        <f>ROUND(ROUND(L460,2)*ROUND(G460,3),2)</f>
      </c>
      <c s="36" t="s">
        <v>601</v>
      </c>
      <c>
        <f>(M460*21)/100</f>
      </c>
      <c t="s">
        <v>27</v>
      </c>
    </row>
    <row r="461" spans="1:5" ht="12.75">
      <c r="A461" s="35" t="s">
        <v>54</v>
      </c>
      <c r="E461" s="39" t="s">
        <v>5</v>
      </c>
    </row>
    <row r="462" spans="1:5" ht="25.5">
      <c r="A462" s="35" t="s">
        <v>55</v>
      </c>
      <c r="E462" s="40" t="s">
        <v>3276</v>
      </c>
    </row>
    <row r="463" spans="1:5" ht="12.75">
      <c r="A463" t="s">
        <v>57</v>
      </c>
      <c r="E463" s="39" t="s">
        <v>602</v>
      </c>
    </row>
    <row r="464" spans="1:16" ht="12.75">
      <c r="A464" t="s">
        <v>49</v>
      </c>
      <c s="34" t="s">
        <v>3277</v>
      </c>
      <c s="34" t="s">
        <v>3278</v>
      </c>
      <c s="35" t="s">
        <v>5</v>
      </c>
      <c s="6" t="s">
        <v>3279</v>
      </c>
      <c s="36" t="s">
        <v>3280</v>
      </c>
      <c s="37">
        <v>1952.633</v>
      </c>
      <c s="36">
        <v>0</v>
      </c>
      <c s="36">
        <f>ROUND(G464*H464,6)</f>
      </c>
      <c r="L464" s="38">
        <v>0</v>
      </c>
      <c s="32">
        <f>ROUND(ROUND(L464,2)*ROUND(G464,3),2)</f>
      </c>
      <c s="36" t="s">
        <v>601</v>
      </c>
      <c>
        <f>(M464*21)/100</f>
      </c>
      <c t="s">
        <v>27</v>
      </c>
    </row>
    <row r="465" spans="1:5" ht="12.75">
      <c r="A465" s="35" t="s">
        <v>54</v>
      </c>
      <c r="E465" s="39" t="s">
        <v>5</v>
      </c>
    </row>
    <row r="466" spans="1:5" ht="12.75">
      <c r="A466" s="35" t="s">
        <v>55</v>
      </c>
      <c r="E466" s="40" t="s">
        <v>3281</v>
      </c>
    </row>
    <row r="467" spans="1:5" ht="12.75">
      <c r="A467" t="s">
        <v>57</v>
      </c>
      <c r="E467" s="39" t="s">
        <v>602</v>
      </c>
    </row>
    <row r="468" spans="1:16" ht="25.5">
      <c r="A468" t="s">
        <v>49</v>
      </c>
      <c s="34" t="s">
        <v>3282</v>
      </c>
      <c s="34" t="s">
        <v>3283</v>
      </c>
      <c s="35" t="s">
        <v>5</v>
      </c>
      <c s="6" t="s">
        <v>3284</v>
      </c>
      <c s="36" t="s">
        <v>446</v>
      </c>
      <c s="37">
        <v>3</v>
      </c>
      <c s="36">
        <v>0</v>
      </c>
      <c s="36">
        <f>ROUND(G468*H468,6)</f>
      </c>
      <c r="L468" s="38">
        <v>0</v>
      </c>
      <c s="32">
        <f>ROUND(ROUND(L468,2)*ROUND(G468,3),2)</f>
      </c>
      <c s="36" t="s">
        <v>601</v>
      </c>
      <c>
        <f>(M468*21)/100</f>
      </c>
      <c t="s">
        <v>27</v>
      </c>
    </row>
    <row r="469" spans="1:5" ht="12.75">
      <c r="A469" s="35" t="s">
        <v>54</v>
      </c>
      <c r="E469" s="39" t="s">
        <v>5</v>
      </c>
    </row>
    <row r="470" spans="1:5" ht="12.75">
      <c r="A470" s="35" t="s">
        <v>55</v>
      </c>
      <c r="E470" s="40" t="s">
        <v>3285</v>
      </c>
    </row>
    <row r="471" spans="1:5" ht="12.75">
      <c r="A471" t="s">
        <v>57</v>
      </c>
      <c r="E471" s="39" t="s">
        <v>602</v>
      </c>
    </row>
    <row r="472" spans="1:16" ht="12.75">
      <c r="A472" t="s">
        <v>49</v>
      </c>
      <c s="34" t="s">
        <v>944</v>
      </c>
      <c s="34" t="s">
        <v>3286</v>
      </c>
      <c s="35" t="s">
        <v>5</v>
      </c>
      <c s="6" t="s">
        <v>3287</v>
      </c>
      <c s="36" t="s">
        <v>446</v>
      </c>
      <c s="37">
        <v>4</v>
      </c>
      <c s="36">
        <v>0</v>
      </c>
      <c s="36">
        <f>ROUND(G472*H472,6)</f>
      </c>
      <c r="L472" s="38">
        <v>0</v>
      </c>
      <c s="32">
        <f>ROUND(ROUND(L472,2)*ROUND(G472,3),2)</f>
      </c>
      <c s="36" t="s">
        <v>3288</v>
      </c>
      <c>
        <f>(M472*21)/100</f>
      </c>
      <c t="s">
        <v>27</v>
      </c>
    </row>
    <row r="473" spans="1:5" ht="12.75">
      <c r="A473" s="35" t="s">
        <v>54</v>
      </c>
      <c r="E473" s="39" t="s">
        <v>3289</v>
      </c>
    </row>
    <row r="474" spans="1:5" ht="12.75">
      <c r="A474" s="35" t="s">
        <v>55</v>
      </c>
      <c r="E474" s="40" t="s">
        <v>3290</v>
      </c>
    </row>
    <row r="475" spans="1:5" ht="12.75">
      <c r="A475" t="s">
        <v>57</v>
      </c>
      <c r="E475" s="39" t="s">
        <v>3291</v>
      </c>
    </row>
    <row r="476" spans="1:13" ht="12.75">
      <c r="A476" t="s">
        <v>46</v>
      </c>
      <c r="C476" s="31" t="s">
        <v>1130</v>
      </c>
      <c r="E476" s="33" t="s">
        <v>1131</v>
      </c>
      <c r="J476" s="32">
        <f>0</f>
      </c>
      <c s="32">
        <f>0</f>
      </c>
      <c s="32">
        <f>0+L477+L481+L485+L489+L493+L497+L501+L505+L509</f>
      </c>
      <c s="32">
        <f>0+M477+M481+M485+M489+M493+M497+M501+M505+M509</f>
      </c>
    </row>
    <row r="477" spans="1:16" ht="12.75">
      <c r="A477" t="s">
        <v>49</v>
      </c>
      <c s="34" t="s">
        <v>3292</v>
      </c>
      <c s="34" t="s">
        <v>1970</v>
      </c>
      <c s="35" t="s">
        <v>5</v>
      </c>
      <c s="6" t="s">
        <v>1971</v>
      </c>
      <c s="36" t="s">
        <v>1040</v>
      </c>
      <c s="37">
        <v>290.947</v>
      </c>
      <c s="36">
        <v>0</v>
      </c>
      <c s="36">
        <f>ROUND(G477*H477,6)</f>
      </c>
      <c r="L477" s="38">
        <v>0</v>
      </c>
      <c s="32">
        <f>ROUND(ROUND(L477,2)*ROUND(G477,3),2)</f>
      </c>
      <c s="36" t="s">
        <v>601</v>
      </c>
      <c>
        <f>(M477*21)/100</f>
      </c>
      <c t="s">
        <v>27</v>
      </c>
    </row>
    <row r="478" spans="1:5" ht="12.75">
      <c r="A478" s="35" t="s">
        <v>54</v>
      </c>
      <c r="E478" s="39" t="s">
        <v>5</v>
      </c>
    </row>
    <row r="479" spans="1:5" ht="25.5">
      <c r="A479" s="35" t="s">
        <v>55</v>
      </c>
      <c r="E479" s="40" t="s">
        <v>3293</v>
      </c>
    </row>
    <row r="480" spans="1:5" ht="12.75">
      <c r="A480" t="s">
        <v>57</v>
      </c>
      <c r="E480" s="39" t="s">
        <v>602</v>
      </c>
    </row>
    <row r="481" spans="1:16" ht="12.75">
      <c r="A481" t="s">
        <v>49</v>
      </c>
      <c s="34" t="s">
        <v>3294</v>
      </c>
      <c s="34" t="s">
        <v>3295</v>
      </c>
      <c s="35" t="s">
        <v>5</v>
      </c>
      <c s="6" t="s">
        <v>3296</v>
      </c>
      <c s="36" t="s">
        <v>1040</v>
      </c>
      <c s="37">
        <v>914.94</v>
      </c>
      <c s="36">
        <v>0</v>
      </c>
      <c s="36">
        <f>ROUND(G481*H481,6)</f>
      </c>
      <c r="L481" s="38">
        <v>0</v>
      </c>
      <c s="32">
        <f>ROUND(ROUND(L481,2)*ROUND(G481,3),2)</f>
      </c>
      <c s="36" t="s">
        <v>601</v>
      </c>
      <c>
        <f>(M481*21)/100</f>
      </c>
      <c t="s">
        <v>27</v>
      </c>
    </row>
    <row r="482" spans="1:5" ht="12.75">
      <c r="A482" s="35" t="s">
        <v>54</v>
      </c>
      <c r="E482" s="39" t="s">
        <v>5</v>
      </c>
    </row>
    <row r="483" spans="1:5" ht="12.75">
      <c r="A483" s="35" t="s">
        <v>55</v>
      </c>
      <c r="E483" s="40" t="s">
        <v>3297</v>
      </c>
    </row>
    <row r="484" spans="1:5" ht="12.75">
      <c r="A484" t="s">
        <v>57</v>
      </c>
      <c r="E484" s="39" t="s">
        <v>602</v>
      </c>
    </row>
    <row r="485" spans="1:16" ht="12.75">
      <c r="A485" t="s">
        <v>49</v>
      </c>
      <c s="34" t="s">
        <v>3298</v>
      </c>
      <c s="34" t="s">
        <v>3299</v>
      </c>
      <c s="35" t="s">
        <v>5</v>
      </c>
      <c s="6" t="s">
        <v>3300</v>
      </c>
      <c s="36" t="s">
        <v>600</v>
      </c>
      <c s="37">
        <v>448.216</v>
      </c>
      <c s="36">
        <v>0</v>
      </c>
      <c s="36">
        <f>ROUND(G485*H485,6)</f>
      </c>
      <c r="L485" s="38">
        <v>0</v>
      </c>
      <c s="32">
        <f>ROUND(ROUND(L485,2)*ROUND(G485,3),2)</f>
      </c>
      <c s="36" t="s">
        <v>601</v>
      </c>
      <c>
        <f>(M485*21)/100</f>
      </c>
      <c t="s">
        <v>27</v>
      </c>
    </row>
    <row r="486" spans="1:5" ht="12.75">
      <c r="A486" s="35" t="s">
        <v>54</v>
      </c>
      <c r="E486" s="39" t="s">
        <v>5</v>
      </c>
    </row>
    <row r="487" spans="1:5" ht="51">
      <c r="A487" s="35" t="s">
        <v>55</v>
      </c>
      <c r="E487" s="40" t="s">
        <v>3301</v>
      </c>
    </row>
    <row r="488" spans="1:5" ht="12.75">
      <c r="A488" t="s">
        <v>57</v>
      </c>
      <c r="E488" s="39" t="s">
        <v>602</v>
      </c>
    </row>
    <row r="489" spans="1:16" ht="25.5">
      <c r="A489" t="s">
        <v>49</v>
      </c>
      <c s="34" t="s">
        <v>3302</v>
      </c>
      <c s="34" t="s">
        <v>3303</v>
      </c>
      <c s="35" t="s">
        <v>5</v>
      </c>
      <c s="6" t="s">
        <v>3304</v>
      </c>
      <c s="36" t="s">
        <v>1040</v>
      </c>
      <c s="37">
        <v>248.4</v>
      </c>
      <c s="36">
        <v>0</v>
      </c>
      <c s="36">
        <f>ROUND(G489*H489,6)</f>
      </c>
      <c r="L489" s="38">
        <v>0</v>
      </c>
      <c s="32">
        <f>ROUND(ROUND(L489,2)*ROUND(G489,3),2)</f>
      </c>
      <c s="36" t="s">
        <v>601</v>
      </c>
      <c>
        <f>(M489*21)/100</f>
      </c>
      <c t="s">
        <v>27</v>
      </c>
    </row>
    <row r="490" spans="1:5" ht="12.75">
      <c r="A490" s="35" t="s">
        <v>54</v>
      </c>
      <c r="E490" s="39" t="s">
        <v>5</v>
      </c>
    </row>
    <row r="491" spans="1:5" ht="25.5">
      <c r="A491" s="35" t="s">
        <v>55</v>
      </c>
      <c r="E491" s="40" t="s">
        <v>3305</v>
      </c>
    </row>
    <row r="492" spans="1:5" ht="12.75">
      <c r="A492" t="s">
        <v>57</v>
      </c>
      <c r="E492" s="39" t="s">
        <v>602</v>
      </c>
    </row>
    <row r="493" spans="1:16" ht="25.5">
      <c r="A493" t="s">
        <v>49</v>
      </c>
      <c s="34" t="s">
        <v>3306</v>
      </c>
      <c s="34" t="s">
        <v>3307</v>
      </c>
      <c s="35" t="s">
        <v>5</v>
      </c>
      <c s="6" t="s">
        <v>3308</v>
      </c>
      <c s="36" t="s">
        <v>1062</v>
      </c>
      <c s="37">
        <v>13035.586</v>
      </c>
      <c s="36">
        <v>0</v>
      </c>
      <c s="36">
        <f>ROUND(G493*H493,6)</f>
      </c>
      <c r="L493" s="38">
        <v>0</v>
      </c>
      <c s="32">
        <f>ROUND(ROUND(L493,2)*ROUND(G493,3),2)</f>
      </c>
      <c s="36" t="s">
        <v>601</v>
      </c>
      <c>
        <f>(M493*21)/100</f>
      </c>
      <c t="s">
        <v>27</v>
      </c>
    </row>
    <row r="494" spans="1:5" ht="12.75">
      <c r="A494" s="35" t="s">
        <v>54</v>
      </c>
      <c r="E494" s="39" t="s">
        <v>3309</v>
      </c>
    </row>
    <row r="495" spans="1:5" ht="12.75">
      <c r="A495" s="35" t="s">
        <v>55</v>
      </c>
      <c r="E495" s="40" t="s">
        <v>3310</v>
      </c>
    </row>
    <row r="496" spans="1:5" ht="12.75">
      <c r="A496" t="s">
        <v>57</v>
      </c>
      <c r="E496" s="39" t="s">
        <v>602</v>
      </c>
    </row>
    <row r="497" spans="1:16" ht="12.75">
      <c r="A497" t="s">
        <v>49</v>
      </c>
      <c s="34" t="s">
        <v>3311</v>
      </c>
      <c s="34" t="s">
        <v>1967</v>
      </c>
      <c s="35" t="s">
        <v>5</v>
      </c>
      <c s="6" t="s">
        <v>1968</v>
      </c>
      <c s="36" t="s">
        <v>1040</v>
      </c>
      <c s="37">
        <v>13.788</v>
      </c>
      <c s="36">
        <v>0</v>
      </c>
      <c s="36">
        <f>ROUND(G497*H497,6)</f>
      </c>
      <c r="L497" s="38">
        <v>0</v>
      </c>
      <c s="32">
        <f>ROUND(ROUND(L497,2)*ROUND(G497,3),2)</f>
      </c>
      <c s="36" t="s">
        <v>601</v>
      </c>
      <c>
        <f>(M497*21)/100</f>
      </c>
      <c t="s">
        <v>27</v>
      </c>
    </row>
    <row r="498" spans="1:5" ht="12.75">
      <c r="A498" s="35" t="s">
        <v>54</v>
      </c>
      <c r="E498" s="39" t="s">
        <v>5</v>
      </c>
    </row>
    <row r="499" spans="1:5" ht="25.5">
      <c r="A499" s="35" t="s">
        <v>55</v>
      </c>
      <c r="E499" s="40" t="s">
        <v>3312</v>
      </c>
    </row>
    <row r="500" spans="1:5" ht="12.75">
      <c r="A500" t="s">
        <v>57</v>
      </c>
      <c r="E500" s="39" t="s">
        <v>602</v>
      </c>
    </row>
    <row r="501" spans="1:16" ht="25.5">
      <c r="A501" t="s">
        <v>49</v>
      </c>
      <c s="34" t="s">
        <v>3313</v>
      </c>
      <c s="34" t="s">
        <v>3307</v>
      </c>
      <c s="35" t="s">
        <v>47</v>
      </c>
      <c s="6" t="s">
        <v>3308</v>
      </c>
      <c s="36" t="s">
        <v>1062</v>
      </c>
      <c s="37">
        <v>4968</v>
      </c>
      <c s="36">
        <v>0</v>
      </c>
      <c s="36">
        <f>ROUND(G501*H501,6)</f>
      </c>
      <c r="L501" s="38">
        <v>0</v>
      </c>
      <c s="32">
        <f>ROUND(ROUND(L501,2)*ROUND(G501,3),2)</f>
      </c>
      <c s="36" t="s">
        <v>601</v>
      </c>
      <c>
        <f>(M501*21)/100</f>
      </c>
      <c t="s">
        <v>27</v>
      </c>
    </row>
    <row r="502" spans="1:5" ht="12.75">
      <c r="A502" s="35" t="s">
        <v>54</v>
      </c>
      <c r="E502" s="39" t="s">
        <v>5</v>
      </c>
    </row>
    <row r="503" spans="1:5" ht="12.75">
      <c r="A503" s="35" t="s">
        <v>55</v>
      </c>
      <c r="E503" s="40" t="s">
        <v>3314</v>
      </c>
    </row>
    <row r="504" spans="1:5" ht="12.75">
      <c r="A504" t="s">
        <v>57</v>
      </c>
      <c r="E504" s="39" t="s">
        <v>602</v>
      </c>
    </row>
    <row r="505" spans="1:16" ht="12.75">
      <c r="A505" t="s">
        <v>49</v>
      </c>
      <c s="34" t="s">
        <v>646</v>
      </c>
      <c s="34" t="s">
        <v>3315</v>
      </c>
      <c s="35" t="s">
        <v>5</v>
      </c>
      <c s="6" t="s">
        <v>3316</v>
      </c>
      <c s="36" t="s">
        <v>1040</v>
      </c>
      <c s="37">
        <v>36.633</v>
      </c>
      <c s="36">
        <v>0</v>
      </c>
      <c s="36">
        <f>ROUND(G505*H505,6)</f>
      </c>
      <c r="L505" s="38">
        <v>0</v>
      </c>
      <c s="32">
        <f>ROUND(ROUND(L505,2)*ROUND(G505,3),2)</f>
      </c>
      <c s="36" t="s">
        <v>601</v>
      </c>
      <c>
        <f>(M505*21)/100</f>
      </c>
      <c t="s">
        <v>27</v>
      </c>
    </row>
    <row r="506" spans="1:5" ht="12.75">
      <c r="A506" s="35" t="s">
        <v>54</v>
      </c>
      <c r="E506" s="39" t="s">
        <v>5</v>
      </c>
    </row>
    <row r="507" spans="1:5" ht="12.75">
      <c r="A507" s="35" t="s">
        <v>55</v>
      </c>
      <c r="E507" s="40" t="s">
        <v>3317</v>
      </c>
    </row>
    <row r="508" spans="1:5" ht="12.75">
      <c r="A508" t="s">
        <v>57</v>
      </c>
      <c r="E508" s="39" t="s">
        <v>602</v>
      </c>
    </row>
    <row r="509" spans="1:16" ht="12.75">
      <c r="A509" t="s">
        <v>49</v>
      </c>
      <c s="34" t="s">
        <v>651</v>
      </c>
      <c s="34" t="s">
        <v>2401</v>
      </c>
      <c s="35" t="s">
        <v>5</v>
      </c>
      <c s="6" t="s">
        <v>2402</v>
      </c>
      <c s="36" t="s">
        <v>1062</v>
      </c>
      <c s="37">
        <v>1230.869</v>
      </c>
      <c s="36">
        <v>0</v>
      </c>
      <c s="36">
        <f>ROUND(G509*H509,6)</f>
      </c>
      <c r="L509" s="38">
        <v>0</v>
      </c>
      <c s="32">
        <f>ROUND(ROUND(L509,2)*ROUND(G509,3),2)</f>
      </c>
      <c s="36" t="s">
        <v>601</v>
      </c>
      <c>
        <f>(M509*21)/100</f>
      </c>
      <c t="s">
        <v>27</v>
      </c>
    </row>
    <row r="510" spans="1:5" ht="12.75">
      <c r="A510" s="35" t="s">
        <v>54</v>
      </c>
      <c r="E510" s="39" t="s">
        <v>3318</v>
      </c>
    </row>
    <row r="511" spans="1:5" ht="12.75">
      <c r="A511" s="35" t="s">
        <v>55</v>
      </c>
      <c r="E511" s="40" t="s">
        <v>3319</v>
      </c>
    </row>
    <row r="512" spans="1:5" ht="12.75">
      <c r="A512" t="s">
        <v>57</v>
      </c>
      <c r="E51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25.5">
      <c r="A8" t="s">
        <v>44</v>
      </c>
      <c r="C8" s="28" t="s">
        <v>3322</v>
      </c>
      <c r="E8" s="30" t="s">
        <v>3321</v>
      </c>
      <c r="J8" s="29">
        <f>0+J9+J22+J43+J96+J109+J138+J151+J184+J193+J214+J219+J224+J233+J238+J247</f>
      </c>
      <c s="29">
        <f>0+K9+K22+K43+K96+K109+K138+K151+K184+K193+K214+K219+K224+K233+K238+K247</f>
      </c>
      <c s="29">
        <f>0+L9+L22+L43+L96+L109+L138+L151+L184+L193+L214+L219+L224+L233+L238+L247</f>
      </c>
      <c s="29">
        <f>0+M9+M22+M43+M96+M109+M138+M151+M184+M193+M214+M219+M224+M233+M238+M247</f>
      </c>
    </row>
    <row r="9" spans="1:13" ht="12.75">
      <c r="A9" t="s">
        <v>46</v>
      </c>
      <c r="C9" s="31" t="s">
        <v>2141</v>
      </c>
      <c r="E9" s="33" t="s">
        <v>2443</v>
      </c>
      <c r="J9" s="32">
        <f>0</f>
      </c>
      <c s="32">
        <f>0</f>
      </c>
      <c s="32">
        <f>0+L10+L14+L18</f>
      </c>
      <c s="32">
        <f>0+M10+M14+M18</f>
      </c>
    </row>
    <row r="10" spans="1:16" ht="12.75">
      <c r="A10" t="s">
        <v>49</v>
      </c>
      <c s="34" t="s">
        <v>27</v>
      </c>
      <c s="34" t="s">
        <v>3323</v>
      </c>
      <c s="35" t="s">
        <v>5</v>
      </c>
      <c s="6" t="s">
        <v>3324</v>
      </c>
      <c s="36" t="s">
        <v>636</v>
      </c>
      <c s="37">
        <v>1</v>
      </c>
      <c s="36">
        <v>0</v>
      </c>
      <c s="36">
        <f>ROUND(G10*H10,6)</f>
      </c>
      <c r="L10" s="38">
        <v>0</v>
      </c>
      <c s="32">
        <f>ROUND(ROUND(L10,2)*ROUND(G10,3),2)</f>
      </c>
      <c s="36" t="s">
        <v>53</v>
      </c>
      <c>
        <f>(M10*21)/100</f>
      </c>
      <c t="s">
        <v>27</v>
      </c>
    </row>
    <row r="11" spans="1:5" ht="12.75">
      <c r="A11" s="35" t="s">
        <v>54</v>
      </c>
      <c r="E11" s="39" t="s">
        <v>5</v>
      </c>
    </row>
    <row r="12" spans="1:5" ht="51">
      <c r="A12" s="35" t="s">
        <v>55</v>
      </c>
      <c r="E12" s="40" t="s">
        <v>3325</v>
      </c>
    </row>
    <row r="13" spans="1:5" ht="25.5">
      <c r="A13" t="s">
        <v>57</v>
      </c>
      <c r="E13" s="39" t="s">
        <v>3326</v>
      </c>
    </row>
    <row r="14" spans="1:16" ht="25.5">
      <c r="A14" t="s">
        <v>49</v>
      </c>
      <c s="34" t="s">
        <v>26</v>
      </c>
      <c s="34" t="s">
        <v>1058</v>
      </c>
      <c s="35" t="s">
        <v>5</v>
      </c>
      <c s="6" t="s">
        <v>1739</v>
      </c>
      <c s="36" t="s">
        <v>600</v>
      </c>
      <c s="37">
        <v>10047.6</v>
      </c>
      <c s="36">
        <v>0</v>
      </c>
      <c s="36">
        <f>ROUND(G14*H14,6)</f>
      </c>
      <c r="L14" s="38">
        <v>0</v>
      </c>
      <c s="32">
        <f>ROUND(ROUND(L14,2)*ROUND(G14,3),2)</f>
      </c>
      <c s="36" t="s">
        <v>601</v>
      </c>
      <c>
        <f>(M14*21)/100</f>
      </c>
      <c t="s">
        <v>27</v>
      </c>
    </row>
    <row r="15" spans="1:5" ht="12.75">
      <c r="A15" s="35" t="s">
        <v>54</v>
      </c>
      <c r="E15" s="39" t="s">
        <v>5</v>
      </c>
    </row>
    <row r="16" spans="1:5" ht="38.25">
      <c r="A16" s="35" t="s">
        <v>55</v>
      </c>
      <c r="E16" s="40" t="s">
        <v>3327</v>
      </c>
    </row>
    <row r="17" spans="1:5" ht="12.75">
      <c r="A17" t="s">
        <v>57</v>
      </c>
      <c r="E17" s="39" t="s">
        <v>602</v>
      </c>
    </row>
    <row r="18" spans="1:16" ht="12.75">
      <c r="A18" t="s">
        <v>49</v>
      </c>
      <c s="34" t="s">
        <v>944</v>
      </c>
      <c s="34" t="s">
        <v>3328</v>
      </c>
      <c s="35" t="s">
        <v>5</v>
      </c>
      <c s="6" t="s">
        <v>3329</v>
      </c>
      <c s="36" t="s">
        <v>636</v>
      </c>
      <c s="37">
        <v>1</v>
      </c>
      <c s="36">
        <v>0</v>
      </c>
      <c s="36">
        <f>ROUND(G18*H18,6)</f>
      </c>
      <c r="L18" s="38">
        <v>0</v>
      </c>
      <c s="32">
        <f>ROUND(ROUND(L18,2)*ROUND(G18,3),2)</f>
      </c>
      <c s="36" t="s">
        <v>53</v>
      </c>
      <c>
        <f>(M18*21)/100</f>
      </c>
      <c t="s">
        <v>27</v>
      </c>
    </row>
    <row r="19" spans="1:5" ht="25.5">
      <c r="A19" s="35" t="s">
        <v>54</v>
      </c>
      <c r="E19" s="39" t="s">
        <v>3330</v>
      </c>
    </row>
    <row r="20" spans="1:5" ht="12.75">
      <c r="A20" s="35" t="s">
        <v>55</v>
      </c>
      <c r="E20" s="40" t="s">
        <v>3331</v>
      </c>
    </row>
    <row r="21" spans="1:5" ht="12.75">
      <c r="A21" t="s">
        <v>57</v>
      </c>
      <c r="E21" s="39" t="s">
        <v>3332</v>
      </c>
    </row>
    <row r="22" spans="1:13" ht="12.75">
      <c r="A22" t="s">
        <v>46</v>
      </c>
      <c r="C22" s="31" t="s">
        <v>2446</v>
      </c>
      <c r="E22" s="33" t="s">
        <v>1743</v>
      </c>
      <c r="J22" s="32">
        <f>0</f>
      </c>
      <c s="32">
        <f>0</f>
      </c>
      <c s="32">
        <f>0+L23+L27+L31+L35+L39</f>
      </c>
      <c s="32">
        <f>0+M23+M27+M31+M35+M39</f>
      </c>
    </row>
    <row r="23" spans="1:16" ht="12.75">
      <c r="A23" t="s">
        <v>49</v>
      </c>
      <c s="34" t="s">
        <v>67</v>
      </c>
      <c s="34" t="s">
        <v>3015</v>
      </c>
      <c s="35" t="s">
        <v>5</v>
      </c>
      <c s="6" t="s">
        <v>3016</v>
      </c>
      <c s="36" t="s">
        <v>1040</v>
      </c>
      <c s="37">
        <v>5563</v>
      </c>
      <c s="36">
        <v>0</v>
      </c>
      <c s="36">
        <f>ROUND(G23*H23,6)</f>
      </c>
      <c r="L23" s="38">
        <v>0</v>
      </c>
      <c s="32">
        <f>ROUND(ROUND(L23,2)*ROUND(G23,3),2)</f>
      </c>
      <c s="36" t="s">
        <v>601</v>
      </c>
      <c>
        <f>(M23*21)/100</f>
      </c>
      <c t="s">
        <v>27</v>
      </c>
    </row>
    <row r="24" spans="1:5" ht="12.75">
      <c r="A24" s="35" t="s">
        <v>54</v>
      </c>
      <c r="E24" s="39" t="s">
        <v>5</v>
      </c>
    </row>
    <row r="25" spans="1:5" ht="38.25">
      <c r="A25" s="35" t="s">
        <v>55</v>
      </c>
      <c r="E25" s="40" t="s">
        <v>3333</v>
      </c>
    </row>
    <row r="26" spans="1:5" ht="12.75">
      <c r="A26" t="s">
        <v>57</v>
      </c>
      <c r="E26" s="39" t="s">
        <v>602</v>
      </c>
    </row>
    <row r="27" spans="1:16" ht="12.75">
      <c r="A27" t="s">
        <v>49</v>
      </c>
      <c s="34" t="s">
        <v>70</v>
      </c>
      <c s="34" t="s">
        <v>3028</v>
      </c>
      <c s="35" t="s">
        <v>5</v>
      </c>
      <c s="6" t="s">
        <v>3029</v>
      </c>
      <c s="36" t="s">
        <v>483</v>
      </c>
      <c s="37">
        <v>1440</v>
      </c>
      <c s="36">
        <v>0</v>
      </c>
      <c s="36">
        <f>ROUND(G27*H27,6)</f>
      </c>
      <c r="L27" s="38">
        <v>0</v>
      </c>
      <c s="32">
        <f>ROUND(ROUND(L27,2)*ROUND(G27,3),2)</f>
      </c>
      <c s="36" t="s">
        <v>601</v>
      </c>
      <c>
        <f>(M27*21)/100</f>
      </c>
      <c t="s">
        <v>27</v>
      </c>
    </row>
    <row r="28" spans="1:5" ht="12.75">
      <c r="A28" s="35" t="s">
        <v>54</v>
      </c>
      <c r="E28" s="39" t="s">
        <v>5</v>
      </c>
    </row>
    <row r="29" spans="1:5" ht="51">
      <c r="A29" s="35" t="s">
        <v>55</v>
      </c>
      <c r="E29" s="40" t="s">
        <v>3334</v>
      </c>
    </row>
    <row r="30" spans="1:5" ht="12.75">
      <c r="A30" t="s">
        <v>57</v>
      </c>
      <c r="E30" s="39" t="s">
        <v>602</v>
      </c>
    </row>
    <row r="31" spans="1:16" ht="12.75">
      <c r="A31" t="s">
        <v>49</v>
      </c>
      <c s="34" t="s">
        <v>75</v>
      </c>
      <c s="34" t="s">
        <v>1762</v>
      </c>
      <c s="35" t="s">
        <v>5</v>
      </c>
      <c s="6" t="s">
        <v>1763</v>
      </c>
      <c s="36" t="s">
        <v>649</v>
      </c>
      <c s="37">
        <v>897.52</v>
      </c>
      <c s="36">
        <v>0</v>
      </c>
      <c s="36">
        <f>ROUND(G31*H31,6)</f>
      </c>
      <c r="L31" s="38">
        <v>0</v>
      </c>
      <c s="32">
        <f>ROUND(ROUND(L31,2)*ROUND(G31,3),2)</f>
      </c>
      <c s="36" t="s">
        <v>601</v>
      </c>
      <c>
        <f>(M31*21)/100</f>
      </c>
      <c t="s">
        <v>27</v>
      </c>
    </row>
    <row r="32" spans="1:5" ht="12.75">
      <c r="A32" s="35" t="s">
        <v>54</v>
      </c>
      <c r="E32" s="39" t="s">
        <v>5</v>
      </c>
    </row>
    <row r="33" spans="1:5" ht="25.5">
      <c r="A33" s="35" t="s">
        <v>55</v>
      </c>
      <c r="E33" s="40" t="s">
        <v>3335</v>
      </c>
    </row>
    <row r="34" spans="1:5" ht="12.75">
      <c r="A34" t="s">
        <v>57</v>
      </c>
      <c r="E34" s="39" t="s">
        <v>602</v>
      </c>
    </row>
    <row r="35" spans="1:16" ht="12.75">
      <c r="A35" t="s">
        <v>49</v>
      </c>
      <c s="34" t="s">
        <v>100</v>
      </c>
      <c s="34" t="s">
        <v>1747</v>
      </c>
      <c s="35" t="s">
        <v>5</v>
      </c>
      <c s="6" t="s">
        <v>1748</v>
      </c>
      <c s="36" t="s">
        <v>1040</v>
      </c>
      <c s="37">
        <v>5570.5</v>
      </c>
      <c s="36">
        <v>0</v>
      </c>
      <c s="36">
        <f>ROUND(G35*H35,6)</f>
      </c>
      <c r="L35" s="38">
        <v>0</v>
      </c>
      <c s="32">
        <f>ROUND(ROUND(L35,2)*ROUND(G35,3),2)</f>
      </c>
      <c s="36" t="s">
        <v>601</v>
      </c>
      <c>
        <f>(M35*21)/100</f>
      </c>
      <c t="s">
        <v>27</v>
      </c>
    </row>
    <row r="36" spans="1:5" ht="12.75">
      <c r="A36" s="35" t="s">
        <v>54</v>
      </c>
      <c r="E36" s="39" t="s">
        <v>5</v>
      </c>
    </row>
    <row r="37" spans="1:5" ht="38.25">
      <c r="A37" s="35" t="s">
        <v>55</v>
      </c>
      <c r="E37" s="40" t="s">
        <v>3336</v>
      </c>
    </row>
    <row r="38" spans="1:5" ht="12.75">
      <c r="A38" t="s">
        <v>57</v>
      </c>
      <c r="E38" s="39" t="s">
        <v>602</v>
      </c>
    </row>
    <row r="39" spans="1:16" ht="12.75">
      <c r="A39" t="s">
        <v>49</v>
      </c>
      <c s="34" t="s">
        <v>104</v>
      </c>
      <c s="34" t="s">
        <v>2191</v>
      </c>
      <c s="35" t="s">
        <v>5</v>
      </c>
      <c s="6" t="s">
        <v>2192</v>
      </c>
      <c s="36" t="s">
        <v>1040</v>
      </c>
      <c s="37">
        <v>7.5</v>
      </c>
      <c s="36">
        <v>0</v>
      </c>
      <c s="36">
        <f>ROUND(G39*H39,6)</f>
      </c>
      <c r="L39" s="38">
        <v>0</v>
      </c>
      <c s="32">
        <f>ROUND(ROUND(L39,2)*ROUND(G39,3),2)</f>
      </c>
      <c s="36" t="s">
        <v>601</v>
      </c>
      <c>
        <f>(M39*21)/100</f>
      </c>
      <c t="s">
        <v>27</v>
      </c>
    </row>
    <row r="40" spans="1:5" ht="12.75">
      <c r="A40" s="35" t="s">
        <v>54</v>
      </c>
      <c r="E40" s="39" t="s">
        <v>5</v>
      </c>
    </row>
    <row r="41" spans="1:5" ht="38.25">
      <c r="A41" s="35" t="s">
        <v>55</v>
      </c>
      <c r="E41" s="40" t="s">
        <v>3337</v>
      </c>
    </row>
    <row r="42" spans="1:5" ht="12.75">
      <c r="A42" t="s">
        <v>57</v>
      </c>
      <c r="E42" s="39" t="s">
        <v>602</v>
      </c>
    </row>
    <row r="43" spans="1:13" ht="12.75">
      <c r="A43" t="s">
        <v>46</v>
      </c>
      <c r="C43" s="31" t="s">
        <v>3338</v>
      </c>
      <c r="E43" s="33" t="s">
        <v>1774</v>
      </c>
      <c r="J43" s="32">
        <f>0</f>
      </c>
      <c s="32">
        <f>0</f>
      </c>
      <c s="32">
        <f>0+L44+L48+L52+L56+L60+L64+L68+L72+L76+L80+L84+L88+L92</f>
      </c>
      <c s="32">
        <f>0+M44+M48+M52+M56+M60+M64+M68+M72+M76+M80+M84+M88+M92</f>
      </c>
    </row>
    <row r="44" spans="1:16" ht="12.75">
      <c r="A44" t="s">
        <v>49</v>
      </c>
      <c s="34" t="s">
        <v>108</v>
      </c>
      <c s="34" t="s">
        <v>2047</v>
      </c>
      <c s="35" t="s">
        <v>5</v>
      </c>
      <c s="6" t="s">
        <v>2048</v>
      </c>
      <c s="36" t="s">
        <v>1040</v>
      </c>
      <c s="37">
        <v>356.5</v>
      </c>
      <c s="36">
        <v>0</v>
      </c>
      <c s="36">
        <f>ROUND(G44*H44,6)</f>
      </c>
      <c r="L44" s="38">
        <v>0</v>
      </c>
      <c s="32">
        <f>ROUND(ROUND(L44,2)*ROUND(G44,3),2)</f>
      </c>
      <c s="36" t="s">
        <v>601</v>
      </c>
      <c>
        <f>(M44*21)/100</f>
      </c>
      <c t="s">
        <v>27</v>
      </c>
    </row>
    <row r="45" spans="1:5" ht="12.75">
      <c r="A45" s="35" t="s">
        <v>54</v>
      </c>
      <c r="E45" s="39" t="s">
        <v>5</v>
      </c>
    </row>
    <row r="46" spans="1:5" ht="76.5">
      <c r="A46" s="35" t="s">
        <v>55</v>
      </c>
      <c r="E46" s="40" t="s">
        <v>3339</v>
      </c>
    </row>
    <row r="47" spans="1:5" ht="12.75">
      <c r="A47" t="s">
        <v>57</v>
      </c>
      <c r="E47" s="39" t="s">
        <v>602</v>
      </c>
    </row>
    <row r="48" spans="1:16" ht="12.75">
      <c r="A48" t="s">
        <v>49</v>
      </c>
      <c s="34" t="s">
        <v>111</v>
      </c>
      <c s="34" t="s">
        <v>3074</v>
      </c>
      <c s="35" t="s">
        <v>5</v>
      </c>
      <c s="6" t="s">
        <v>3075</v>
      </c>
      <c s="36" t="s">
        <v>1040</v>
      </c>
      <c s="37">
        <v>272</v>
      </c>
      <c s="36">
        <v>0</v>
      </c>
      <c s="36">
        <f>ROUND(G48*H48,6)</f>
      </c>
      <c r="L48" s="38">
        <v>0</v>
      </c>
      <c s="32">
        <f>ROUND(ROUND(L48,2)*ROUND(G48,3),2)</f>
      </c>
      <c s="36" t="s">
        <v>601</v>
      </c>
      <c>
        <f>(M48*21)/100</f>
      </c>
      <c t="s">
        <v>27</v>
      </c>
    </row>
    <row r="49" spans="1:5" ht="12.75">
      <c r="A49" s="35" t="s">
        <v>54</v>
      </c>
      <c r="E49" s="39" t="s">
        <v>5</v>
      </c>
    </row>
    <row r="50" spans="1:5" ht="38.25">
      <c r="A50" s="35" t="s">
        <v>55</v>
      </c>
      <c r="E50" s="40" t="s">
        <v>3340</v>
      </c>
    </row>
    <row r="51" spans="1:5" ht="12.75">
      <c r="A51" t="s">
        <v>57</v>
      </c>
      <c r="E51" s="39" t="s">
        <v>602</v>
      </c>
    </row>
    <row r="52" spans="1:16" ht="12.75">
      <c r="A52" t="s">
        <v>49</v>
      </c>
      <c s="34" t="s">
        <v>114</v>
      </c>
      <c s="34" t="s">
        <v>3341</v>
      </c>
      <c s="35" t="s">
        <v>5</v>
      </c>
      <c s="6" t="s">
        <v>3342</v>
      </c>
      <c s="36" t="s">
        <v>600</v>
      </c>
      <c s="37">
        <v>27</v>
      </c>
      <c s="36">
        <v>0</v>
      </c>
      <c s="36">
        <f>ROUND(G52*H52,6)</f>
      </c>
      <c r="L52" s="38">
        <v>0</v>
      </c>
      <c s="32">
        <f>ROUND(ROUND(L52,2)*ROUND(G52,3),2)</f>
      </c>
      <c s="36" t="s">
        <v>601</v>
      </c>
      <c>
        <f>(M52*21)/100</f>
      </c>
      <c t="s">
        <v>27</v>
      </c>
    </row>
    <row r="53" spans="1:5" ht="12.75">
      <c r="A53" s="35" t="s">
        <v>54</v>
      </c>
      <c r="E53" s="39" t="s">
        <v>5</v>
      </c>
    </row>
    <row r="54" spans="1:5" ht="25.5">
      <c r="A54" s="35" t="s">
        <v>55</v>
      </c>
      <c r="E54" s="40" t="s">
        <v>3343</v>
      </c>
    </row>
    <row r="55" spans="1:5" ht="12.75">
      <c r="A55" t="s">
        <v>57</v>
      </c>
      <c r="E55" s="39" t="s">
        <v>602</v>
      </c>
    </row>
    <row r="56" spans="1:16" ht="12.75">
      <c r="A56" t="s">
        <v>49</v>
      </c>
      <c s="34" t="s">
        <v>117</v>
      </c>
      <c s="34" t="s">
        <v>1887</v>
      </c>
      <c s="35" t="s">
        <v>5</v>
      </c>
      <c s="6" t="s">
        <v>1888</v>
      </c>
      <c s="36" t="s">
        <v>600</v>
      </c>
      <c s="37">
        <v>19.735</v>
      </c>
      <c s="36">
        <v>0</v>
      </c>
      <c s="36">
        <f>ROUND(G56*H56,6)</f>
      </c>
      <c r="L56" s="38">
        <v>0</v>
      </c>
      <c s="32">
        <f>ROUND(ROUND(L56,2)*ROUND(G56,3),2)</f>
      </c>
      <c s="36" t="s">
        <v>601</v>
      </c>
      <c>
        <f>(M56*21)/100</f>
      </c>
      <c t="s">
        <v>27</v>
      </c>
    </row>
    <row r="57" spans="1:5" ht="12.75">
      <c r="A57" s="35" t="s">
        <v>54</v>
      </c>
      <c r="E57" s="39" t="s">
        <v>5</v>
      </c>
    </row>
    <row r="58" spans="1:5" ht="38.25">
      <c r="A58" s="35" t="s">
        <v>55</v>
      </c>
      <c r="E58" s="40" t="s">
        <v>3344</v>
      </c>
    </row>
    <row r="59" spans="1:5" ht="12.75">
      <c r="A59" t="s">
        <v>57</v>
      </c>
      <c r="E59" s="39" t="s">
        <v>602</v>
      </c>
    </row>
    <row r="60" spans="1:16" ht="12.75">
      <c r="A60" t="s">
        <v>49</v>
      </c>
      <c s="34" t="s">
        <v>120</v>
      </c>
      <c s="34" t="s">
        <v>3345</v>
      </c>
      <c s="35" t="s">
        <v>5</v>
      </c>
      <c s="6" t="s">
        <v>3346</v>
      </c>
      <c s="36" t="s">
        <v>1040</v>
      </c>
      <c s="37">
        <v>11.5</v>
      </c>
      <c s="36">
        <v>0</v>
      </c>
      <c s="36">
        <f>ROUND(G60*H60,6)</f>
      </c>
      <c r="L60" s="38">
        <v>0</v>
      </c>
      <c s="32">
        <f>ROUND(ROUND(L60,2)*ROUND(G60,3),2)</f>
      </c>
      <c s="36" t="s">
        <v>601</v>
      </c>
      <c>
        <f>(M60*21)/100</f>
      </c>
      <c t="s">
        <v>27</v>
      </c>
    </row>
    <row r="61" spans="1:5" ht="12.75">
      <c r="A61" s="35" t="s">
        <v>54</v>
      </c>
      <c r="E61" s="39" t="s">
        <v>5</v>
      </c>
    </row>
    <row r="62" spans="1:5" ht="25.5">
      <c r="A62" s="35" t="s">
        <v>55</v>
      </c>
      <c r="E62" s="40" t="s">
        <v>3347</v>
      </c>
    </row>
    <row r="63" spans="1:5" ht="12.75">
      <c r="A63" t="s">
        <v>57</v>
      </c>
      <c r="E63" s="39" t="s">
        <v>602</v>
      </c>
    </row>
    <row r="64" spans="1:16" ht="12.75">
      <c r="A64" t="s">
        <v>49</v>
      </c>
      <c s="34" t="s">
        <v>123</v>
      </c>
      <c s="34" t="s">
        <v>3348</v>
      </c>
      <c s="35" t="s">
        <v>5</v>
      </c>
      <c s="6" t="s">
        <v>3349</v>
      </c>
      <c s="36" t="s">
        <v>649</v>
      </c>
      <c s="37">
        <v>148.5</v>
      </c>
      <c s="36">
        <v>0</v>
      </c>
      <c s="36">
        <f>ROUND(G64*H64,6)</f>
      </c>
      <c r="L64" s="38">
        <v>0</v>
      </c>
      <c s="32">
        <f>ROUND(ROUND(L64,2)*ROUND(G64,3),2)</f>
      </c>
      <c s="36" t="s">
        <v>601</v>
      </c>
      <c>
        <f>(M64*21)/100</f>
      </c>
      <c t="s">
        <v>27</v>
      </c>
    </row>
    <row r="65" spans="1:5" ht="12.75">
      <c r="A65" s="35" t="s">
        <v>54</v>
      </c>
      <c r="E65" s="39" t="s">
        <v>5</v>
      </c>
    </row>
    <row r="66" spans="1:5" ht="38.25">
      <c r="A66" s="35" t="s">
        <v>55</v>
      </c>
      <c r="E66" s="40" t="s">
        <v>3350</v>
      </c>
    </row>
    <row r="67" spans="1:5" ht="12.75">
      <c r="A67" t="s">
        <v>57</v>
      </c>
      <c r="E67" s="39" t="s">
        <v>602</v>
      </c>
    </row>
    <row r="68" spans="1:16" ht="12.75">
      <c r="A68" t="s">
        <v>49</v>
      </c>
      <c s="34" t="s">
        <v>127</v>
      </c>
      <c s="34" t="s">
        <v>3057</v>
      </c>
      <c s="35" t="s">
        <v>5</v>
      </c>
      <c s="6" t="s">
        <v>3058</v>
      </c>
      <c s="36" t="s">
        <v>600</v>
      </c>
      <c s="37">
        <v>24.447</v>
      </c>
      <c s="36">
        <v>0</v>
      </c>
      <c s="36">
        <f>ROUND(G68*H68,6)</f>
      </c>
      <c r="L68" s="38">
        <v>0</v>
      </c>
      <c s="32">
        <f>ROUND(ROUND(L68,2)*ROUND(G68,3),2)</f>
      </c>
      <c s="36" t="s">
        <v>601</v>
      </c>
      <c>
        <f>(M68*21)/100</f>
      </c>
      <c t="s">
        <v>27</v>
      </c>
    </row>
    <row r="69" spans="1:5" ht="12.75">
      <c r="A69" s="35" t="s">
        <v>54</v>
      </c>
      <c r="E69" s="39" t="s">
        <v>3351</v>
      </c>
    </row>
    <row r="70" spans="1:5" ht="25.5">
      <c r="A70" s="35" t="s">
        <v>55</v>
      </c>
      <c r="E70" s="40" t="s">
        <v>3352</v>
      </c>
    </row>
    <row r="71" spans="1:5" ht="12.75">
      <c r="A71" t="s">
        <v>57</v>
      </c>
      <c r="E71" s="39" t="s">
        <v>602</v>
      </c>
    </row>
    <row r="72" spans="1:16" ht="12.75">
      <c r="A72" t="s">
        <v>49</v>
      </c>
      <c s="34" t="s">
        <v>132</v>
      </c>
      <c s="34" t="s">
        <v>3068</v>
      </c>
      <c s="35" t="s">
        <v>5</v>
      </c>
      <c s="6" t="s">
        <v>3069</v>
      </c>
      <c s="36" t="s">
        <v>446</v>
      </c>
      <c s="37">
        <v>7</v>
      </c>
      <c s="36">
        <v>0</v>
      </c>
      <c s="36">
        <f>ROUND(G72*H72,6)</f>
      </c>
      <c r="L72" s="38">
        <v>0</v>
      </c>
      <c s="32">
        <f>ROUND(ROUND(L72,2)*ROUND(G72,3),2)</f>
      </c>
      <c s="36" t="s">
        <v>601</v>
      </c>
      <c>
        <f>(M72*21)/100</f>
      </c>
      <c t="s">
        <v>27</v>
      </c>
    </row>
    <row r="73" spans="1:5" ht="12.75">
      <c r="A73" s="35" t="s">
        <v>54</v>
      </c>
      <c r="E73" s="39" t="s">
        <v>5</v>
      </c>
    </row>
    <row r="74" spans="1:5" ht="38.25">
      <c r="A74" s="35" t="s">
        <v>55</v>
      </c>
      <c r="E74" s="40" t="s">
        <v>3353</v>
      </c>
    </row>
    <row r="75" spans="1:5" ht="12.75">
      <c r="A75" t="s">
        <v>57</v>
      </c>
      <c r="E75" s="39" t="s">
        <v>602</v>
      </c>
    </row>
    <row r="76" spans="1:16" ht="25.5">
      <c r="A76" t="s">
        <v>49</v>
      </c>
      <c s="34" t="s">
        <v>135</v>
      </c>
      <c s="34" t="s">
        <v>3354</v>
      </c>
      <c s="35" t="s">
        <v>5</v>
      </c>
      <c s="6" t="s">
        <v>3355</v>
      </c>
      <c s="36" t="s">
        <v>644</v>
      </c>
      <c s="37">
        <v>84</v>
      </c>
      <c s="36">
        <v>0</v>
      </c>
      <c s="36">
        <f>ROUND(G76*H76,6)</f>
      </c>
      <c r="L76" s="38">
        <v>0</v>
      </c>
      <c s="32">
        <f>ROUND(ROUND(L76,2)*ROUND(G76,3),2)</f>
      </c>
      <c s="36" t="s">
        <v>601</v>
      </c>
      <c>
        <f>(M76*21)/100</f>
      </c>
      <c t="s">
        <v>27</v>
      </c>
    </row>
    <row r="77" spans="1:5" ht="12.75">
      <c r="A77" s="35" t="s">
        <v>54</v>
      </c>
      <c r="E77" s="39" t="s">
        <v>5</v>
      </c>
    </row>
    <row r="78" spans="1:5" ht="38.25">
      <c r="A78" s="35" t="s">
        <v>55</v>
      </c>
      <c r="E78" s="40" t="s">
        <v>3356</v>
      </c>
    </row>
    <row r="79" spans="1:5" ht="12.75">
      <c r="A79" t="s">
        <v>57</v>
      </c>
      <c r="E79" s="39" t="s">
        <v>602</v>
      </c>
    </row>
    <row r="80" spans="1:16" ht="12.75">
      <c r="A80" t="s">
        <v>49</v>
      </c>
      <c s="34" t="s">
        <v>138</v>
      </c>
      <c s="34" t="s">
        <v>3357</v>
      </c>
      <c s="35" t="s">
        <v>5</v>
      </c>
      <c s="6" t="s">
        <v>3358</v>
      </c>
      <c s="36" t="s">
        <v>644</v>
      </c>
      <c s="37">
        <v>9</v>
      </c>
      <c s="36">
        <v>0</v>
      </c>
      <c s="36">
        <f>ROUND(G80*H80,6)</f>
      </c>
      <c r="L80" s="38">
        <v>0</v>
      </c>
      <c s="32">
        <f>ROUND(ROUND(L80,2)*ROUND(G80,3),2)</f>
      </c>
      <c s="36" t="s">
        <v>601</v>
      </c>
      <c>
        <f>(M80*21)/100</f>
      </c>
      <c t="s">
        <v>27</v>
      </c>
    </row>
    <row r="81" spans="1:5" ht="12.75">
      <c r="A81" s="35" t="s">
        <v>54</v>
      </c>
      <c r="E81" s="39" t="s">
        <v>5</v>
      </c>
    </row>
    <row r="82" spans="1:5" ht="38.25">
      <c r="A82" s="35" t="s">
        <v>55</v>
      </c>
      <c r="E82" s="40" t="s">
        <v>3359</v>
      </c>
    </row>
    <row r="83" spans="1:5" ht="12.75">
      <c r="A83" t="s">
        <v>57</v>
      </c>
      <c r="E83" s="39" t="s">
        <v>602</v>
      </c>
    </row>
    <row r="84" spans="1:16" ht="12.75">
      <c r="A84" t="s">
        <v>49</v>
      </c>
      <c s="34" t="s">
        <v>141</v>
      </c>
      <c s="34" t="s">
        <v>3063</v>
      </c>
      <c s="35" t="s">
        <v>5</v>
      </c>
      <c s="6" t="s">
        <v>3064</v>
      </c>
      <c s="36" t="s">
        <v>644</v>
      </c>
      <c s="37">
        <v>32</v>
      </c>
      <c s="36">
        <v>0</v>
      </c>
      <c s="36">
        <f>ROUND(G84*H84,6)</f>
      </c>
      <c r="L84" s="38">
        <v>0</v>
      </c>
      <c s="32">
        <f>ROUND(ROUND(L84,2)*ROUND(G84,3),2)</f>
      </c>
      <c s="36" t="s">
        <v>601</v>
      </c>
      <c>
        <f>(M84*21)/100</f>
      </c>
      <c t="s">
        <v>27</v>
      </c>
    </row>
    <row r="85" spans="1:5" ht="12.75">
      <c r="A85" s="35" t="s">
        <v>54</v>
      </c>
      <c r="E85" s="39" t="s">
        <v>5</v>
      </c>
    </row>
    <row r="86" spans="1:5" ht="38.25">
      <c r="A86" s="35" t="s">
        <v>55</v>
      </c>
      <c r="E86" s="40" t="s">
        <v>3360</v>
      </c>
    </row>
    <row r="87" spans="1:5" ht="12.75">
      <c r="A87" t="s">
        <v>57</v>
      </c>
      <c r="E87" s="39" t="s">
        <v>602</v>
      </c>
    </row>
    <row r="88" spans="1:16" ht="12.75">
      <c r="A88" t="s">
        <v>49</v>
      </c>
      <c s="34" t="s">
        <v>144</v>
      </c>
      <c s="34" t="s">
        <v>3361</v>
      </c>
      <c s="35" t="s">
        <v>5</v>
      </c>
      <c s="6" t="s">
        <v>3362</v>
      </c>
      <c s="36" t="s">
        <v>600</v>
      </c>
      <c s="37">
        <v>0.65</v>
      </c>
      <c s="36">
        <v>0</v>
      </c>
      <c s="36">
        <f>ROUND(G88*H88,6)</f>
      </c>
      <c r="L88" s="38">
        <v>0</v>
      </c>
      <c s="32">
        <f>ROUND(ROUND(L88,2)*ROUND(G88,3),2)</f>
      </c>
      <c s="36" t="s">
        <v>601</v>
      </c>
      <c>
        <f>(M88*21)/100</f>
      </c>
      <c t="s">
        <v>27</v>
      </c>
    </row>
    <row r="89" spans="1:5" ht="12.75">
      <c r="A89" s="35" t="s">
        <v>54</v>
      </c>
      <c r="E89" s="39" t="s">
        <v>5</v>
      </c>
    </row>
    <row r="90" spans="1:5" ht="38.25">
      <c r="A90" s="35" t="s">
        <v>55</v>
      </c>
      <c r="E90" s="40" t="s">
        <v>3363</v>
      </c>
    </row>
    <row r="91" spans="1:5" ht="12.75">
      <c r="A91" t="s">
        <v>57</v>
      </c>
      <c r="E91" s="39" t="s">
        <v>602</v>
      </c>
    </row>
    <row r="92" spans="1:16" ht="25.5">
      <c r="A92" t="s">
        <v>49</v>
      </c>
      <c s="34" t="s">
        <v>947</v>
      </c>
      <c s="34" t="s">
        <v>3364</v>
      </c>
      <c s="35" t="s">
        <v>5</v>
      </c>
      <c s="6" t="s">
        <v>3365</v>
      </c>
      <c s="36" t="s">
        <v>644</v>
      </c>
      <c s="37">
        <v>180</v>
      </c>
      <c s="36">
        <v>0</v>
      </c>
      <c s="36">
        <f>ROUND(G92*H92,6)</f>
      </c>
      <c r="L92" s="38">
        <v>0</v>
      </c>
      <c s="32">
        <f>ROUND(ROUND(L92,2)*ROUND(G92,3),2)</f>
      </c>
      <c s="36" t="s">
        <v>601</v>
      </c>
      <c>
        <f>(M92*21)/100</f>
      </c>
      <c t="s">
        <v>27</v>
      </c>
    </row>
    <row r="93" spans="1:5" ht="12.75">
      <c r="A93" s="35" t="s">
        <v>54</v>
      </c>
      <c r="E93" s="39" t="s">
        <v>3366</v>
      </c>
    </row>
    <row r="94" spans="1:5" ht="12.75">
      <c r="A94" s="35" t="s">
        <v>55</v>
      </c>
      <c r="E94" s="40" t="s">
        <v>3367</v>
      </c>
    </row>
    <row r="95" spans="1:5" ht="12.75">
      <c r="A95" t="s">
        <v>57</v>
      </c>
      <c r="E95" s="39" t="s">
        <v>602</v>
      </c>
    </row>
    <row r="96" spans="1:13" ht="12.75">
      <c r="A96" t="s">
        <v>46</v>
      </c>
      <c r="C96" s="31" t="s">
        <v>2471</v>
      </c>
      <c r="E96" s="33" t="s">
        <v>2050</v>
      </c>
      <c r="J96" s="32">
        <f>0</f>
      </c>
      <c s="32">
        <f>0</f>
      </c>
      <c s="32">
        <f>0+L97+L101+L105</f>
      </c>
      <c s="32">
        <f>0+M97+M101+M105</f>
      </c>
    </row>
    <row r="97" spans="1:16" ht="12.75">
      <c r="A97" t="s">
        <v>49</v>
      </c>
      <c s="34" t="s">
        <v>147</v>
      </c>
      <c s="34" t="s">
        <v>3368</v>
      </c>
      <c s="35" t="s">
        <v>5</v>
      </c>
      <c s="6" t="s">
        <v>3369</v>
      </c>
      <c s="36" t="s">
        <v>1040</v>
      </c>
      <c s="37">
        <v>711</v>
      </c>
      <c s="36">
        <v>0</v>
      </c>
      <c s="36">
        <f>ROUND(G97*H97,6)</f>
      </c>
      <c r="L97" s="38">
        <v>0</v>
      </c>
      <c s="32">
        <f>ROUND(ROUND(L97,2)*ROUND(G97,3),2)</f>
      </c>
      <c s="36" t="s">
        <v>601</v>
      </c>
      <c>
        <f>(M97*21)/100</f>
      </c>
      <c t="s">
        <v>27</v>
      </c>
    </row>
    <row r="98" spans="1:5" ht="12.75">
      <c r="A98" s="35" t="s">
        <v>54</v>
      </c>
      <c r="E98" s="39" t="s">
        <v>5</v>
      </c>
    </row>
    <row r="99" spans="1:5" ht="51">
      <c r="A99" s="35" t="s">
        <v>55</v>
      </c>
      <c r="E99" s="40" t="s">
        <v>3370</v>
      </c>
    </row>
    <row r="100" spans="1:5" ht="12.75">
      <c r="A100" t="s">
        <v>57</v>
      </c>
      <c r="E100" s="39" t="s">
        <v>602</v>
      </c>
    </row>
    <row r="101" spans="1:16" ht="12.75">
      <c r="A101" t="s">
        <v>49</v>
      </c>
      <c s="34" t="s">
        <v>150</v>
      </c>
      <c s="34" t="s">
        <v>3371</v>
      </c>
      <c s="35" t="s">
        <v>5</v>
      </c>
      <c s="6" t="s">
        <v>3372</v>
      </c>
      <c s="36" t="s">
        <v>600</v>
      </c>
      <c s="37">
        <v>199.08</v>
      </c>
      <c s="36">
        <v>0</v>
      </c>
      <c s="36">
        <f>ROUND(G101*H101,6)</f>
      </c>
      <c r="L101" s="38">
        <v>0</v>
      </c>
      <c s="32">
        <f>ROUND(ROUND(L101,2)*ROUND(G101,3),2)</f>
      </c>
      <c s="36" t="s">
        <v>601</v>
      </c>
      <c>
        <f>(M101*21)/100</f>
      </c>
      <c t="s">
        <v>27</v>
      </c>
    </row>
    <row r="102" spans="1:5" ht="12.75">
      <c r="A102" s="35" t="s">
        <v>54</v>
      </c>
      <c r="E102" s="39" t="s">
        <v>5</v>
      </c>
    </row>
    <row r="103" spans="1:5" ht="38.25">
      <c r="A103" s="35" t="s">
        <v>55</v>
      </c>
      <c r="E103" s="40" t="s">
        <v>3373</v>
      </c>
    </row>
    <row r="104" spans="1:5" ht="12.75">
      <c r="A104" t="s">
        <v>57</v>
      </c>
      <c r="E104" s="39" t="s">
        <v>602</v>
      </c>
    </row>
    <row r="105" spans="1:16" ht="12.75">
      <c r="A105" t="s">
        <v>49</v>
      </c>
      <c s="34" t="s">
        <v>737</v>
      </c>
      <c s="34" t="s">
        <v>3126</v>
      </c>
      <c s="35" t="s">
        <v>5</v>
      </c>
      <c s="6" t="s">
        <v>3127</v>
      </c>
      <c s="36" t="s">
        <v>654</v>
      </c>
      <c s="37">
        <v>2461.64</v>
      </c>
      <c s="36">
        <v>0</v>
      </c>
      <c s="36">
        <f>ROUND(G105*H105,6)</f>
      </c>
      <c r="L105" s="38">
        <v>0</v>
      </c>
      <c s="32">
        <f>ROUND(ROUND(L105,2)*ROUND(G105,3),2)</f>
      </c>
      <c s="36" t="s">
        <v>601</v>
      </c>
      <c>
        <f>(M105*21)/100</f>
      </c>
      <c t="s">
        <v>27</v>
      </c>
    </row>
    <row r="106" spans="1:5" ht="12.75">
      <c r="A106" s="35" t="s">
        <v>54</v>
      </c>
      <c r="E106" s="39" t="s">
        <v>5</v>
      </c>
    </row>
    <row r="107" spans="1:5" ht="38.25">
      <c r="A107" s="35" t="s">
        <v>55</v>
      </c>
      <c r="E107" s="40" t="s">
        <v>3374</v>
      </c>
    </row>
    <row r="108" spans="1:5" ht="12.75">
      <c r="A108" t="s">
        <v>57</v>
      </c>
      <c r="E108" s="39" t="s">
        <v>602</v>
      </c>
    </row>
    <row r="109" spans="1:13" ht="12.75">
      <c r="A109" t="s">
        <v>46</v>
      </c>
      <c r="C109" s="31" t="s">
        <v>2477</v>
      </c>
      <c r="E109" s="33" t="s">
        <v>1896</v>
      </c>
      <c r="J109" s="32">
        <f>0</f>
      </c>
      <c s="32">
        <f>0</f>
      </c>
      <c s="32">
        <f>0+L110+L114+L118+L122+L126+L130+L134</f>
      </c>
      <c s="32">
        <f>0+M110+M114+M118+M122+M126+M130+M134</f>
      </c>
    </row>
    <row r="110" spans="1:16" ht="12.75">
      <c r="A110" t="s">
        <v>49</v>
      </c>
      <c s="34" t="s">
        <v>741</v>
      </c>
      <c s="34" t="s">
        <v>3375</v>
      </c>
      <c s="35" t="s">
        <v>5</v>
      </c>
      <c s="6" t="s">
        <v>3376</v>
      </c>
      <c s="36" t="s">
        <v>1040</v>
      </c>
      <c s="37">
        <v>11.968</v>
      </c>
      <c s="36">
        <v>0</v>
      </c>
      <c s="36">
        <f>ROUND(G110*H110,6)</f>
      </c>
      <c r="L110" s="38">
        <v>0</v>
      </c>
      <c s="32">
        <f>ROUND(ROUND(L110,2)*ROUND(G110,3),2)</f>
      </c>
      <c s="36" t="s">
        <v>601</v>
      </c>
      <c>
        <f>(M110*21)/100</f>
      </c>
      <c t="s">
        <v>27</v>
      </c>
    </row>
    <row r="111" spans="1:5" ht="12.75">
      <c r="A111" s="35" t="s">
        <v>54</v>
      </c>
      <c r="E111" s="39" t="s">
        <v>5</v>
      </c>
    </row>
    <row r="112" spans="1:5" ht="38.25">
      <c r="A112" s="35" t="s">
        <v>55</v>
      </c>
      <c r="E112" s="40" t="s">
        <v>3377</v>
      </c>
    </row>
    <row r="113" spans="1:5" ht="12.75">
      <c r="A113" t="s">
        <v>57</v>
      </c>
      <c r="E113" s="39" t="s">
        <v>602</v>
      </c>
    </row>
    <row r="114" spans="1:16" ht="12.75">
      <c r="A114" t="s">
        <v>49</v>
      </c>
      <c s="34" t="s">
        <v>745</v>
      </c>
      <c s="34" t="s">
        <v>3378</v>
      </c>
      <c s="35" t="s">
        <v>5</v>
      </c>
      <c s="6" t="s">
        <v>3379</v>
      </c>
      <c s="36" t="s">
        <v>600</v>
      </c>
      <c s="37">
        <v>0.17</v>
      </c>
      <c s="36">
        <v>0</v>
      </c>
      <c s="36">
        <f>ROUND(G114*H114,6)</f>
      </c>
      <c r="L114" s="38">
        <v>0</v>
      </c>
      <c s="32">
        <f>ROUND(ROUND(L114,2)*ROUND(G114,3),2)</f>
      </c>
      <c s="36" t="s">
        <v>601</v>
      </c>
      <c>
        <f>(M114*21)/100</f>
      </c>
      <c t="s">
        <v>27</v>
      </c>
    </row>
    <row r="115" spans="1:5" ht="12.75">
      <c r="A115" s="35" t="s">
        <v>54</v>
      </c>
      <c r="E115" s="39" t="s">
        <v>5</v>
      </c>
    </row>
    <row r="116" spans="1:5" ht="38.25">
      <c r="A116" s="35" t="s">
        <v>55</v>
      </c>
      <c r="E116" s="40" t="s">
        <v>3380</v>
      </c>
    </row>
    <row r="117" spans="1:5" ht="12.75">
      <c r="A117" t="s">
        <v>57</v>
      </c>
      <c r="E117" s="39" t="s">
        <v>602</v>
      </c>
    </row>
    <row r="118" spans="1:16" ht="12.75">
      <c r="A118" t="s">
        <v>49</v>
      </c>
      <c s="34" t="s">
        <v>749</v>
      </c>
      <c s="34" t="s">
        <v>3381</v>
      </c>
      <c s="35" t="s">
        <v>5</v>
      </c>
      <c s="6" t="s">
        <v>3382</v>
      </c>
      <c s="36" t="s">
        <v>1040</v>
      </c>
      <c s="37">
        <v>67.446</v>
      </c>
      <c s="36">
        <v>0</v>
      </c>
      <c s="36">
        <f>ROUND(G118*H118,6)</f>
      </c>
      <c r="L118" s="38">
        <v>0</v>
      </c>
      <c s="32">
        <f>ROUND(ROUND(L118,2)*ROUND(G118,3),2)</f>
      </c>
      <c s="36" t="s">
        <v>601</v>
      </c>
      <c>
        <f>(M118*21)/100</f>
      </c>
      <c t="s">
        <v>27</v>
      </c>
    </row>
    <row r="119" spans="1:5" ht="12.75">
      <c r="A119" s="35" t="s">
        <v>54</v>
      </c>
      <c r="E119" s="39" t="s">
        <v>5</v>
      </c>
    </row>
    <row r="120" spans="1:5" ht="63.75">
      <c r="A120" s="35" t="s">
        <v>55</v>
      </c>
      <c r="E120" s="40" t="s">
        <v>3383</v>
      </c>
    </row>
    <row r="121" spans="1:5" ht="12.75">
      <c r="A121" t="s">
        <v>57</v>
      </c>
      <c r="E121" s="39" t="s">
        <v>602</v>
      </c>
    </row>
    <row r="122" spans="1:16" ht="12.75">
      <c r="A122" t="s">
        <v>49</v>
      </c>
      <c s="34" t="s">
        <v>752</v>
      </c>
      <c s="34" t="s">
        <v>3384</v>
      </c>
      <c s="35" t="s">
        <v>5</v>
      </c>
      <c s="6" t="s">
        <v>3385</v>
      </c>
      <c s="36" t="s">
        <v>600</v>
      </c>
      <c s="37">
        <v>2.559</v>
      </c>
      <c s="36">
        <v>0</v>
      </c>
      <c s="36">
        <f>ROUND(G122*H122,6)</f>
      </c>
      <c r="L122" s="38">
        <v>0</v>
      </c>
      <c s="32">
        <f>ROUND(ROUND(L122,2)*ROUND(G122,3),2)</f>
      </c>
      <c s="36" t="s">
        <v>601</v>
      </c>
      <c>
        <f>(M122*21)/100</f>
      </c>
      <c t="s">
        <v>27</v>
      </c>
    </row>
    <row r="123" spans="1:5" ht="12.75">
      <c r="A123" s="35" t="s">
        <v>54</v>
      </c>
      <c r="E123" s="39" t="s">
        <v>5</v>
      </c>
    </row>
    <row r="124" spans="1:5" ht="63.75">
      <c r="A124" s="35" t="s">
        <v>55</v>
      </c>
      <c r="E124" s="40" t="s">
        <v>3386</v>
      </c>
    </row>
    <row r="125" spans="1:5" ht="12.75">
      <c r="A125" t="s">
        <v>57</v>
      </c>
      <c r="E125" s="39" t="s">
        <v>602</v>
      </c>
    </row>
    <row r="126" spans="1:16" ht="12.75">
      <c r="A126" t="s">
        <v>49</v>
      </c>
      <c s="34" t="s">
        <v>756</v>
      </c>
      <c s="34" t="s">
        <v>3387</v>
      </c>
      <c s="35" t="s">
        <v>5</v>
      </c>
      <c s="6" t="s">
        <v>3388</v>
      </c>
      <c s="36" t="s">
        <v>1040</v>
      </c>
      <c s="37">
        <v>42.906</v>
      </c>
      <c s="36">
        <v>0</v>
      </c>
      <c s="36">
        <f>ROUND(G126*H126,6)</f>
      </c>
      <c r="L126" s="38">
        <v>0</v>
      </c>
      <c s="32">
        <f>ROUND(ROUND(L126,2)*ROUND(G126,3),2)</f>
      </c>
      <c s="36" t="s">
        <v>601</v>
      </c>
      <c>
        <f>(M126*21)/100</f>
      </c>
      <c t="s">
        <v>27</v>
      </c>
    </row>
    <row r="127" spans="1:5" ht="12.75">
      <c r="A127" s="35" t="s">
        <v>54</v>
      </c>
      <c r="E127" s="39" t="s">
        <v>5</v>
      </c>
    </row>
    <row r="128" spans="1:5" ht="63.75">
      <c r="A128" s="35" t="s">
        <v>55</v>
      </c>
      <c r="E128" s="40" t="s">
        <v>3389</v>
      </c>
    </row>
    <row r="129" spans="1:5" ht="12.75">
      <c r="A129" t="s">
        <v>57</v>
      </c>
      <c r="E129" s="39" t="s">
        <v>602</v>
      </c>
    </row>
    <row r="130" spans="1:16" ht="12.75">
      <c r="A130" t="s">
        <v>49</v>
      </c>
      <c s="34" t="s">
        <v>760</v>
      </c>
      <c s="34" t="s">
        <v>3390</v>
      </c>
      <c s="35" t="s">
        <v>5</v>
      </c>
      <c s="6" t="s">
        <v>3391</v>
      </c>
      <c s="36" t="s">
        <v>1040</v>
      </c>
      <c s="37">
        <v>544.5</v>
      </c>
      <c s="36">
        <v>0</v>
      </c>
      <c s="36">
        <f>ROUND(G130*H130,6)</f>
      </c>
      <c r="L130" s="38">
        <v>0</v>
      </c>
      <c s="32">
        <f>ROUND(ROUND(L130,2)*ROUND(G130,3),2)</f>
      </c>
      <c s="36" t="s">
        <v>601</v>
      </c>
      <c>
        <f>(M130*21)/100</f>
      </c>
      <c t="s">
        <v>27</v>
      </c>
    </row>
    <row r="131" spans="1:5" ht="12.75">
      <c r="A131" s="35" t="s">
        <v>54</v>
      </c>
      <c r="E131" s="39" t="s">
        <v>5</v>
      </c>
    </row>
    <row r="132" spans="1:5" ht="38.25">
      <c r="A132" s="35" t="s">
        <v>55</v>
      </c>
      <c r="E132" s="40" t="s">
        <v>3392</v>
      </c>
    </row>
    <row r="133" spans="1:5" ht="12.75">
      <c r="A133" t="s">
        <v>57</v>
      </c>
      <c r="E133" s="39" t="s">
        <v>602</v>
      </c>
    </row>
    <row r="134" spans="1:16" ht="12.75">
      <c r="A134" t="s">
        <v>49</v>
      </c>
      <c s="34" t="s">
        <v>764</v>
      </c>
      <c s="34" t="s">
        <v>3393</v>
      </c>
      <c s="35" t="s">
        <v>5</v>
      </c>
      <c s="6" t="s">
        <v>3394</v>
      </c>
      <c s="36" t="s">
        <v>1040</v>
      </c>
      <c s="37">
        <v>1115.5</v>
      </c>
      <c s="36">
        <v>0</v>
      </c>
      <c s="36">
        <f>ROUND(G134*H134,6)</f>
      </c>
      <c r="L134" s="38">
        <v>0</v>
      </c>
      <c s="32">
        <f>ROUND(ROUND(L134,2)*ROUND(G134,3),2)</f>
      </c>
      <c s="36" t="s">
        <v>601</v>
      </c>
      <c>
        <f>(M134*21)/100</f>
      </c>
      <c t="s">
        <v>27</v>
      </c>
    </row>
    <row r="135" spans="1:5" ht="12.75">
      <c r="A135" s="35" t="s">
        <v>54</v>
      </c>
      <c r="E135" s="39" t="s">
        <v>5</v>
      </c>
    </row>
    <row r="136" spans="1:5" ht="38.25">
      <c r="A136" s="35" t="s">
        <v>55</v>
      </c>
      <c r="E136" s="40" t="s">
        <v>3395</v>
      </c>
    </row>
    <row r="137" spans="1:5" ht="12.75">
      <c r="A137" t="s">
        <v>57</v>
      </c>
      <c r="E137" s="39" t="s">
        <v>602</v>
      </c>
    </row>
    <row r="138" spans="1:13" ht="12.75">
      <c r="A138" t="s">
        <v>46</v>
      </c>
      <c r="C138" s="31" t="s">
        <v>3396</v>
      </c>
      <c r="E138" s="33" t="s">
        <v>1790</v>
      </c>
      <c r="J138" s="32">
        <f>0</f>
      </c>
      <c s="32">
        <f>0</f>
      </c>
      <c s="32">
        <f>0+L139+L143+L147</f>
      </c>
      <c s="32">
        <f>0+M139+M143+M147</f>
      </c>
    </row>
    <row r="139" spans="1:16" ht="12.75">
      <c r="A139" t="s">
        <v>49</v>
      </c>
      <c s="34" t="s">
        <v>768</v>
      </c>
      <c s="34" t="s">
        <v>3397</v>
      </c>
      <c s="35" t="s">
        <v>5</v>
      </c>
      <c s="6" t="s">
        <v>3398</v>
      </c>
      <c s="36" t="s">
        <v>446</v>
      </c>
      <c s="37">
        <v>1</v>
      </c>
      <c s="36">
        <v>0</v>
      </c>
      <c s="36">
        <f>ROUND(G139*H139,6)</f>
      </c>
      <c r="L139" s="38">
        <v>0</v>
      </c>
      <c s="32">
        <f>ROUND(ROUND(L139,2)*ROUND(G139,3),2)</f>
      </c>
      <c s="36" t="s">
        <v>601</v>
      </c>
      <c>
        <f>(M139*21)/100</f>
      </c>
      <c t="s">
        <v>27</v>
      </c>
    </row>
    <row r="140" spans="1:5" ht="12.75">
      <c r="A140" s="35" t="s">
        <v>54</v>
      </c>
      <c r="E140" s="39" t="s">
        <v>5</v>
      </c>
    </row>
    <row r="141" spans="1:5" ht="25.5">
      <c r="A141" s="35" t="s">
        <v>55</v>
      </c>
      <c r="E141" s="40" t="s">
        <v>3399</v>
      </c>
    </row>
    <row r="142" spans="1:5" ht="12.75">
      <c r="A142" t="s">
        <v>57</v>
      </c>
      <c r="E142" s="39" t="s">
        <v>602</v>
      </c>
    </row>
    <row r="143" spans="1:16" ht="12.75">
      <c r="A143" t="s">
        <v>49</v>
      </c>
      <c s="34" t="s">
        <v>772</v>
      </c>
      <c s="34" t="s">
        <v>3400</v>
      </c>
      <c s="35" t="s">
        <v>5</v>
      </c>
      <c s="6" t="s">
        <v>3401</v>
      </c>
      <c s="36" t="s">
        <v>644</v>
      </c>
      <c s="37">
        <v>2</v>
      </c>
      <c s="36">
        <v>0</v>
      </c>
      <c s="36">
        <f>ROUND(G143*H143,6)</f>
      </c>
      <c r="L143" s="38">
        <v>0</v>
      </c>
      <c s="32">
        <f>ROUND(ROUND(L143,2)*ROUND(G143,3),2)</f>
      </c>
      <c s="36" t="s">
        <v>2144</v>
      </c>
      <c>
        <f>(M143*21)/100</f>
      </c>
      <c t="s">
        <v>27</v>
      </c>
    </row>
    <row r="144" spans="1:5" ht="12.75">
      <c r="A144" s="35" t="s">
        <v>54</v>
      </c>
      <c r="E144" s="39" t="s">
        <v>5</v>
      </c>
    </row>
    <row r="145" spans="1:5" ht="51">
      <c r="A145" s="35" t="s">
        <v>55</v>
      </c>
      <c r="E145" s="40" t="s">
        <v>3402</v>
      </c>
    </row>
    <row r="146" spans="1:5" ht="12.75">
      <c r="A146" t="s">
        <v>57</v>
      </c>
      <c r="E146" s="39" t="s">
        <v>5</v>
      </c>
    </row>
    <row r="147" spans="1:16" ht="12.75">
      <c r="A147" t="s">
        <v>49</v>
      </c>
      <c s="34" t="s">
        <v>776</v>
      </c>
      <c s="34" t="s">
        <v>3403</v>
      </c>
      <c s="35" t="s">
        <v>5</v>
      </c>
      <c s="6" t="s">
        <v>3404</v>
      </c>
      <c s="36" t="s">
        <v>644</v>
      </c>
      <c s="37">
        <v>3</v>
      </c>
      <c s="36">
        <v>0</v>
      </c>
      <c s="36">
        <f>ROUND(G147*H147,6)</f>
      </c>
      <c r="L147" s="38">
        <v>0</v>
      </c>
      <c s="32">
        <f>ROUND(ROUND(L147,2)*ROUND(G147,3),2)</f>
      </c>
      <c s="36" t="s">
        <v>2144</v>
      </c>
      <c>
        <f>(M147*21)/100</f>
      </c>
      <c t="s">
        <v>27</v>
      </c>
    </row>
    <row r="148" spans="1:5" ht="12.75">
      <c r="A148" s="35" t="s">
        <v>54</v>
      </c>
      <c r="E148" s="39" t="s">
        <v>5</v>
      </c>
    </row>
    <row r="149" spans="1:5" ht="38.25">
      <c r="A149" s="35" t="s">
        <v>55</v>
      </c>
      <c r="E149" s="40" t="s">
        <v>3405</v>
      </c>
    </row>
    <row r="150" spans="1:5" ht="12.75">
      <c r="A150" t="s">
        <v>57</v>
      </c>
      <c r="E150" s="39" t="s">
        <v>5</v>
      </c>
    </row>
    <row r="151" spans="1:13" ht="12.75">
      <c r="A151" t="s">
        <v>46</v>
      </c>
      <c r="C151" s="31" t="s">
        <v>2512</v>
      </c>
      <c r="E151" s="33" t="s">
        <v>1124</v>
      </c>
      <c r="J151" s="32">
        <f>0</f>
      </c>
      <c s="32">
        <f>0</f>
      </c>
      <c s="32">
        <f>0+L152+L156+L160+L164+L168+L172+L176+L180</f>
      </c>
      <c s="32">
        <f>0+M152+M156+M160+M164+M168+M172+M176+M180</f>
      </c>
    </row>
    <row r="152" spans="1:16" ht="12.75">
      <c r="A152" t="s">
        <v>49</v>
      </c>
      <c s="34" t="s">
        <v>779</v>
      </c>
      <c s="34" t="s">
        <v>3406</v>
      </c>
      <c s="35" t="s">
        <v>5</v>
      </c>
      <c s="6" t="s">
        <v>3407</v>
      </c>
      <c s="36" t="s">
        <v>644</v>
      </c>
      <c s="37">
        <v>399.9</v>
      </c>
      <c s="36">
        <v>0</v>
      </c>
      <c s="36">
        <f>ROUND(G152*H152,6)</f>
      </c>
      <c r="L152" s="38">
        <v>0</v>
      </c>
      <c s="32">
        <f>ROUND(ROUND(L152,2)*ROUND(G152,3),2)</f>
      </c>
      <c s="36" t="s">
        <v>601</v>
      </c>
      <c>
        <f>(M152*21)/100</f>
      </c>
      <c t="s">
        <v>27</v>
      </c>
    </row>
    <row r="153" spans="1:5" ht="12.75">
      <c r="A153" s="35" t="s">
        <v>54</v>
      </c>
      <c r="E153" s="39" t="s">
        <v>5</v>
      </c>
    </row>
    <row r="154" spans="1:5" ht="102">
      <c r="A154" s="35" t="s">
        <v>55</v>
      </c>
      <c r="E154" s="40" t="s">
        <v>3408</v>
      </c>
    </row>
    <row r="155" spans="1:5" ht="12.75">
      <c r="A155" t="s">
        <v>57</v>
      </c>
      <c r="E155" s="39" t="s">
        <v>602</v>
      </c>
    </row>
    <row r="156" spans="1:16" ht="12.75">
      <c r="A156" t="s">
        <v>49</v>
      </c>
      <c s="34" t="s">
        <v>782</v>
      </c>
      <c s="34" t="s">
        <v>3241</v>
      </c>
      <c s="35" t="s">
        <v>5</v>
      </c>
      <c s="6" t="s">
        <v>3242</v>
      </c>
      <c s="36" t="s">
        <v>600</v>
      </c>
      <c s="37">
        <v>2.345</v>
      </c>
      <c s="36">
        <v>0</v>
      </c>
      <c s="36">
        <f>ROUND(G156*H156,6)</f>
      </c>
      <c r="L156" s="38">
        <v>0</v>
      </c>
      <c s="32">
        <f>ROUND(ROUND(L156,2)*ROUND(G156,3),2)</f>
      </c>
      <c s="36" t="s">
        <v>601</v>
      </c>
      <c>
        <f>(M156*21)/100</f>
      </c>
      <c t="s">
        <v>27</v>
      </c>
    </row>
    <row r="157" spans="1:5" ht="12.75">
      <c r="A157" s="35" t="s">
        <v>54</v>
      </c>
      <c r="E157" s="39" t="s">
        <v>5</v>
      </c>
    </row>
    <row r="158" spans="1:5" ht="38.25">
      <c r="A158" s="35" t="s">
        <v>55</v>
      </c>
      <c r="E158" s="40" t="s">
        <v>3409</v>
      </c>
    </row>
    <row r="159" spans="1:5" ht="12.75">
      <c r="A159" t="s">
        <v>57</v>
      </c>
      <c r="E159" s="39" t="s">
        <v>602</v>
      </c>
    </row>
    <row r="160" spans="1:16" ht="12.75">
      <c r="A160" t="s">
        <v>49</v>
      </c>
      <c s="34" t="s">
        <v>785</v>
      </c>
      <c s="34" t="s">
        <v>3410</v>
      </c>
      <c s="35" t="s">
        <v>5</v>
      </c>
      <c s="6" t="s">
        <v>3411</v>
      </c>
      <c s="36" t="s">
        <v>446</v>
      </c>
      <c s="37">
        <v>1</v>
      </c>
      <c s="36">
        <v>0</v>
      </c>
      <c s="36">
        <f>ROUND(G160*H160,6)</f>
      </c>
      <c r="L160" s="38">
        <v>0</v>
      </c>
      <c s="32">
        <f>ROUND(ROUND(L160,2)*ROUND(G160,3),2)</f>
      </c>
      <c s="36" t="s">
        <v>53</v>
      </c>
      <c>
        <f>(M160*21)/100</f>
      </c>
      <c t="s">
        <v>27</v>
      </c>
    </row>
    <row r="161" spans="1:5" ht="12.75">
      <c r="A161" s="35" t="s">
        <v>54</v>
      </c>
      <c r="E161" s="39" t="s">
        <v>5</v>
      </c>
    </row>
    <row r="162" spans="1:5" ht="25.5">
      <c r="A162" s="35" t="s">
        <v>55</v>
      </c>
      <c r="E162" s="40" t="s">
        <v>3412</v>
      </c>
    </row>
    <row r="163" spans="1:5" ht="12.75">
      <c r="A163" t="s">
        <v>57</v>
      </c>
      <c r="E163" s="39" t="s">
        <v>3413</v>
      </c>
    </row>
    <row r="164" spans="1:16" ht="12.75">
      <c r="A164" t="s">
        <v>49</v>
      </c>
      <c s="34" t="s">
        <v>788</v>
      </c>
      <c s="34" t="s">
        <v>3414</v>
      </c>
      <c s="35" t="s">
        <v>5</v>
      </c>
      <c s="6" t="s">
        <v>3415</v>
      </c>
      <c s="36" t="s">
        <v>446</v>
      </c>
      <c s="37">
        <v>32</v>
      </c>
      <c s="36">
        <v>0</v>
      </c>
      <c s="36">
        <f>ROUND(G164*H164,6)</f>
      </c>
      <c r="L164" s="38">
        <v>0</v>
      </c>
      <c s="32">
        <f>ROUND(ROUND(L164,2)*ROUND(G164,3),2)</f>
      </c>
      <c s="36" t="s">
        <v>53</v>
      </c>
      <c>
        <f>(M164*21)/100</f>
      </c>
      <c t="s">
        <v>27</v>
      </c>
    </row>
    <row r="165" spans="1:5" ht="12.75">
      <c r="A165" s="35" t="s">
        <v>54</v>
      </c>
      <c r="E165" s="39" t="s">
        <v>5</v>
      </c>
    </row>
    <row r="166" spans="1:5" ht="38.25">
      <c r="A166" s="35" t="s">
        <v>55</v>
      </c>
      <c r="E166" s="40" t="s">
        <v>3416</v>
      </c>
    </row>
    <row r="167" spans="1:5" ht="12.75">
      <c r="A167" t="s">
        <v>57</v>
      </c>
      <c r="E167" s="39" t="s">
        <v>3417</v>
      </c>
    </row>
    <row r="168" spans="1:16" ht="12.75">
      <c r="A168" t="s">
        <v>49</v>
      </c>
      <c s="34" t="s">
        <v>791</v>
      </c>
      <c s="34" t="s">
        <v>3418</v>
      </c>
      <c s="35" t="s">
        <v>5</v>
      </c>
      <c s="6" t="s">
        <v>3419</v>
      </c>
      <c s="36" t="s">
        <v>1040</v>
      </c>
      <c s="37">
        <v>4.53</v>
      </c>
      <c s="36">
        <v>0</v>
      </c>
      <c s="36">
        <f>ROUND(G168*H168,6)</f>
      </c>
      <c r="L168" s="38">
        <v>0</v>
      </c>
      <c s="32">
        <f>ROUND(ROUND(L168,2)*ROUND(G168,3),2)</f>
      </c>
      <c s="36" t="s">
        <v>601</v>
      </c>
      <c>
        <f>(M168*21)/100</f>
      </c>
      <c t="s">
        <v>27</v>
      </c>
    </row>
    <row r="169" spans="1:5" ht="12.75">
      <c r="A169" s="35" t="s">
        <v>54</v>
      </c>
      <c r="E169" s="39" t="s">
        <v>5</v>
      </c>
    </row>
    <row r="170" spans="1:5" ht="38.25">
      <c r="A170" s="35" t="s">
        <v>55</v>
      </c>
      <c r="E170" s="40" t="s">
        <v>3420</v>
      </c>
    </row>
    <row r="171" spans="1:5" ht="12.75">
      <c r="A171" t="s">
        <v>57</v>
      </c>
      <c r="E171" s="39" t="s">
        <v>602</v>
      </c>
    </row>
    <row r="172" spans="1:16" ht="25.5">
      <c r="A172" t="s">
        <v>49</v>
      </c>
      <c s="34" t="s">
        <v>794</v>
      </c>
      <c s="34" t="s">
        <v>3421</v>
      </c>
      <c s="35" t="s">
        <v>5</v>
      </c>
      <c s="6" t="s">
        <v>3422</v>
      </c>
      <c s="36" t="s">
        <v>446</v>
      </c>
      <c s="37">
        <v>66</v>
      </c>
      <c s="36">
        <v>0</v>
      </c>
      <c s="36">
        <f>ROUND(G172*H172,6)</f>
      </c>
      <c r="L172" s="38">
        <v>0</v>
      </c>
      <c s="32">
        <f>ROUND(ROUND(L172,2)*ROUND(G172,3),2)</f>
      </c>
      <c s="36" t="s">
        <v>601</v>
      </c>
      <c>
        <f>(M172*21)/100</f>
      </c>
      <c t="s">
        <v>27</v>
      </c>
    </row>
    <row r="173" spans="1:5" ht="12.75">
      <c r="A173" s="35" t="s">
        <v>54</v>
      </c>
      <c r="E173" s="39" t="s">
        <v>5</v>
      </c>
    </row>
    <row r="174" spans="1:5" ht="38.25">
      <c r="A174" s="35" t="s">
        <v>55</v>
      </c>
      <c r="E174" s="40" t="s">
        <v>3423</v>
      </c>
    </row>
    <row r="175" spans="1:5" ht="12.75">
      <c r="A175" t="s">
        <v>57</v>
      </c>
      <c r="E175" s="39" t="s">
        <v>602</v>
      </c>
    </row>
    <row r="176" spans="1:16" ht="12.75">
      <c r="A176" t="s">
        <v>49</v>
      </c>
      <c s="34" t="s">
        <v>797</v>
      </c>
      <c s="34" t="s">
        <v>3424</v>
      </c>
      <c s="35" t="s">
        <v>5</v>
      </c>
      <c s="6" t="s">
        <v>3425</v>
      </c>
      <c s="36" t="s">
        <v>1040</v>
      </c>
      <c s="37">
        <v>1.6</v>
      </c>
      <c s="36">
        <v>0</v>
      </c>
      <c s="36">
        <f>ROUND(G176*H176,6)</f>
      </c>
      <c r="L176" s="38">
        <v>0</v>
      </c>
      <c s="32">
        <f>ROUND(ROUND(L176,2)*ROUND(G176,3),2)</f>
      </c>
      <c s="36" t="s">
        <v>601</v>
      </c>
      <c>
        <f>(M176*21)/100</f>
      </c>
      <c t="s">
        <v>27</v>
      </c>
    </row>
    <row r="177" spans="1:5" ht="12.75">
      <c r="A177" s="35" t="s">
        <v>54</v>
      </c>
      <c r="E177" s="39" t="s">
        <v>5</v>
      </c>
    </row>
    <row r="178" spans="1:5" ht="38.25">
      <c r="A178" s="35" t="s">
        <v>55</v>
      </c>
      <c r="E178" s="40" t="s">
        <v>3426</v>
      </c>
    </row>
    <row r="179" spans="1:5" ht="12.75">
      <c r="A179" t="s">
        <v>57</v>
      </c>
      <c r="E179" s="39" t="s">
        <v>602</v>
      </c>
    </row>
    <row r="180" spans="1:16" ht="25.5">
      <c r="A180" t="s">
        <v>49</v>
      </c>
      <c s="34" t="s">
        <v>800</v>
      </c>
      <c s="34" t="s">
        <v>2209</v>
      </c>
      <c s="35" t="s">
        <v>5</v>
      </c>
      <c s="6" t="s">
        <v>2210</v>
      </c>
      <c s="36" t="s">
        <v>446</v>
      </c>
      <c s="37">
        <v>100</v>
      </c>
      <c s="36">
        <v>0</v>
      </c>
      <c s="36">
        <f>ROUND(G180*H180,6)</f>
      </c>
      <c r="L180" s="38">
        <v>0</v>
      </c>
      <c s="32">
        <f>ROUND(ROUND(L180,2)*ROUND(G180,3),2)</f>
      </c>
      <c s="36" t="s">
        <v>601</v>
      </c>
      <c>
        <f>(M180*21)/100</f>
      </c>
      <c t="s">
        <v>27</v>
      </c>
    </row>
    <row r="181" spans="1:5" ht="12.75">
      <c r="A181" s="35" t="s">
        <v>54</v>
      </c>
      <c r="E181" s="39" t="s">
        <v>5</v>
      </c>
    </row>
    <row r="182" spans="1:5" ht="25.5">
      <c r="A182" s="35" t="s">
        <v>55</v>
      </c>
      <c r="E182" s="40" t="s">
        <v>3427</v>
      </c>
    </row>
    <row r="183" spans="1:5" ht="12.75">
      <c r="A183" t="s">
        <v>57</v>
      </c>
      <c r="E183" s="39" t="s">
        <v>602</v>
      </c>
    </row>
    <row r="184" spans="1:13" ht="12.75">
      <c r="A184" t="s">
        <v>46</v>
      </c>
      <c r="C184" s="31" t="s">
        <v>3428</v>
      </c>
      <c r="E184" s="33" t="s">
        <v>1790</v>
      </c>
      <c r="J184" s="32">
        <f>0</f>
      </c>
      <c s="32">
        <f>0</f>
      </c>
      <c s="32">
        <f>0+L185+L189</f>
      </c>
      <c s="32">
        <f>0+M185+M189</f>
      </c>
    </row>
    <row r="185" spans="1:16" ht="12.75">
      <c r="A185" t="s">
        <v>49</v>
      </c>
      <c s="34" t="s">
        <v>803</v>
      </c>
      <c s="34" t="s">
        <v>3429</v>
      </c>
      <c s="35" t="s">
        <v>5</v>
      </c>
      <c s="6" t="s">
        <v>3430</v>
      </c>
      <c s="36" t="s">
        <v>644</v>
      </c>
      <c s="37">
        <v>212.64</v>
      </c>
      <c s="36">
        <v>0</v>
      </c>
      <c s="36">
        <f>ROUND(G185*H185,6)</f>
      </c>
      <c r="L185" s="38">
        <v>0</v>
      </c>
      <c s="32">
        <f>ROUND(ROUND(L185,2)*ROUND(G185,3),2)</f>
      </c>
      <c s="36" t="s">
        <v>601</v>
      </c>
      <c>
        <f>(M185*21)/100</f>
      </c>
      <c t="s">
        <v>27</v>
      </c>
    </row>
    <row r="186" spans="1:5" ht="12.75">
      <c r="A186" s="35" t="s">
        <v>54</v>
      </c>
      <c r="E186" s="39" t="s">
        <v>5</v>
      </c>
    </row>
    <row r="187" spans="1:5" ht="63.75">
      <c r="A187" s="35" t="s">
        <v>55</v>
      </c>
      <c r="E187" s="40" t="s">
        <v>3431</v>
      </c>
    </row>
    <row r="188" spans="1:5" ht="12.75">
      <c r="A188" t="s">
        <v>57</v>
      </c>
      <c r="E188" s="39" t="s">
        <v>602</v>
      </c>
    </row>
    <row r="189" spans="1:16" ht="12.75">
      <c r="A189" t="s">
        <v>49</v>
      </c>
      <c s="34" t="s">
        <v>807</v>
      </c>
      <c s="34" t="s">
        <v>3432</v>
      </c>
      <c s="35" t="s">
        <v>5</v>
      </c>
      <c s="6" t="s">
        <v>3404</v>
      </c>
      <c s="36" t="s">
        <v>644</v>
      </c>
      <c s="37">
        <v>19.8</v>
      </c>
      <c s="36">
        <v>0</v>
      </c>
      <c s="36">
        <f>ROUND(G189*H189,6)</f>
      </c>
      <c r="L189" s="38">
        <v>0</v>
      </c>
      <c s="32">
        <f>ROUND(ROUND(L189,2)*ROUND(G189,3),2)</f>
      </c>
      <c s="36" t="s">
        <v>601</v>
      </c>
      <c>
        <f>(M189*21)/100</f>
      </c>
      <c t="s">
        <v>27</v>
      </c>
    </row>
    <row r="190" spans="1:5" ht="12.75">
      <c r="A190" s="35" t="s">
        <v>54</v>
      </c>
      <c r="E190" s="39" t="s">
        <v>5</v>
      </c>
    </row>
    <row r="191" spans="1:5" ht="38.25">
      <c r="A191" s="35" t="s">
        <v>55</v>
      </c>
      <c r="E191" s="40" t="s">
        <v>3433</v>
      </c>
    </row>
    <row r="192" spans="1:5" ht="12.75">
      <c r="A192" t="s">
        <v>57</v>
      </c>
      <c r="E192" s="39" t="s">
        <v>602</v>
      </c>
    </row>
    <row r="193" spans="1:13" ht="12.75">
      <c r="A193" t="s">
        <v>46</v>
      </c>
      <c r="C193" s="31" t="s">
        <v>1937</v>
      </c>
      <c r="E193" s="33" t="s">
        <v>2070</v>
      </c>
      <c r="J193" s="32">
        <f>0</f>
      </c>
      <c s="32">
        <f>0</f>
      </c>
      <c s="32">
        <f>0+L194+L198+L202+L206+L210</f>
      </c>
      <c s="32">
        <f>0+M194+M198+M202+M206+M210</f>
      </c>
    </row>
    <row r="194" spans="1:16" ht="12.75">
      <c r="A194" t="s">
        <v>49</v>
      </c>
      <c s="34" t="s">
        <v>811</v>
      </c>
      <c s="34" t="s">
        <v>3434</v>
      </c>
      <c s="35" t="s">
        <v>5</v>
      </c>
      <c s="6" t="s">
        <v>3435</v>
      </c>
      <c s="36" t="s">
        <v>649</v>
      </c>
      <c s="37">
        <v>985.8</v>
      </c>
      <c s="36">
        <v>0</v>
      </c>
      <c s="36">
        <f>ROUND(G194*H194,6)</f>
      </c>
      <c r="L194" s="38">
        <v>0</v>
      </c>
      <c s="32">
        <f>ROUND(ROUND(L194,2)*ROUND(G194,3),2)</f>
      </c>
      <c s="36" t="s">
        <v>601</v>
      </c>
      <c>
        <f>(M194*21)/100</f>
      </c>
      <c t="s">
        <v>27</v>
      </c>
    </row>
    <row r="195" spans="1:5" ht="12.75">
      <c r="A195" s="35" t="s">
        <v>54</v>
      </c>
      <c r="E195" s="39" t="s">
        <v>5</v>
      </c>
    </row>
    <row r="196" spans="1:5" ht="127.5">
      <c r="A196" s="35" t="s">
        <v>55</v>
      </c>
      <c r="E196" s="40" t="s">
        <v>3436</v>
      </c>
    </row>
    <row r="197" spans="1:5" ht="12.75">
      <c r="A197" t="s">
        <v>57</v>
      </c>
      <c r="E197" s="39" t="s">
        <v>602</v>
      </c>
    </row>
    <row r="198" spans="1:16" ht="12.75">
      <c r="A198" t="s">
        <v>49</v>
      </c>
      <c s="34" t="s">
        <v>815</v>
      </c>
      <c s="34" t="s">
        <v>3201</v>
      </c>
      <c s="35" t="s">
        <v>5</v>
      </c>
      <c s="6" t="s">
        <v>3202</v>
      </c>
      <c s="36" t="s">
        <v>649</v>
      </c>
      <c s="37">
        <v>1838.496</v>
      </c>
      <c s="36">
        <v>0</v>
      </c>
      <c s="36">
        <f>ROUND(G198*H198,6)</f>
      </c>
      <c r="L198" s="38">
        <v>0</v>
      </c>
      <c s="32">
        <f>ROUND(ROUND(L198,2)*ROUND(G198,3),2)</f>
      </c>
      <c s="36" t="s">
        <v>601</v>
      </c>
      <c>
        <f>(M198*21)/100</f>
      </c>
      <c t="s">
        <v>27</v>
      </c>
    </row>
    <row r="199" spans="1:5" ht="12.75">
      <c r="A199" s="35" t="s">
        <v>54</v>
      </c>
      <c r="E199" s="39" t="s">
        <v>5</v>
      </c>
    </row>
    <row r="200" spans="1:5" ht="63.75">
      <c r="A200" s="35" t="s">
        <v>55</v>
      </c>
      <c r="E200" s="40" t="s">
        <v>3437</v>
      </c>
    </row>
    <row r="201" spans="1:5" ht="12.75">
      <c r="A201" t="s">
        <v>57</v>
      </c>
      <c r="E201" s="39" t="s">
        <v>602</v>
      </c>
    </row>
    <row r="202" spans="1:16" ht="12.75">
      <c r="A202" t="s">
        <v>49</v>
      </c>
      <c s="34" t="s">
        <v>819</v>
      </c>
      <c s="34" t="s">
        <v>3198</v>
      </c>
      <c s="35" t="s">
        <v>5</v>
      </c>
      <c s="6" t="s">
        <v>3199</v>
      </c>
      <c s="36" t="s">
        <v>649</v>
      </c>
      <c s="37">
        <v>722.94</v>
      </c>
      <c s="36">
        <v>0</v>
      </c>
      <c s="36">
        <f>ROUND(G202*H202,6)</f>
      </c>
      <c r="L202" s="38">
        <v>0</v>
      </c>
      <c s="32">
        <f>ROUND(ROUND(L202,2)*ROUND(G202,3),2)</f>
      </c>
      <c s="36" t="s">
        <v>601</v>
      </c>
      <c>
        <f>(M202*21)/100</f>
      </c>
      <c t="s">
        <v>27</v>
      </c>
    </row>
    <row r="203" spans="1:5" ht="12.75">
      <c r="A203" s="35" t="s">
        <v>54</v>
      </c>
      <c r="E203" s="39" t="s">
        <v>5</v>
      </c>
    </row>
    <row r="204" spans="1:5" ht="38.25">
      <c r="A204" s="35" t="s">
        <v>55</v>
      </c>
      <c r="E204" s="40" t="s">
        <v>3438</v>
      </c>
    </row>
    <row r="205" spans="1:5" ht="12.75">
      <c r="A205" t="s">
        <v>57</v>
      </c>
      <c r="E205" s="39" t="s">
        <v>602</v>
      </c>
    </row>
    <row r="206" spans="1:16" ht="12.75">
      <c r="A206" t="s">
        <v>49</v>
      </c>
      <c s="34" t="s">
        <v>823</v>
      </c>
      <c s="34" t="s">
        <v>3439</v>
      </c>
      <c s="35" t="s">
        <v>5</v>
      </c>
      <c s="6" t="s">
        <v>3440</v>
      </c>
      <c s="36" t="s">
        <v>649</v>
      </c>
      <c s="37">
        <v>1115.556</v>
      </c>
      <c s="36">
        <v>0</v>
      </c>
      <c s="36">
        <f>ROUND(G206*H206,6)</f>
      </c>
      <c r="L206" s="38">
        <v>0</v>
      </c>
      <c s="32">
        <f>ROUND(ROUND(L206,2)*ROUND(G206,3),2)</f>
      </c>
      <c s="36" t="s">
        <v>601</v>
      </c>
      <c>
        <f>(M206*21)/100</f>
      </c>
      <c t="s">
        <v>27</v>
      </c>
    </row>
    <row r="207" spans="1:5" ht="12.75">
      <c r="A207" s="35" t="s">
        <v>54</v>
      </c>
      <c r="E207" s="39" t="s">
        <v>5</v>
      </c>
    </row>
    <row r="208" spans="1:5" ht="38.25">
      <c r="A208" s="35" t="s">
        <v>55</v>
      </c>
      <c r="E208" s="40" t="s">
        <v>3441</v>
      </c>
    </row>
    <row r="209" spans="1:5" ht="12.75">
      <c r="A209" t="s">
        <v>57</v>
      </c>
      <c r="E209" s="39" t="s">
        <v>602</v>
      </c>
    </row>
    <row r="210" spans="1:16" ht="12.75">
      <c r="A210" t="s">
        <v>49</v>
      </c>
      <c s="34" t="s">
        <v>827</v>
      </c>
      <c s="34" t="s">
        <v>3442</v>
      </c>
      <c s="35" t="s">
        <v>5</v>
      </c>
      <c s="6" t="s">
        <v>3443</v>
      </c>
      <c s="36" t="s">
        <v>649</v>
      </c>
      <c s="37">
        <v>2459.116</v>
      </c>
      <c s="36">
        <v>0</v>
      </c>
      <c s="36">
        <f>ROUND(G210*H210,6)</f>
      </c>
      <c r="L210" s="38">
        <v>0</v>
      </c>
      <c s="32">
        <f>ROUND(ROUND(L210,2)*ROUND(G210,3),2)</f>
      </c>
      <c s="36" t="s">
        <v>601</v>
      </c>
      <c>
        <f>(M210*21)/100</f>
      </c>
      <c t="s">
        <v>27</v>
      </c>
    </row>
    <row r="211" spans="1:5" ht="12.75">
      <c r="A211" s="35" t="s">
        <v>54</v>
      </c>
      <c r="E211" s="39" t="s">
        <v>5</v>
      </c>
    </row>
    <row r="212" spans="1:5" ht="114.75">
      <c r="A212" s="35" t="s">
        <v>55</v>
      </c>
      <c r="E212" s="40" t="s">
        <v>3444</v>
      </c>
    </row>
    <row r="213" spans="1:5" ht="12.75">
      <c r="A213" t="s">
        <v>57</v>
      </c>
      <c r="E213" s="39" t="s">
        <v>602</v>
      </c>
    </row>
    <row r="214" spans="1:13" ht="12.75">
      <c r="A214" t="s">
        <v>46</v>
      </c>
      <c r="C214" s="31" t="s">
        <v>3445</v>
      </c>
      <c r="E214" s="33" t="s">
        <v>3446</v>
      </c>
      <c r="J214" s="32">
        <f>0</f>
      </c>
      <c s="32">
        <f>0</f>
      </c>
      <c s="32">
        <f>0+L215</f>
      </c>
      <c s="32">
        <f>0+M215</f>
      </c>
    </row>
    <row r="215" spans="1:16" ht="12.75">
      <c r="A215" t="s">
        <v>49</v>
      </c>
      <c s="34" t="s">
        <v>831</v>
      </c>
      <c s="34" t="s">
        <v>3447</v>
      </c>
      <c s="35" t="s">
        <v>5</v>
      </c>
      <c s="6" t="s">
        <v>3448</v>
      </c>
      <c s="36" t="s">
        <v>644</v>
      </c>
      <c s="37">
        <v>4.2</v>
      </c>
      <c s="36">
        <v>0</v>
      </c>
      <c s="36">
        <f>ROUND(G215*H215,6)</f>
      </c>
      <c r="L215" s="38">
        <v>0</v>
      </c>
      <c s="32">
        <f>ROUND(ROUND(L215,2)*ROUND(G215,3),2)</f>
      </c>
      <c s="36" t="s">
        <v>601</v>
      </c>
      <c>
        <f>(M215*21)/100</f>
      </c>
      <c t="s">
        <v>27</v>
      </c>
    </row>
    <row r="216" spans="1:5" ht="12.75">
      <c r="A216" s="35" t="s">
        <v>54</v>
      </c>
      <c r="E216" s="39" t="s">
        <v>5</v>
      </c>
    </row>
    <row r="217" spans="1:5" ht="63.75">
      <c r="A217" s="35" t="s">
        <v>55</v>
      </c>
      <c r="E217" s="40" t="s">
        <v>3449</v>
      </c>
    </row>
    <row r="218" spans="1:5" ht="12.75">
      <c r="A218" t="s">
        <v>57</v>
      </c>
      <c r="E218" s="39" t="s">
        <v>602</v>
      </c>
    </row>
    <row r="219" spans="1:13" ht="12.75">
      <c r="A219" t="s">
        <v>46</v>
      </c>
      <c r="C219" s="31" t="s">
        <v>3450</v>
      </c>
      <c r="E219" s="33" t="s">
        <v>3451</v>
      </c>
      <c r="J219" s="32">
        <f>0</f>
      </c>
      <c s="32">
        <f>0</f>
      </c>
      <c s="32">
        <f>0+L220</f>
      </c>
      <c s="32">
        <f>0+M220</f>
      </c>
    </row>
    <row r="220" spans="1:16" ht="12.75">
      <c r="A220" t="s">
        <v>49</v>
      </c>
      <c s="34" t="s">
        <v>834</v>
      </c>
      <c s="34" t="s">
        <v>3452</v>
      </c>
      <c s="35" t="s">
        <v>5</v>
      </c>
      <c s="6" t="s">
        <v>3453</v>
      </c>
      <c s="36" t="s">
        <v>446</v>
      </c>
      <c s="37">
        <v>1</v>
      </c>
      <c s="36">
        <v>0</v>
      </c>
      <c s="36">
        <f>ROUND(G220*H220,6)</f>
      </c>
      <c r="L220" s="38">
        <v>0</v>
      </c>
      <c s="32">
        <f>ROUND(ROUND(L220,2)*ROUND(G220,3),2)</f>
      </c>
      <c s="36" t="s">
        <v>601</v>
      </c>
      <c>
        <f>(M220*21)/100</f>
      </c>
      <c t="s">
        <v>27</v>
      </c>
    </row>
    <row r="221" spans="1:5" ht="12.75">
      <c r="A221" s="35" t="s">
        <v>54</v>
      </c>
      <c r="E221" s="39" t="s">
        <v>5</v>
      </c>
    </row>
    <row r="222" spans="1:5" ht="38.25">
      <c r="A222" s="35" t="s">
        <v>55</v>
      </c>
      <c r="E222" s="40" t="s">
        <v>3454</v>
      </c>
    </row>
    <row r="223" spans="1:5" ht="12.75">
      <c r="A223" t="s">
        <v>57</v>
      </c>
      <c r="E223" s="39" t="s">
        <v>602</v>
      </c>
    </row>
    <row r="224" spans="1:13" ht="12.75">
      <c r="A224" t="s">
        <v>46</v>
      </c>
      <c r="C224" s="31" t="s">
        <v>3455</v>
      </c>
      <c r="E224" s="33" t="s">
        <v>961</v>
      </c>
      <c r="J224" s="32">
        <f>0</f>
      </c>
      <c s="32">
        <f>0</f>
      </c>
      <c s="32">
        <f>0+L225+L229</f>
      </c>
      <c s="32">
        <f>0+M225+M229</f>
      </c>
    </row>
    <row r="225" spans="1:16" ht="38.25">
      <c r="A225" t="s">
        <v>49</v>
      </c>
      <c s="34" t="s">
        <v>837</v>
      </c>
      <c s="34" t="s">
        <v>3456</v>
      </c>
      <c s="35" t="s">
        <v>5</v>
      </c>
      <c s="6" t="s">
        <v>3457</v>
      </c>
      <c s="36" t="s">
        <v>446</v>
      </c>
      <c s="37">
        <v>61</v>
      </c>
      <c s="36">
        <v>0</v>
      </c>
      <c s="36">
        <f>ROUND(G225*H225,6)</f>
      </c>
      <c r="L225" s="38">
        <v>0</v>
      </c>
      <c s="32">
        <f>ROUND(ROUND(L225,2)*ROUND(G225,3),2)</f>
      </c>
      <c s="36" t="s">
        <v>601</v>
      </c>
      <c>
        <f>(M225*21)/100</f>
      </c>
      <c t="s">
        <v>27</v>
      </c>
    </row>
    <row r="226" spans="1:5" ht="12.75">
      <c r="A226" s="35" t="s">
        <v>54</v>
      </c>
      <c r="E226" s="39" t="s">
        <v>5</v>
      </c>
    </row>
    <row r="227" spans="1:5" ht="63.75">
      <c r="A227" s="35" t="s">
        <v>55</v>
      </c>
      <c r="E227" s="40" t="s">
        <v>3458</v>
      </c>
    </row>
    <row r="228" spans="1:5" ht="12.75">
      <c r="A228" t="s">
        <v>57</v>
      </c>
      <c r="E228" s="39" t="s">
        <v>602</v>
      </c>
    </row>
    <row r="229" spans="1:16" ht="25.5">
      <c r="A229" t="s">
        <v>49</v>
      </c>
      <c s="34" t="s">
        <v>840</v>
      </c>
      <c s="34" t="s">
        <v>3459</v>
      </c>
      <c s="35" t="s">
        <v>5</v>
      </c>
      <c s="6" t="s">
        <v>3460</v>
      </c>
      <c s="36" t="s">
        <v>446</v>
      </c>
      <c s="37">
        <v>3</v>
      </c>
      <c s="36">
        <v>0</v>
      </c>
      <c s="36">
        <f>ROUND(G229*H229,6)</f>
      </c>
      <c r="L229" s="38">
        <v>0</v>
      </c>
      <c s="32">
        <f>ROUND(ROUND(L229,2)*ROUND(G229,3),2)</f>
      </c>
      <c s="36" t="s">
        <v>601</v>
      </c>
      <c>
        <f>(M229*21)/100</f>
      </c>
      <c t="s">
        <v>27</v>
      </c>
    </row>
    <row r="230" spans="1:5" ht="12.75">
      <c r="A230" s="35" t="s">
        <v>54</v>
      </c>
      <c r="E230" s="39" t="s">
        <v>5</v>
      </c>
    </row>
    <row r="231" spans="1:5" ht="25.5">
      <c r="A231" s="35" t="s">
        <v>55</v>
      </c>
      <c r="E231" s="40" t="s">
        <v>3461</v>
      </c>
    </row>
    <row r="232" spans="1:5" ht="12.75">
      <c r="A232" t="s">
        <v>57</v>
      </c>
      <c r="E232" s="39" t="s">
        <v>602</v>
      </c>
    </row>
    <row r="233" spans="1:13" ht="12.75">
      <c r="A233" t="s">
        <v>46</v>
      </c>
      <c r="C233" s="31" t="s">
        <v>3462</v>
      </c>
      <c r="E233" s="33" t="s">
        <v>3463</v>
      </c>
      <c r="J233" s="32">
        <f>0</f>
      </c>
      <c s="32">
        <f>0</f>
      </c>
      <c s="32">
        <f>0+L234</f>
      </c>
      <c s="32">
        <f>0+M234</f>
      </c>
    </row>
    <row r="234" spans="1:16" ht="12.75">
      <c r="A234" t="s">
        <v>49</v>
      </c>
      <c s="34" t="s">
        <v>847</v>
      </c>
      <c s="34" t="s">
        <v>3464</v>
      </c>
      <c s="35" t="s">
        <v>5</v>
      </c>
      <c s="6" t="s">
        <v>3465</v>
      </c>
      <c s="36" t="s">
        <v>649</v>
      </c>
      <c s="37">
        <v>482.17</v>
      </c>
      <c s="36">
        <v>0</v>
      </c>
      <c s="36">
        <f>ROUND(G234*H234,6)</f>
      </c>
      <c r="L234" s="38">
        <v>0</v>
      </c>
      <c s="32">
        <f>ROUND(ROUND(L234,2)*ROUND(G234,3),2)</f>
      </c>
      <c s="36" t="s">
        <v>601</v>
      </c>
      <c>
        <f>(M234*21)/100</f>
      </c>
      <c t="s">
        <v>27</v>
      </c>
    </row>
    <row r="235" spans="1:5" ht="12.75">
      <c r="A235" s="35" t="s">
        <v>54</v>
      </c>
      <c r="E235" s="39" t="s">
        <v>5</v>
      </c>
    </row>
    <row r="236" spans="1:5" ht="76.5">
      <c r="A236" s="35" t="s">
        <v>55</v>
      </c>
      <c r="E236" s="40" t="s">
        <v>3466</v>
      </c>
    </row>
    <row r="237" spans="1:5" ht="12.75">
      <c r="A237" t="s">
        <v>57</v>
      </c>
      <c r="E237" s="39" t="s">
        <v>602</v>
      </c>
    </row>
    <row r="238" spans="1:13" ht="12.75">
      <c r="A238" t="s">
        <v>46</v>
      </c>
      <c r="C238" s="31" t="s">
        <v>3467</v>
      </c>
      <c r="E238" s="33" t="s">
        <v>3468</v>
      </c>
      <c r="J238" s="32">
        <f>0</f>
      </c>
      <c s="32">
        <f>0</f>
      </c>
      <c s="32">
        <f>0+L239+L243</f>
      </c>
      <c s="32">
        <f>0+M239+M243</f>
      </c>
    </row>
    <row r="239" spans="1:16" ht="12.75">
      <c r="A239" t="s">
        <v>49</v>
      </c>
      <c s="34" t="s">
        <v>851</v>
      </c>
      <c s="34" t="s">
        <v>3469</v>
      </c>
      <c s="35" t="s">
        <v>5</v>
      </c>
      <c s="6" t="s">
        <v>3470</v>
      </c>
      <c s="36" t="s">
        <v>649</v>
      </c>
      <c s="37">
        <v>18.573</v>
      </c>
      <c s="36">
        <v>0</v>
      </c>
      <c s="36">
        <f>ROUND(G239*H239,6)</f>
      </c>
      <c r="L239" s="38">
        <v>0</v>
      </c>
      <c s="32">
        <f>ROUND(ROUND(L239,2)*ROUND(G239,3),2)</f>
      </c>
      <c s="36" t="s">
        <v>601</v>
      </c>
      <c>
        <f>(M239*21)/100</f>
      </c>
      <c t="s">
        <v>27</v>
      </c>
    </row>
    <row r="240" spans="1:5" ht="12.75">
      <c r="A240" s="35" t="s">
        <v>54</v>
      </c>
      <c r="E240" s="39" t="s">
        <v>5</v>
      </c>
    </row>
    <row r="241" spans="1:5" ht="25.5">
      <c r="A241" s="35" t="s">
        <v>55</v>
      </c>
      <c r="E241" s="40" t="s">
        <v>3471</v>
      </c>
    </row>
    <row r="242" spans="1:5" ht="12.75">
      <c r="A242" t="s">
        <v>57</v>
      </c>
      <c r="E242" s="39" t="s">
        <v>602</v>
      </c>
    </row>
    <row r="243" spans="1:16" ht="12.75">
      <c r="A243" t="s">
        <v>49</v>
      </c>
      <c s="34" t="s">
        <v>855</v>
      </c>
      <c s="34" t="s">
        <v>3472</v>
      </c>
      <c s="35" t="s">
        <v>5</v>
      </c>
      <c s="6" t="s">
        <v>3473</v>
      </c>
      <c s="36" t="s">
        <v>649</v>
      </c>
      <c s="37">
        <v>858.379</v>
      </c>
      <c s="36">
        <v>0</v>
      </c>
      <c s="36">
        <f>ROUND(G243*H243,6)</f>
      </c>
      <c r="L243" s="38">
        <v>0</v>
      </c>
      <c s="32">
        <f>ROUND(ROUND(L243,2)*ROUND(G243,3),2)</f>
      </c>
      <c s="36" t="s">
        <v>601</v>
      </c>
      <c>
        <f>(M243*21)/100</f>
      </c>
      <c t="s">
        <v>27</v>
      </c>
    </row>
    <row r="244" spans="1:5" ht="12.75">
      <c r="A244" s="35" t="s">
        <v>54</v>
      </c>
      <c r="E244" s="39" t="s">
        <v>5</v>
      </c>
    </row>
    <row r="245" spans="1:5" ht="89.25">
      <c r="A245" s="35" t="s">
        <v>55</v>
      </c>
      <c r="E245" s="40" t="s">
        <v>3474</v>
      </c>
    </row>
    <row r="246" spans="1:5" ht="12.75">
      <c r="A246" t="s">
        <v>57</v>
      </c>
      <c r="E246" s="39" t="s">
        <v>602</v>
      </c>
    </row>
    <row r="247" spans="1:13" ht="12.75">
      <c r="A247" t="s">
        <v>46</v>
      </c>
      <c r="C247" s="31" t="s">
        <v>2323</v>
      </c>
      <c r="E247" s="33" t="s">
        <v>2324</v>
      </c>
      <c r="J247" s="32">
        <f>0</f>
      </c>
      <c s="32">
        <f>0</f>
      </c>
      <c s="32">
        <f>0+L248</f>
      </c>
      <c s="32">
        <f>0+M248</f>
      </c>
    </row>
    <row r="248" spans="1:16" ht="12.75">
      <c r="A248" t="s">
        <v>49</v>
      </c>
      <c s="34" t="s">
        <v>859</v>
      </c>
      <c s="34" t="s">
        <v>3475</v>
      </c>
      <c s="35" t="s">
        <v>5</v>
      </c>
      <c s="6" t="s">
        <v>3476</v>
      </c>
      <c s="36" t="s">
        <v>649</v>
      </c>
      <c s="37">
        <v>550.304</v>
      </c>
      <c s="36">
        <v>0</v>
      </c>
      <c s="36">
        <f>ROUND(G248*H248,6)</f>
      </c>
      <c r="L248" s="38">
        <v>0</v>
      </c>
      <c s="32">
        <f>ROUND(ROUND(L248,2)*ROUND(G248,3),2)</f>
      </c>
      <c s="36" t="s">
        <v>601</v>
      </c>
      <c>
        <f>(M248*21)/100</f>
      </c>
      <c t="s">
        <v>27</v>
      </c>
    </row>
    <row r="249" spans="1:5" ht="12.75">
      <c r="A249" s="35" t="s">
        <v>54</v>
      </c>
      <c r="E249" s="39" t="s">
        <v>5</v>
      </c>
    </row>
    <row r="250" spans="1:5" ht="38.25">
      <c r="A250" s="35" t="s">
        <v>55</v>
      </c>
      <c r="E250" s="40" t="s">
        <v>3477</v>
      </c>
    </row>
    <row r="251" spans="1:5" ht="12.75">
      <c r="A251" t="s">
        <v>57</v>
      </c>
      <c r="E25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25.5">
      <c r="A8" t="s">
        <v>44</v>
      </c>
      <c r="C8" s="28" t="s">
        <v>3480</v>
      </c>
      <c r="E8" s="30" t="s">
        <v>3479</v>
      </c>
      <c r="J8" s="29">
        <f>0+J9+J74+J111+J132+J161+J166+J171+J204+J221+J242</f>
      </c>
      <c s="29">
        <f>0+K9+K74+K111+K132+K161+K166+K171+K204+K221+K242</f>
      </c>
      <c s="29">
        <f>0+L9+L74+L111+L132+L161+L166+L171+L204+L221+L242</f>
      </c>
      <c s="29">
        <f>0+M9+M74+M111+M132+M161+M166+M171+M204+M221+M242</f>
      </c>
    </row>
    <row r="9" spans="1:13" ht="12.75">
      <c r="A9" t="s">
        <v>46</v>
      </c>
      <c r="C9" s="31" t="s">
        <v>2446</v>
      </c>
      <c r="E9" s="33" t="s">
        <v>1743</v>
      </c>
      <c r="J9" s="32">
        <f>0</f>
      </c>
      <c s="32">
        <f>0</f>
      </c>
      <c s="32">
        <f>0+L10+L14+L18+L22+L26+L30+L34+L38+L42+L46+L50+L54+L58+L62+L66+L70</f>
      </c>
      <c s="32">
        <f>0+M10+M14+M18+M22+M26+M30+M34+M38+M42+M46+M50+M54+M58+M62+M66+M70</f>
      </c>
    </row>
    <row r="10" spans="1:16" ht="12.75">
      <c r="A10" t="s">
        <v>49</v>
      </c>
      <c s="34" t="s">
        <v>67</v>
      </c>
      <c s="34" t="s">
        <v>1809</v>
      </c>
      <c s="35" t="s">
        <v>5</v>
      </c>
      <c s="6" t="s">
        <v>1810</v>
      </c>
      <c s="36" t="s">
        <v>1040</v>
      </c>
      <c s="37">
        <v>25.44</v>
      </c>
      <c s="36">
        <v>0</v>
      </c>
      <c s="36">
        <f>ROUND(G10*H10,6)</f>
      </c>
      <c r="L10" s="38">
        <v>0</v>
      </c>
      <c s="32">
        <f>ROUND(ROUND(L10,2)*ROUND(G10,3),2)</f>
      </c>
      <c s="36" t="s">
        <v>601</v>
      </c>
      <c>
        <f>(M10*21)/100</f>
      </c>
      <c t="s">
        <v>27</v>
      </c>
    </row>
    <row r="11" spans="1:5" ht="12.75">
      <c r="A11" s="35" t="s">
        <v>54</v>
      </c>
      <c r="E11" s="39" t="s">
        <v>5</v>
      </c>
    </row>
    <row r="12" spans="1:5" ht="51">
      <c r="A12" s="35" t="s">
        <v>55</v>
      </c>
      <c r="E12" s="40" t="s">
        <v>3481</v>
      </c>
    </row>
    <row r="13" spans="1:5" ht="12.75">
      <c r="A13" t="s">
        <v>57</v>
      </c>
      <c r="E13" s="39" t="s">
        <v>602</v>
      </c>
    </row>
    <row r="14" spans="1:16" ht="12.75">
      <c r="A14" t="s">
        <v>49</v>
      </c>
      <c s="34" t="s">
        <v>70</v>
      </c>
      <c s="34" t="s">
        <v>2011</v>
      </c>
      <c s="35" t="s">
        <v>5</v>
      </c>
      <c s="6" t="s">
        <v>2012</v>
      </c>
      <c s="36" t="s">
        <v>1040</v>
      </c>
      <c s="37">
        <v>94.56</v>
      </c>
      <c s="36">
        <v>0</v>
      </c>
      <c s="36">
        <f>ROUND(G14*H14,6)</f>
      </c>
      <c r="L14" s="38">
        <v>0</v>
      </c>
      <c s="32">
        <f>ROUND(ROUND(L14,2)*ROUND(G14,3),2)</f>
      </c>
      <c s="36" t="s">
        <v>601</v>
      </c>
      <c>
        <f>(M14*21)/100</f>
      </c>
      <c t="s">
        <v>27</v>
      </c>
    </row>
    <row r="15" spans="1:5" ht="12.75">
      <c r="A15" s="35" t="s">
        <v>54</v>
      </c>
      <c r="E15" s="39" t="s">
        <v>5</v>
      </c>
    </row>
    <row r="16" spans="1:5" ht="38.25">
      <c r="A16" s="35" t="s">
        <v>55</v>
      </c>
      <c r="E16" s="40" t="s">
        <v>3482</v>
      </c>
    </row>
    <row r="17" spans="1:5" ht="12.75">
      <c r="A17" t="s">
        <v>57</v>
      </c>
      <c r="E17" s="39" t="s">
        <v>602</v>
      </c>
    </row>
    <row r="18" spans="1:16" ht="12.75">
      <c r="A18" t="s">
        <v>49</v>
      </c>
      <c s="34" t="s">
        <v>75</v>
      </c>
      <c s="34" t="s">
        <v>3483</v>
      </c>
      <c s="35" t="s">
        <v>5</v>
      </c>
      <c s="6" t="s">
        <v>3484</v>
      </c>
      <c s="36" t="s">
        <v>1040</v>
      </c>
      <c s="37">
        <v>110.6</v>
      </c>
      <c s="36">
        <v>0</v>
      </c>
      <c s="36">
        <f>ROUND(G18*H18,6)</f>
      </c>
      <c r="L18" s="38">
        <v>0</v>
      </c>
      <c s="32">
        <f>ROUND(ROUND(L18,2)*ROUND(G18,3),2)</f>
      </c>
      <c s="36" t="s">
        <v>601</v>
      </c>
      <c>
        <f>(M18*21)/100</f>
      </c>
      <c t="s">
        <v>27</v>
      </c>
    </row>
    <row r="19" spans="1:5" ht="12.75">
      <c r="A19" s="35" t="s">
        <v>54</v>
      </c>
      <c r="E19" s="39" t="s">
        <v>5</v>
      </c>
    </row>
    <row r="20" spans="1:5" ht="38.25">
      <c r="A20" s="35" t="s">
        <v>55</v>
      </c>
      <c r="E20" s="40" t="s">
        <v>3485</v>
      </c>
    </row>
    <row r="21" spans="1:5" ht="12.75">
      <c r="A21" t="s">
        <v>57</v>
      </c>
      <c r="E21" s="39" t="s">
        <v>602</v>
      </c>
    </row>
    <row r="22" spans="1:16" ht="12.75">
      <c r="A22" t="s">
        <v>49</v>
      </c>
      <c s="34" t="s">
        <v>100</v>
      </c>
      <c s="34" t="s">
        <v>3015</v>
      </c>
      <c s="35" t="s">
        <v>5</v>
      </c>
      <c s="6" t="s">
        <v>3016</v>
      </c>
      <c s="36" t="s">
        <v>1040</v>
      </c>
      <c s="37">
        <v>629.4</v>
      </c>
      <c s="36">
        <v>0</v>
      </c>
      <c s="36">
        <f>ROUND(G22*H22,6)</f>
      </c>
      <c r="L22" s="38">
        <v>0</v>
      </c>
      <c s="32">
        <f>ROUND(ROUND(L22,2)*ROUND(G22,3),2)</f>
      </c>
      <c s="36" t="s">
        <v>601</v>
      </c>
      <c>
        <f>(M22*21)/100</f>
      </c>
      <c t="s">
        <v>27</v>
      </c>
    </row>
    <row r="23" spans="1:5" ht="12.75">
      <c r="A23" s="35" t="s">
        <v>54</v>
      </c>
      <c r="E23" s="39" t="s">
        <v>5</v>
      </c>
    </row>
    <row r="24" spans="1:5" ht="38.25">
      <c r="A24" s="35" t="s">
        <v>55</v>
      </c>
      <c r="E24" s="40" t="s">
        <v>3486</v>
      </c>
    </row>
    <row r="25" spans="1:5" ht="12.75">
      <c r="A25" t="s">
        <v>57</v>
      </c>
      <c r="E25" s="39" t="s">
        <v>602</v>
      </c>
    </row>
    <row r="26" spans="1:16" ht="12.75">
      <c r="A26" t="s">
        <v>49</v>
      </c>
      <c s="34" t="s">
        <v>104</v>
      </c>
      <c s="34" t="s">
        <v>3028</v>
      </c>
      <c s="35" t="s">
        <v>5</v>
      </c>
      <c s="6" t="s">
        <v>3029</v>
      </c>
      <c s="36" t="s">
        <v>483</v>
      </c>
      <c s="37">
        <v>1200</v>
      </c>
      <c s="36">
        <v>0</v>
      </c>
      <c s="36">
        <f>ROUND(G26*H26,6)</f>
      </c>
      <c r="L26" s="38">
        <v>0</v>
      </c>
      <c s="32">
        <f>ROUND(ROUND(L26,2)*ROUND(G26,3),2)</f>
      </c>
      <c s="36" t="s">
        <v>601</v>
      </c>
      <c>
        <f>(M26*21)/100</f>
      </c>
      <c t="s">
        <v>27</v>
      </c>
    </row>
    <row r="27" spans="1:5" ht="12.75">
      <c r="A27" s="35" t="s">
        <v>54</v>
      </c>
      <c r="E27" s="39" t="s">
        <v>5</v>
      </c>
    </row>
    <row r="28" spans="1:5" ht="12.75">
      <c r="A28" s="35" t="s">
        <v>55</v>
      </c>
      <c r="E28" s="40" t="s">
        <v>3487</v>
      </c>
    </row>
    <row r="29" spans="1:5" ht="12.75">
      <c r="A29" t="s">
        <v>57</v>
      </c>
      <c r="E29" s="39" t="s">
        <v>602</v>
      </c>
    </row>
    <row r="30" spans="1:16" ht="25.5">
      <c r="A30" t="s">
        <v>49</v>
      </c>
      <c s="34" t="s">
        <v>108</v>
      </c>
      <c s="34" t="s">
        <v>3488</v>
      </c>
      <c s="35" t="s">
        <v>5</v>
      </c>
      <c s="6" t="s">
        <v>3489</v>
      </c>
      <c s="36" t="s">
        <v>1040</v>
      </c>
      <c s="37">
        <v>19.44</v>
      </c>
      <c s="36">
        <v>0</v>
      </c>
      <c s="36">
        <f>ROUND(G30*H30,6)</f>
      </c>
      <c r="L30" s="38">
        <v>0</v>
      </c>
      <c s="32">
        <f>ROUND(ROUND(L30,2)*ROUND(G30,3),2)</f>
      </c>
      <c s="36" t="s">
        <v>601</v>
      </c>
      <c>
        <f>(M30*21)/100</f>
      </c>
      <c t="s">
        <v>27</v>
      </c>
    </row>
    <row r="31" spans="1:5" ht="12.75">
      <c r="A31" s="35" t="s">
        <v>54</v>
      </c>
      <c r="E31" s="39" t="s">
        <v>5</v>
      </c>
    </row>
    <row r="32" spans="1:5" ht="12.75">
      <c r="A32" s="35" t="s">
        <v>55</v>
      </c>
      <c r="E32" s="40" t="s">
        <v>3490</v>
      </c>
    </row>
    <row r="33" spans="1:5" ht="12.75">
      <c r="A33" t="s">
        <v>57</v>
      </c>
      <c r="E33" s="39" t="s">
        <v>602</v>
      </c>
    </row>
    <row r="34" spans="1:16" ht="12.75">
      <c r="A34" t="s">
        <v>49</v>
      </c>
      <c s="34" t="s">
        <v>111</v>
      </c>
      <c s="34" t="s">
        <v>1825</v>
      </c>
      <c s="35" t="s">
        <v>5</v>
      </c>
      <c s="6" t="s">
        <v>1826</v>
      </c>
      <c s="36" t="s">
        <v>1040</v>
      </c>
      <c s="37">
        <v>136.04</v>
      </c>
      <c s="36">
        <v>0</v>
      </c>
      <c s="36">
        <f>ROUND(G34*H34,6)</f>
      </c>
      <c r="L34" s="38">
        <v>0</v>
      </c>
      <c s="32">
        <f>ROUND(ROUND(L34,2)*ROUND(G34,3),2)</f>
      </c>
      <c s="36" t="s">
        <v>601</v>
      </c>
      <c>
        <f>(M34*21)/100</f>
      </c>
      <c t="s">
        <v>27</v>
      </c>
    </row>
    <row r="35" spans="1:5" ht="12.75">
      <c r="A35" s="35" t="s">
        <v>54</v>
      </c>
      <c r="E35" s="39" t="s">
        <v>5</v>
      </c>
    </row>
    <row r="36" spans="1:5" ht="63.75">
      <c r="A36" s="35" t="s">
        <v>55</v>
      </c>
      <c r="E36" s="40" t="s">
        <v>3491</v>
      </c>
    </row>
    <row r="37" spans="1:5" ht="12.75">
      <c r="A37" t="s">
        <v>57</v>
      </c>
      <c r="E37" s="39" t="s">
        <v>602</v>
      </c>
    </row>
    <row r="38" spans="1:16" ht="12.75">
      <c r="A38" t="s">
        <v>49</v>
      </c>
      <c s="34" t="s">
        <v>114</v>
      </c>
      <c s="34" t="s">
        <v>1747</v>
      </c>
      <c s="35" t="s">
        <v>5</v>
      </c>
      <c s="6" t="s">
        <v>1748</v>
      </c>
      <c s="36" t="s">
        <v>1040</v>
      </c>
      <c s="37">
        <v>987.17</v>
      </c>
      <c s="36">
        <v>0</v>
      </c>
      <c s="36">
        <f>ROUND(G38*H38,6)</f>
      </c>
      <c r="L38" s="38">
        <v>0</v>
      </c>
      <c s="32">
        <f>ROUND(ROUND(L38,2)*ROUND(G38,3),2)</f>
      </c>
      <c s="36" t="s">
        <v>601</v>
      </c>
      <c>
        <f>(M38*21)/100</f>
      </c>
      <c t="s">
        <v>27</v>
      </c>
    </row>
    <row r="39" spans="1:5" ht="12.75">
      <c r="A39" s="35" t="s">
        <v>54</v>
      </c>
      <c r="E39" s="39" t="s">
        <v>5</v>
      </c>
    </row>
    <row r="40" spans="1:5" ht="25.5">
      <c r="A40" s="35" t="s">
        <v>55</v>
      </c>
      <c r="E40" s="40" t="s">
        <v>3492</v>
      </c>
    </row>
    <row r="41" spans="1:5" ht="12.75">
      <c r="A41" t="s">
        <v>57</v>
      </c>
      <c r="E41" s="39" t="s">
        <v>602</v>
      </c>
    </row>
    <row r="42" spans="1:16" ht="12.75">
      <c r="A42" t="s">
        <v>49</v>
      </c>
      <c s="34" t="s">
        <v>117</v>
      </c>
      <c s="34" t="s">
        <v>2191</v>
      </c>
      <c s="35" t="s">
        <v>5</v>
      </c>
      <c s="6" t="s">
        <v>2192</v>
      </c>
      <c s="36" t="s">
        <v>1040</v>
      </c>
      <c s="37">
        <v>252.948</v>
      </c>
      <c s="36">
        <v>0</v>
      </c>
      <c s="36">
        <f>ROUND(G42*H42,6)</f>
      </c>
      <c r="L42" s="38">
        <v>0</v>
      </c>
      <c s="32">
        <f>ROUND(ROUND(L42,2)*ROUND(G42,3),2)</f>
      </c>
      <c s="36" t="s">
        <v>601</v>
      </c>
      <c>
        <f>(M42*21)/100</f>
      </c>
      <c t="s">
        <v>27</v>
      </c>
    </row>
    <row r="43" spans="1:5" ht="12.75">
      <c r="A43" s="35" t="s">
        <v>54</v>
      </c>
      <c r="E43" s="39" t="s">
        <v>5</v>
      </c>
    </row>
    <row r="44" spans="1:5" ht="38.25">
      <c r="A44" s="35" t="s">
        <v>55</v>
      </c>
      <c r="E44" s="40" t="s">
        <v>3493</v>
      </c>
    </row>
    <row r="45" spans="1:5" ht="12.75">
      <c r="A45" t="s">
        <v>57</v>
      </c>
      <c r="E45" s="39" t="s">
        <v>602</v>
      </c>
    </row>
    <row r="46" spans="1:16" ht="12.75">
      <c r="A46" t="s">
        <v>49</v>
      </c>
      <c s="34" t="s">
        <v>120</v>
      </c>
      <c s="34" t="s">
        <v>1852</v>
      </c>
      <c s="35" t="s">
        <v>5</v>
      </c>
      <c s="6" t="s">
        <v>1853</v>
      </c>
      <c s="36" t="s">
        <v>1040</v>
      </c>
      <c s="37">
        <v>70</v>
      </c>
      <c s="36">
        <v>0</v>
      </c>
      <c s="36">
        <f>ROUND(G46*H46,6)</f>
      </c>
      <c r="L46" s="38">
        <v>0</v>
      </c>
      <c s="32">
        <f>ROUND(ROUND(L46,2)*ROUND(G46,3),2)</f>
      </c>
      <c s="36" t="s">
        <v>601</v>
      </c>
      <c>
        <f>(M46*21)/100</f>
      </c>
      <c t="s">
        <v>27</v>
      </c>
    </row>
    <row r="47" spans="1:5" ht="12.75">
      <c r="A47" s="35" t="s">
        <v>54</v>
      </c>
      <c r="E47" s="39" t="s">
        <v>5</v>
      </c>
    </row>
    <row r="48" spans="1:5" ht="25.5">
      <c r="A48" s="35" t="s">
        <v>55</v>
      </c>
      <c r="E48" s="40" t="s">
        <v>3494</v>
      </c>
    </row>
    <row r="49" spans="1:5" ht="12.75">
      <c r="A49" t="s">
        <v>57</v>
      </c>
      <c r="E49" s="39" t="s">
        <v>602</v>
      </c>
    </row>
    <row r="50" spans="1:16" ht="12.75">
      <c r="A50" t="s">
        <v>49</v>
      </c>
      <c s="34" t="s">
        <v>123</v>
      </c>
      <c s="34" t="s">
        <v>3495</v>
      </c>
      <c s="35" t="s">
        <v>5</v>
      </c>
      <c s="6" t="s">
        <v>3496</v>
      </c>
      <c s="36" t="s">
        <v>1040</v>
      </c>
      <c s="37">
        <v>142.1</v>
      </c>
      <c s="36">
        <v>0</v>
      </c>
      <c s="36">
        <f>ROUND(G50*H50,6)</f>
      </c>
      <c r="L50" s="38">
        <v>0</v>
      </c>
      <c s="32">
        <f>ROUND(ROUND(L50,2)*ROUND(G50,3),2)</f>
      </c>
      <c s="36" t="s">
        <v>601</v>
      </c>
      <c>
        <f>(M50*21)/100</f>
      </c>
      <c t="s">
        <v>27</v>
      </c>
    </row>
    <row r="51" spans="1:5" ht="12.75">
      <c r="A51" s="35" t="s">
        <v>54</v>
      </c>
      <c r="E51" s="39" t="s">
        <v>5</v>
      </c>
    </row>
    <row r="52" spans="1:5" ht="38.25">
      <c r="A52" s="35" t="s">
        <v>55</v>
      </c>
      <c r="E52" s="40" t="s">
        <v>3497</v>
      </c>
    </row>
    <row r="53" spans="1:5" ht="12.75">
      <c r="A53" t="s">
        <v>57</v>
      </c>
      <c r="E53" s="39" t="s">
        <v>602</v>
      </c>
    </row>
    <row r="54" spans="1:16" ht="12.75">
      <c r="A54" t="s">
        <v>49</v>
      </c>
      <c s="34" t="s">
        <v>127</v>
      </c>
      <c s="34" t="s">
        <v>3498</v>
      </c>
      <c s="35" t="s">
        <v>5</v>
      </c>
      <c s="6" t="s">
        <v>3499</v>
      </c>
      <c s="36" t="s">
        <v>1040</v>
      </c>
      <c s="37">
        <v>40.6</v>
      </c>
      <c s="36">
        <v>0</v>
      </c>
      <c s="36">
        <f>ROUND(G54*H54,6)</f>
      </c>
      <c r="L54" s="38">
        <v>0</v>
      </c>
      <c s="32">
        <f>ROUND(ROUND(L54,2)*ROUND(G54,3),2)</f>
      </c>
      <c s="36" t="s">
        <v>601</v>
      </c>
      <c>
        <f>(M54*21)/100</f>
      </c>
      <c t="s">
        <v>27</v>
      </c>
    </row>
    <row r="55" spans="1:5" ht="12.75">
      <c r="A55" s="35" t="s">
        <v>54</v>
      </c>
      <c r="E55" s="39" t="s">
        <v>5</v>
      </c>
    </row>
    <row r="56" spans="1:5" ht="38.25">
      <c r="A56" s="35" t="s">
        <v>55</v>
      </c>
      <c r="E56" s="40" t="s">
        <v>3500</v>
      </c>
    </row>
    <row r="57" spans="1:5" ht="12.75">
      <c r="A57" t="s">
        <v>57</v>
      </c>
      <c r="E57" s="39" t="s">
        <v>602</v>
      </c>
    </row>
    <row r="58" spans="1:16" ht="12.75">
      <c r="A58" t="s">
        <v>49</v>
      </c>
      <c s="34" t="s">
        <v>132</v>
      </c>
      <c s="34" t="s">
        <v>3501</v>
      </c>
      <c s="35" t="s">
        <v>5</v>
      </c>
      <c s="6" t="s">
        <v>3502</v>
      </c>
      <c s="36" t="s">
        <v>649</v>
      </c>
      <c s="37">
        <v>127.2</v>
      </c>
      <c s="36">
        <v>0</v>
      </c>
      <c s="36">
        <f>ROUND(G58*H58,6)</f>
      </c>
      <c r="L58" s="38">
        <v>0</v>
      </c>
      <c s="32">
        <f>ROUND(ROUND(L58,2)*ROUND(G58,3),2)</f>
      </c>
      <c s="36" t="s">
        <v>601</v>
      </c>
      <c>
        <f>(M58*21)/100</f>
      </c>
      <c t="s">
        <v>27</v>
      </c>
    </row>
    <row r="59" spans="1:5" ht="12.75">
      <c r="A59" s="35" t="s">
        <v>54</v>
      </c>
      <c r="E59" s="39" t="s">
        <v>5</v>
      </c>
    </row>
    <row r="60" spans="1:5" ht="12.75">
      <c r="A60" s="35" t="s">
        <v>55</v>
      </c>
      <c r="E60" s="40" t="s">
        <v>3503</v>
      </c>
    </row>
    <row r="61" spans="1:5" ht="12.75">
      <c r="A61" t="s">
        <v>57</v>
      </c>
      <c r="E61" s="39" t="s">
        <v>602</v>
      </c>
    </row>
    <row r="62" spans="1:16" ht="12.75">
      <c r="A62" t="s">
        <v>49</v>
      </c>
      <c s="34" t="s">
        <v>135</v>
      </c>
      <c s="34" t="s">
        <v>1760</v>
      </c>
      <c s="35" t="s">
        <v>5</v>
      </c>
      <c s="6" t="s">
        <v>1761</v>
      </c>
      <c s="36" t="s">
        <v>649</v>
      </c>
      <c s="37">
        <v>127.2</v>
      </c>
      <c s="36">
        <v>0</v>
      </c>
      <c s="36">
        <f>ROUND(G62*H62,6)</f>
      </c>
      <c r="L62" s="38">
        <v>0</v>
      </c>
      <c s="32">
        <f>ROUND(ROUND(L62,2)*ROUND(G62,3),2)</f>
      </c>
      <c s="36" t="s">
        <v>601</v>
      </c>
      <c>
        <f>(M62*21)/100</f>
      </c>
      <c t="s">
        <v>27</v>
      </c>
    </row>
    <row r="63" spans="1:5" ht="12.75">
      <c r="A63" s="35" t="s">
        <v>54</v>
      </c>
      <c r="E63" s="39" t="s">
        <v>5</v>
      </c>
    </row>
    <row r="64" spans="1:5" ht="12.75">
      <c r="A64" s="35" t="s">
        <v>55</v>
      </c>
      <c r="E64" s="40" t="s">
        <v>3503</v>
      </c>
    </row>
    <row r="65" spans="1:5" ht="12.75">
      <c r="A65" t="s">
        <v>57</v>
      </c>
      <c r="E65" s="39" t="s">
        <v>602</v>
      </c>
    </row>
    <row r="66" spans="1:16" ht="12.75">
      <c r="A66" t="s">
        <v>49</v>
      </c>
      <c s="34" t="s">
        <v>138</v>
      </c>
      <c s="34" t="s">
        <v>1865</v>
      </c>
      <c s="35" t="s">
        <v>5</v>
      </c>
      <c s="6" t="s">
        <v>1866</v>
      </c>
      <c s="36" t="s">
        <v>649</v>
      </c>
      <c s="37">
        <v>508.8</v>
      </c>
      <c s="36">
        <v>0</v>
      </c>
      <c s="36">
        <f>ROUND(G66*H66,6)</f>
      </c>
      <c r="L66" s="38">
        <v>0</v>
      </c>
      <c s="32">
        <f>ROUND(ROUND(L66,2)*ROUND(G66,3),2)</f>
      </c>
      <c s="36" t="s">
        <v>601</v>
      </c>
      <c>
        <f>(M66*21)/100</f>
      </c>
      <c t="s">
        <v>27</v>
      </c>
    </row>
    <row r="67" spans="1:5" ht="12.75">
      <c r="A67" s="35" t="s">
        <v>54</v>
      </c>
      <c r="E67" s="39" t="s">
        <v>5</v>
      </c>
    </row>
    <row r="68" spans="1:5" ht="25.5">
      <c r="A68" s="35" t="s">
        <v>55</v>
      </c>
      <c r="E68" s="40" t="s">
        <v>3504</v>
      </c>
    </row>
    <row r="69" spans="1:5" ht="12.75">
      <c r="A69" t="s">
        <v>57</v>
      </c>
      <c r="E69" s="39" t="s">
        <v>602</v>
      </c>
    </row>
    <row r="70" spans="1:16" ht="12.75">
      <c r="A70" t="s">
        <v>49</v>
      </c>
      <c s="34" t="s">
        <v>141</v>
      </c>
      <c s="34" t="s">
        <v>1868</v>
      </c>
      <c s="35" t="s">
        <v>5</v>
      </c>
      <c s="6" t="s">
        <v>1869</v>
      </c>
      <c s="36" t="s">
        <v>1040</v>
      </c>
      <c s="37">
        <v>15.264</v>
      </c>
      <c s="36">
        <v>0</v>
      </c>
      <c s="36">
        <f>ROUND(G70*H70,6)</f>
      </c>
      <c r="L70" s="38">
        <v>0</v>
      </c>
      <c s="32">
        <f>ROUND(ROUND(L70,2)*ROUND(G70,3),2)</f>
      </c>
      <c s="36" t="s">
        <v>601</v>
      </c>
      <c>
        <f>(M70*21)/100</f>
      </c>
      <c t="s">
        <v>27</v>
      </c>
    </row>
    <row r="71" spans="1:5" ht="12.75">
      <c r="A71" s="35" t="s">
        <v>54</v>
      </c>
      <c r="E71" s="39" t="s">
        <v>5</v>
      </c>
    </row>
    <row r="72" spans="1:5" ht="25.5">
      <c r="A72" s="35" t="s">
        <v>55</v>
      </c>
      <c r="E72" s="40" t="s">
        <v>3505</v>
      </c>
    </row>
    <row r="73" spans="1:5" ht="12.75">
      <c r="A73" t="s">
        <v>57</v>
      </c>
      <c r="E73" s="39" t="s">
        <v>602</v>
      </c>
    </row>
    <row r="74" spans="1:13" ht="12.75">
      <c r="A74" t="s">
        <v>46</v>
      </c>
      <c r="C74" s="31" t="s">
        <v>3338</v>
      </c>
      <c r="E74" s="33" t="s">
        <v>1774</v>
      </c>
      <c r="J74" s="32">
        <f>0</f>
      </c>
      <c s="32">
        <f>0</f>
      </c>
      <c s="32">
        <f>0+L75+L79+L83+L87+L91+L95+L99+L103+L107</f>
      </c>
      <c s="32">
        <f>0+M75+M79+M83+M87+M91+M95+M99+M103+M107</f>
      </c>
    </row>
    <row r="75" spans="1:16" ht="12.75">
      <c r="A75" t="s">
        <v>49</v>
      </c>
      <c s="34" t="s">
        <v>144</v>
      </c>
      <c s="34" t="s">
        <v>3357</v>
      </c>
      <c s="35" t="s">
        <v>5</v>
      </c>
      <c s="6" t="s">
        <v>3358</v>
      </c>
      <c s="36" t="s">
        <v>644</v>
      </c>
      <c s="37">
        <v>94.5</v>
      </c>
      <c s="36">
        <v>0</v>
      </c>
      <c s="36">
        <f>ROUND(G75*H75,6)</f>
      </c>
      <c r="L75" s="38">
        <v>0</v>
      </c>
      <c s="32">
        <f>ROUND(ROUND(L75,2)*ROUND(G75,3),2)</f>
      </c>
      <c s="36" t="s">
        <v>601</v>
      </c>
      <c>
        <f>(M75*21)/100</f>
      </c>
      <c t="s">
        <v>27</v>
      </c>
    </row>
    <row r="76" spans="1:5" ht="12.75">
      <c r="A76" s="35" t="s">
        <v>54</v>
      </c>
      <c r="E76" s="39" t="s">
        <v>5</v>
      </c>
    </row>
    <row r="77" spans="1:5" ht="38.25">
      <c r="A77" s="35" t="s">
        <v>55</v>
      </c>
      <c r="E77" s="40" t="s">
        <v>3506</v>
      </c>
    </row>
    <row r="78" spans="1:5" ht="12.75">
      <c r="A78" t="s">
        <v>57</v>
      </c>
      <c r="E78" s="39" t="s">
        <v>602</v>
      </c>
    </row>
    <row r="79" spans="1:16" ht="12.75">
      <c r="A79" t="s">
        <v>49</v>
      </c>
      <c s="34" t="s">
        <v>147</v>
      </c>
      <c s="34" t="s">
        <v>3507</v>
      </c>
      <c s="35" t="s">
        <v>5</v>
      </c>
      <c s="6" t="s">
        <v>3508</v>
      </c>
      <c s="36" t="s">
        <v>644</v>
      </c>
      <c s="37">
        <v>85.5</v>
      </c>
      <c s="36">
        <v>0</v>
      </c>
      <c s="36">
        <f>ROUND(G79*H79,6)</f>
      </c>
      <c r="L79" s="38">
        <v>0</v>
      </c>
      <c s="32">
        <f>ROUND(ROUND(L79,2)*ROUND(G79,3),2)</f>
      </c>
      <c s="36" t="s">
        <v>601</v>
      </c>
      <c>
        <f>(M79*21)/100</f>
      </c>
      <c t="s">
        <v>27</v>
      </c>
    </row>
    <row r="80" spans="1:5" ht="12.75">
      <c r="A80" s="35" t="s">
        <v>54</v>
      </c>
      <c r="E80" s="39" t="s">
        <v>5</v>
      </c>
    </row>
    <row r="81" spans="1:5" ht="25.5">
      <c r="A81" s="35" t="s">
        <v>55</v>
      </c>
      <c r="E81" s="40" t="s">
        <v>3509</v>
      </c>
    </row>
    <row r="82" spans="1:5" ht="12.75">
      <c r="A82" t="s">
        <v>57</v>
      </c>
      <c r="E82" s="39" t="s">
        <v>602</v>
      </c>
    </row>
    <row r="83" spans="1:16" ht="12.75">
      <c r="A83" t="s">
        <v>49</v>
      </c>
      <c s="34" t="s">
        <v>150</v>
      </c>
      <c s="34" t="s">
        <v>2194</v>
      </c>
      <c s="35" t="s">
        <v>5</v>
      </c>
      <c s="6" t="s">
        <v>2195</v>
      </c>
      <c s="36" t="s">
        <v>1040</v>
      </c>
      <c s="37">
        <v>141.372</v>
      </c>
      <c s="36">
        <v>0</v>
      </c>
      <c s="36">
        <f>ROUND(G83*H83,6)</f>
      </c>
      <c r="L83" s="38">
        <v>0</v>
      </c>
      <c s="32">
        <f>ROUND(ROUND(L83,2)*ROUND(G83,3),2)</f>
      </c>
      <c s="36" t="s">
        <v>601</v>
      </c>
      <c>
        <f>(M83*21)/100</f>
      </c>
      <c t="s">
        <v>27</v>
      </c>
    </row>
    <row r="84" spans="1:5" ht="12.75">
      <c r="A84" s="35" t="s">
        <v>54</v>
      </c>
      <c r="E84" s="39" t="s">
        <v>5</v>
      </c>
    </row>
    <row r="85" spans="1:5" ht="25.5">
      <c r="A85" s="35" t="s">
        <v>55</v>
      </c>
      <c r="E85" s="40" t="s">
        <v>3510</v>
      </c>
    </row>
    <row r="86" spans="1:5" ht="12.75">
      <c r="A86" t="s">
        <v>57</v>
      </c>
      <c r="E86" s="39" t="s">
        <v>602</v>
      </c>
    </row>
    <row r="87" spans="1:16" ht="12.75">
      <c r="A87" t="s">
        <v>49</v>
      </c>
      <c s="34" t="s">
        <v>737</v>
      </c>
      <c s="34" t="s">
        <v>2200</v>
      </c>
      <c s="35" t="s">
        <v>5</v>
      </c>
      <c s="6" t="s">
        <v>2201</v>
      </c>
      <c s="36" t="s">
        <v>600</v>
      </c>
      <c s="37">
        <v>9.117</v>
      </c>
      <c s="36">
        <v>0</v>
      </c>
      <c s="36">
        <f>ROUND(G87*H87,6)</f>
      </c>
      <c r="L87" s="38">
        <v>0</v>
      </c>
      <c s="32">
        <f>ROUND(ROUND(L87,2)*ROUND(G87,3),2)</f>
      </c>
      <c s="36" t="s">
        <v>601</v>
      </c>
      <c>
        <f>(M87*21)/100</f>
      </c>
      <c t="s">
        <v>27</v>
      </c>
    </row>
    <row r="88" spans="1:5" ht="12.75">
      <c r="A88" s="35" t="s">
        <v>54</v>
      </c>
      <c r="E88" s="39" t="s">
        <v>5</v>
      </c>
    </row>
    <row r="89" spans="1:5" ht="25.5">
      <c r="A89" s="35" t="s">
        <v>55</v>
      </c>
      <c r="E89" s="40" t="s">
        <v>3511</v>
      </c>
    </row>
    <row r="90" spans="1:5" ht="12.75">
      <c r="A90" t="s">
        <v>57</v>
      </c>
      <c r="E90" s="39" t="s">
        <v>602</v>
      </c>
    </row>
    <row r="91" spans="1:16" ht="12.75">
      <c r="A91" t="s">
        <v>49</v>
      </c>
      <c s="34" t="s">
        <v>741</v>
      </c>
      <c s="34" t="s">
        <v>3074</v>
      </c>
      <c s="35" t="s">
        <v>5</v>
      </c>
      <c s="6" t="s">
        <v>3075</v>
      </c>
      <c s="36" t="s">
        <v>1040</v>
      </c>
      <c s="37">
        <v>50.898</v>
      </c>
      <c s="36">
        <v>0</v>
      </c>
      <c s="36">
        <f>ROUND(G91*H91,6)</f>
      </c>
      <c r="L91" s="38">
        <v>0</v>
      </c>
      <c s="32">
        <f>ROUND(ROUND(L91,2)*ROUND(G91,3),2)</f>
      </c>
      <c s="36" t="s">
        <v>601</v>
      </c>
      <c>
        <f>(M91*21)/100</f>
      </c>
      <c t="s">
        <v>27</v>
      </c>
    </row>
    <row r="92" spans="1:5" ht="12.75">
      <c r="A92" s="35" t="s">
        <v>54</v>
      </c>
      <c r="E92" s="39" t="s">
        <v>5</v>
      </c>
    </row>
    <row r="93" spans="1:5" ht="76.5">
      <c r="A93" s="35" t="s">
        <v>55</v>
      </c>
      <c r="E93" s="40" t="s">
        <v>3512</v>
      </c>
    </row>
    <row r="94" spans="1:5" ht="12.75">
      <c r="A94" t="s">
        <v>57</v>
      </c>
      <c r="E94" s="39" t="s">
        <v>602</v>
      </c>
    </row>
    <row r="95" spans="1:16" ht="12.75">
      <c r="A95" t="s">
        <v>49</v>
      </c>
      <c s="34" t="s">
        <v>745</v>
      </c>
      <c s="34" t="s">
        <v>3077</v>
      </c>
      <c s="35" t="s">
        <v>5</v>
      </c>
      <c s="6" t="s">
        <v>3078</v>
      </c>
      <c s="36" t="s">
        <v>600</v>
      </c>
      <c s="37">
        <v>14.774</v>
      </c>
      <c s="36">
        <v>0</v>
      </c>
      <c s="36">
        <f>ROUND(G95*H95,6)</f>
      </c>
      <c r="L95" s="38">
        <v>0</v>
      </c>
      <c s="32">
        <f>ROUND(ROUND(L95,2)*ROUND(G95,3),2)</f>
      </c>
      <c s="36" t="s">
        <v>601</v>
      </c>
      <c>
        <f>(M95*21)/100</f>
      </c>
      <c t="s">
        <v>27</v>
      </c>
    </row>
    <row r="96" spans="1:5" ht="12.75">
      <c r="A96" s="35" t="s">
        <v>54</v>
      </c>
      <c r="E96" s="39" t="s">
        <v>5</v>
      </c>
    </row>
    <row r="97" spans="1:5" ht="25.5">
      <c r="A97" s="35" t="s">
        <v>55</v>
      </c>
      <c r="E97" s="40" t="s">
        <v>3513</v>
      </c>
    </row>
    <row r="98" spans="1:5" ht="12.75">
      <c r="A98" t="s">
        <v>57</v>
      </c>
      <c r="E98" s="39" t="s">
        <v>602</v>
      </c>
    </row>
    <row r="99" spans="1:16" ht="12.75">
      <c r="A99" t="s">
        <v>49</v>
      </c>
      <c s="34" t="s">
        <v>749</v>
      </c>
      <c s="34" t="s">
        <v>3054</v>
      </c>
      <c s="35" t="s">
        <v>5</v>
      </c>
      <c s="6" t="s">
        <v>3055</v>
      </c>
      <c s="36" t="s">
        <v>600</v>
      </c>
      <c s="37">
        <v>121.355</v>
      </c>
      <c s="36">
        <v>0</v>
      </c>
      <c s="36">
        <f>ROUND(G99*H99,6)</f>
      </c>
      <c r="L99" s="38">
        <v>0</v>
      </c>
      <c s="32">
        <f>ROUND(ROUND(L99,2)*ROUND(G99,3),2)</f>
      </c>
      <c s="36" t="s">
        <v>601</v>
      </c>
      <c>
        <f>(M99*21)/100</f>
      </c>
      <c t="s">
        <v>27</v>
      </c>
    </row>
    <row r="100" spans="1:5" ht="12.75">
      <c r="A100" s="35" t="s">
        <v>54</v>
      </c>
      <c r="E100" s="39" t="s">
        <v>5</v>
      </c>
    </row>
    <row r="101" spans="1:5" ht="102">
      <c r="A101" s="35" t="s">
        <v>55</v>
      </c>
      <c r="E101" s="40" t="s">
        <v>3514</v>
      </c>
    </row>
    <row r="102" spans="1:5" ht="12.75">
      <c r="A102" t="s">
        <v>57</v>
      </c>
      <c r="E102" s="39" t="s">
        <v>602</v>
      </c>
    </row>
    <row r="103" spans="1:16" ht="12.75">
      <c r="A103" t="s">
        <v>49</v>
      </c>
      <c s="34" t="s">
        <v>752</v>
      </c>
      <c s="34" t="s">
        <v>3085</v>
      </c>
      <c s="35" t="s">
        <v>5</v>
      </c>
      <c s="6" t="s">
        <v>3086</v>
      </c>
      <c s="36" t="s">
        <v>644</v>
      </c>
      <c s="37">
        <v>26</v>
      </c>
      <c s="36">
        <v>0</v>
      </c>
      <c s="36">
        <f>ROUND(G103*H103,6)</f>
      </c>
      <c r="L103" s="38">
        <v>0</v>
      </c>
      <c s="32">
        <f>ROUND(ROUND(L103,2)*ROUND(G103,3),2)</f>
      </c>
      <c s="36" t="s">
        <v>601</v>
      </c>
      <c>
        <f>(M103*21)/100</f>
      </c>
      <c t="s">
        <v>27</v>
      </c>
    </row>
    <row r="104" spans="1:5" ht="12.75">
      <c r="A104" s="35" t="s">
        <v>54</v>
      </c>
      <c r="E104" s="39" t="s">
        <v>5</v>
      </c>
    </row>
    <row r="105" spans="1:5" ht="38.25">
      <c r="A105" s="35" t="s">
        <v>55</v>
      </c>
      <c r="E105" s="40" t="s">
        <v>3515</v>
      </c>
    </row>
    <row r="106" spans="1:5" ht="12.75">
      <c r="A106" t="s">
        <v>57</v>
      </c>
      <c r="E106" s="39" t="s">
        <v>602</v>
      </c>
    </row>
    <row r="107" spans="1:16" ht="12.75">
      <c r="A107" t="s">
        <v>49</v>
      </c>
      <c s="34" t="s">
        <v>756</v>
      </c>
      <c s="34" t="s">
        <v>3063</v>
      </c>
      <c s="35" t="s">
        <v>5</v>
      </c>
      <c s="6" t="s">
        <v>3064</v>
      </c>
      <c s="36" t="s">
        <v>644</v>
      </c>
      <c s="37">
        <v>96</v>
      </c>
      <c s="36">
        <v>0</v>
      </c>
      <c s="36">
        <f>ROUND(G107*H107,6)</f>
      </c>
      <c r="L107" s="38">
        <v>0</v>
      </c>
      <c s="32">
        <f>ROUND(ROUND(L107,2)*ROUND(G107,3),2)</f>
      </c>
      <c s="36" t="s">
        <v>601</v>
      </c>
      <c>
        <f>(M107*21)/100</f>
      </c>
      <c t="s">
        <v>27</v>
      </c>
    </row>
    <row r="108" spans="1:5" ht="12.75">
      <c r="A108" s="35" t="s">
        <v>54</v>
      </c>
      <c r="E108" s="39" t="s">
        <v>5</v>
      </c>
    </row>
    <row r="109" spans="1:5" ht="12.75">
      <c r="A109" s="35" t="s">
        <v>55</v>
      </c>
      <c r="E109" s="40" t="s">
        <v>3516</v>
      </c>
    </row>
    <row r="110" spans="1:5" ht="12.75">
      <c r="A110" t="s">
        <v>57</v>
      </c>
      <c r="E110" s="39" t="s">
        <v>602</v>
      </c>
    </row>
    <row r="111" spans="1:13" ht="12.75">
      <c r="A111" t="s">
        <v>46</v>
      </c>
      <c r="C111" s="31" t="s">
        <v>2471</v>
      </c>
      <c r="E111" s="33" t="s">
        <v>2050</v>
      </c>
      <c r="J111" s="32">
        <f>0</f>
      </c>
      <c s="32">
        <f>0</f>
      </c>
      <c s="32">
        <f>0+L112+L116+L120+L124+L128</f>
      </c>
      <c s="32">
        <f>0+M112+M116+M120+M124+M128</f>
      </c>
    </row>
    <row r="112" spans="1:16" ht="12.75">
      <c r="A112" t="s">
        <v>49</v>
      </c>
      <c s="34" t="s">
        <v>760</v>
      </c>
      <c s="34" t="s">
        <v>3517</v>
      </c>
      <c s="35" t="s">
        <v>5</v>
      </c>
      <c s="6" t="s">
        <v>3518</v>
      </c>
      <c s="36" t="s">
        <v>1040</v>
      </c>
      <c s="37">
        <v>178.965</v>
      </c>
      <c s="36">
        <v>0</v>
      </c>
      <c s="36">
        <f>ROUND(G112*H112,6)</f>
      </c>
      <c r="L112" s="38">
        <v>0</v>
      </c>
      <c s="32">
        <f>ROUND(ROUND(L112,2)*ROUND(G112,3),2)</f>
      </c>
      <c s="36" t="s">
        <v>601</v>
      </c>
      <c>
        <f>(M112*21)/100</f>
      </c>
      <c t="s">
        <v>27</v>
      </c>
    </row>
    <row r="113" spans="1:5" ht="12.75">
      <c r="A113" s="35" t="s">
        <v>54</v>
      </c>
      <c r="E113" s="39" t="s">
        <v>5</v>
      </c>
    </row>
    <row r="114" spans="1:5" ht="25.5">
      <c r="A114" s="35" t="s">
        <v>55</v>
      </c>
      <c r="E114" s="40" t="s">
        <v>3519</v>
      </c>
    </row>
    <row r="115" spans="1:5" ht="12.75">
      <c r="A115" t="s">
        <v>57</v>
      </c>
      <c r="E115" s="39" t="s">
        <v>602</v>
      </c>
    </row>
    <row r="116" spans="1:16" ht="12.75">
      <c r="A116" t="s">
        <v>49</v>
      </c>
      <c s="34" t="s">
        <v>764</v>
      </c>
      <c s="34" t="s">
        <v>3520</v>
      </c>
      <c s="35" t="s">
        <v>5</v>
      </c>
      <c s="6" t="s">
        <v>3521</v>
      </c>
      <c s="36" t="s">
        <v>1040</v>
      </c>
      <c s="37">
        <v>11.418</v>
      </c>
      <c s="36">
        <v>0</v>
      </c>
      <c s="36">
        <f>ROUND(G116*H116,6)</f>
      </c>
      <c r="L116" s="38">
        <v>0</v>
      </c>
      <c s="32">
        <f>ROUND(ROUND(L116,2)*ROUND(G116,3),2)</f>
      </c>
      <c s="36" t="s">
        <v>601</v>
      </c>
      <c>
        <f>(M116*21)/100</f>
      </c>
      <c t="s">
        <v>27</v>
      </c>
    </row>
    <row r="117" spans="1:5" ht="12.75">
      <c r="A117" s="35" t="s">
        <v>54</v>
      </c>
      <c r="E117" s="39" t="s">
        <v>5</v>
      </c>
    </row>
    <row r="118" spans="1:5" ht="12.75">
      <c r="A118" s="35" t="s">
        <v>55</v>
      </c>
      <c r="E118" s="40" t="s">
        <v>3522</v>
      </c>
    </row>
    <row r="119" spans="1:5" ht="12.75">
      <c r="A119" t="s">
        <v>57</v>
      </c>
      <c r="E119" s="39" t="s">
        <v>602</v>
      </c>
    </row>
    <row r="120" spans="1:16" ht="12.75">
      <c r="A120" t="s">
        <v>49</v>
      </c>
      <c s="34" t="s">
        <v>768</v>
      </c>
      <c s="34" t="s">
        <v>3371</v>
      </c>
      <c s="35" t="s">
        <v>5</v>
      </c>
      <c s="6" t="s">
        <v>3372</v>
      </c>
      <c s="36" t="s">
        <v>600</v>
      </c>
      <c s="37">
        <v>33.271</v>
      </c>
      <c s="36">
        <v>0</v>
      </c>
      <c s="36">
        <f>ROUND(G120*H120,6)</f>
      </c>
      <c r="L120" s="38">
        <v>0</v>
      </c>
      <c s="32">
        <f>ROUND(ROUND(L120,2)*ROUND(G120,3),2)</f>
      </c>
      <c s="36" t="s">
        <v>601</v>
      </c>
      <c>
        <f>(M120*21)/100</f>
      </c>
      <c t="s">
        <v>27</v>
      </c>
    </row>
    <row r="121" spans="1:5" ht="12.75">
      <c r="A121" s="35" t="s">
        <v>54</v>
      </c>
      <c r="E121" s="39" t="s">
        <v>5</v>
      </c>
    </row>
    <row r="122" spans="1:5" ht="25.5">
      <c r="A122" s="35" t="s">
        <v>55</v>
      </c>
      <c r="E122" s="40" t="s">
        <v>3523</v>
      </c>
    </row>
    <row r="123" spans="1:5" ht="12.75">
      <c r="A123" t="s">
        <v>57</v>
      </c>
      <c r="E123" s="39" t="s">
        <v>602</v>
      </c>
    </row>
    <row r="124" spans="1:16" ht="12.75">
      <c r="A124" t="s">
        <v>49</v>
      </c>
      <c s="34" t="s">
        <v>772</v>
      </c>
      <c s="34" t="s">
        <v>3524</v>
      </c>
      <c s="35" t="s">
        <v>5</v>
      </c>
      <c s="6" t="s">
        <v>3525</v>
      </c>
      <c s="36" t="s">
        <v>600</v>
      </c>
      <c s="37">
        <v>1.501</v>
      </c>
      <c s="36">
        <v>0</v>
      </c>
      <c s="36">
        <f>ROUND(G124*H124,6)</f>
      </c>
      <c r="L124" s="38">
        <v>0</v>
      </c>
      <c s="32">
        <f>ROUND(ROUND(L124,2)*ROUND(G124,3),2)</f>
      </c>
      <c s="36" t="s">
        <v>601</v>
      </c>
      <c>
        <f>(M124*21)/100</f>
      </c>
      <c t="s">
        <v>27</v>
      </c>
    </row>
    <row r="125" spans="1:5" ht="12.75">
      <c r="A125" s="35" t="s">
        <v>54</v>
      </c>
      <c r="E125" s="39" t="s">
        <v>5</v>
      </c>
    </row>
    <row r="126" spans="1:5" ht="25.5">
      <c r="A126" s="35" t="s">
        <v>55</v>
      </c>
      <c r="E126" s="40" t="s">
        <v>3526</v>
      </c>
    </row>
    <row r="127" spans="1:5" ht="12.75">
      <c r="A127" t="s">
        <v>57</v>
      </c>
      <c r="E127" s="39" t="s">
        <v>602</v>
      </c>
    </row>
    <row r="128" spans="1:16" ht="12.75">
      <c r="A128" t="s">
        <v>49</v>
      </c>
      <c s="34" t="s">
        <v>776</v>
      </c>
      <c s="34" t="s">
        <v>3126</v>
      </c>
      <c s="35" t="s">
        <v>5</v>
      </c>
      <c s="6" t="s">
        <v>3127</v>
      </c>
      <c s="36" t="s">
        <v>654</v>
      </c>
      <c s="37">
        <v>1117.39</v>
      </c>
      <c s="36">
        <v>0</v>
      </c>
      <c s="36">
        <f>ROUND(G128*H128,6)</f>
      </c>
      <c r="L128" s="38">
        <v>0</v>
      </c>
      <c s="32">
        <f>ROUND(ROUND(L128,2)*ROUND(G128,3),2)</f>
      </c>
      <c s="36" t="s">
        <v>601</v>
      </c>
      <c>
        <f>(M128*21)/100</f>
      </c>
      <c t="s">
        <v>27</v>
      </c>
    </row>
    <row r="129" spans="1:5" ht="12.75">
      <c r="A129" s="35" t="s">
        <v>54</v>
      </c>
      <c r="E129" s="39" t="s">
        <v>5</v>
      </c>
    </row>
    <row r="130" spans="1:5" ht="25.5">
      <c r="A130" s="35" t="s">
        <v>55</v>
      </c>
      <c r="E130" s="40" t="s">
        <v>3527</v>
      </c>
    </row>
    <row r="131" spans="1:5" ht="12.75">
      <c r="A131" t="s">
        <v>57</v>
      </c>
      <c r="E131" s="39" t="s">
        <v>602</v>
      </c>
    </row>
    <row r="132" spans="1:13" ht="12.75">
      <c r="A132" t="s">
        <v>46</v>
      </c>
      <c r="C132" s="31" t="s">
        <v>2477</v>
      </c>
      <c r="E132" s="33" t="s">
        <v>1896</v>
      </c>
      <c r="J132" s="32">
        <f>0</f>
      </c>
      <c s="32">
        <f>0</f>
      </c>
      <c s="32">
        <f>0+L133+L137+L141+L145+L149+L153+L157</f>
      </c>
      <c s="32">
        <f>0+M133+M137+M141+M145+M149+M153+M157</f>
      </c>
    </row>
    <row r="133" spans="1:16" ht="12.75">
      <c r="A133" t="s">
        <v>49</v>
      </c>
      <c s="34" t="s">
        <v>779</v>
      </c>
      <c s="34" t="s">
        <v>1897</v>
      </c>
      <c s="35" t="s">
        <v>5</v>
      </c>
      <c s="6" t="s">
        <v>1898</v>
      </c>
      <c s="36" t="s">
        <v>1040</v>
      </c>
      <c s="37">
        <v>13.909</v>
      </c>
      <c s="36">
        <v>0</v>
      </c>
      <c s="36">
        <f>ROUND(G133*H133,6)</f>
      </c>
      <c r="L133" s="38">
        <v>0</v>
      </c>
      <c s="32">
        <f>ROUND(ROUND(L133,2)*ROUND(G133,3),2)</f>
      </c>
      <c s="36" t="s">
        <v>601</v>
      </c>
      <c>
        <f>(M133*21)/100</f>
      </c>
      <c t="s">
        <v>27</v>
      </c>
    </row>
    <row r="134" spans="1:5" ht="12.75">
      <c r="A134" s="35" t="s">
        <v>54</v>
      </c>
      <c r="E134" s="39" t="s">
        <v>5</v>
      </c>
    </row>
    <row r="135" spans="1:5" ht="38.25">
      <c r="A135" s="35" t="s">
        <v>55</v>
      </c>
      <c r="E135" s="40" t="s">
        <v>3528</v>
      </c>
    </row>
    <row r="136" spans="1:5" ht="12.75">
      <c r="A136" t="s">
        <v>57</v>
      </c>
      <c r="E136" s="39" t="s">
        <v>602</v>
      </c>
    </row>
    <row r="137" spans="1:16" ht="25.5">
      <c r="A137" t="s">
        <v>49</v>
      </c>
      <c s="34" t="s">
        <v>782</v>
      </c>
      <c s="34" t="s">
        <v>3136</v>
      </c>
      <c s="35" t="s">
        <v>5</v>
      </c>
      <c s="6" t="s">
        <v>3137</v>
      </c>
      <c s="36" t="s">
        <v>1040</v>
      </c>
      <c s="37">
        <v>190.24</v>
      </c>
      <c s="36">
        <v>0</v>
      </c>
      <c s="36">
        <f>ROUND(G137*H137,6)</f>
      </c>
      <c r="L137" s="38">
        <v>0</v>
      </c>
      <c s="32">
        <f>ROUND(ROUND(L137,2)*ROUND(G137,3),2)</f>
      </c>
      <c s="36" t="s">
        <v>601</v>
      </c>
      <c>
        <f>(M137*21)/100</f>
      </c>
      <c t="s">
        <v>27</v>
      </c>
    </row>
    <row r="138" spans="1:5" ht="12.75">
      <c r="A138" s="35" t="s">
        <v>54</v>
      </c>
      <c r="E138" s="39" t="s">
        <v>5</v>
      </c>
    </row>
    <row r="139" spans="1:5" ht="38.25">
      <c r="A139" s="35" t="s">
        <v>55</v>
      </c>
      <c r="E139" s="40" t="s">
        <v>3529</v>
      </c>
    </row>
    <row r="140" spans="1:5" ht="12.75">
      <c r="A140" t="s">
        <v>57</v>
      </c>
      <c r="E140" s="39" t="s">
        <v>602</v>
      </c>
    </row>
    <row r="141" spans="1:16" ht="12.75">
      <c r="A141" t="s">
        <v>49</v>
      </c>
      <c s="34" t="s">
        <v>785</v>
      </c>
      <c s="34" t="s">
        <v>3530</v>
      </c>
      <c s="35" t="s">
        <v>5</v>
      </c>
      <c s="6" t="s">
        <v>3531</v>
      </c>
      <c s="36" t="s">
        <v>1040</v>
      </c>
      <c s="37">
        <v>20.992</v>
      </c>
      <c s="36">
        <v>0</v>
      </c>
      <c s="36">
        <f>ROUND(G141*H141,6)</f>
      </c>
      <c r="L141" s="38">
        <v>0</v>
      </c>
      <c s="32">
        <f>ROUND(ROUND(L141,2)*ROUND(G141,3),2)</f>
      </c>
      <c s="36" t="s">
        <v>601</v>
      </c>
      <c>
        <f>(M141*21)/100</f>
      </c>
      <c t="s">
        <v>27</v>
      </c>
    </row>
    <row r="142" spans="1:5" ht="12.75">
      <c r="A142" s="35" t="s">
        <v>54</v>
      </c>
      <c r="E142" s="39" t="s">
        <v>5</v>
      </c>
    </row>
    <row r="143" spans="1:5" ht="38.25">
      <c r="A143" s="35" t="s">
        <v>55</v>
      </c>
      <c r="E143" s="40" t="s">
        <v>3532</v>
      </c>
    </row>
    <row r="144" spans="1:5" ht="12.75">
      <c r="A144" t="s">
        <v>57</v>
      </c>
      <c r="E144" s="39" t="s">
        <v>602</v>
      </c>
    </row>
    <row r="145" spans="1:16" ht="12.75">
      <c r="A145" t="s">
        <v>49</v>
      </c>
      <c s="34" t="s">
        <v>788</v>
      </c>
      <c s="34" t="s">
        <v>2170</v>
      </c>
      <c s="35" t="s">
        <v>5</v>
      </c>
      <c s="6" t="s">
        <v>2171</v>
      </c>
      <c s="36" t="s">
        <v>1040</v>
      </c>
      <c s="37">
        <v>12</v>
      </c>
      <c s="36">
        <v>0</v>
      </c>
      <c s="36">
        <f>ROUND(G145*H145,6)</f>
      </c>
      <c r="L145" s="38">
        <v>0</v>
      </c>
      <c s="32">
        <f>ROUND(ROUND(L145,2)*ROUND(G145,3),2)</f>
      </c>
      <c s="36" t="s">
        <v>601</v>
      </c>
      <c>
        <f>(M145*21)/100</f>
      </c>
      <c t="s">
        <v>27</v>
      </c>
    </row>
    <row r="146" spans="1:5" ht="12.75">
      <c r="A146" s="35" t="s">
        <v>54</v>
      </c>
      <c r="E146" s="39" t="s">
        <v>5</v>
      </c>
    </row>
    <row r="147" spans="1:5" ht="25.5">
      <c r="A147" s="35" t="s">
        <v>55</v>
      </c>
      <c r="E147" s="40" t="s">
        <v>3533</v>
      </c>
    </row>
    <row r="148" spans="1:5" ht="12.75">
      <c r="A148" t="s">
        <v>57</v>
      </c>
      <c r="E148" s="39" t="s">
        <v>602</v>
      </c>
    </row>
    <row r="149" spans="1:16" ht="12.75">
      <c r="A149" t="s">
        <v>49</v>
      </c>
      <c s="34" t="s">
        <v>791</v>
      </c>
      <c s="34" t="s">
        <v>1909</v>
      </c>
      <c s="35" t="s">
        <v>5</v>
      </c>
      <c s="6" t="s">
        <v>1910</v>
      </c>
      <c s="36" t="s">
        <v>1040</v>
      </c>
      <c s="37">
        <v>31.119</v>
      </c>
      <c s="36">
        <v>0</v>
      </c>
      <c s="36">
        <f>ROUND(G149*H149,6)</f>
      </c>
      <c r="L149" s="38">
        <v>0</v>
      </c>
      <c s="32">
        <f>ROUND(ROUND(L149,2)*ROUND(G149,3),2)</f>
      </c>
      <c s="36" t="s">
        <v>601</v>
      </c>
      <c>
        <f>(M149*21)/100</f>
      </c>
      <c t="s">
        <v>27</v>
      </c>
    </row>
    <row r="150" spans="1:5" ht="12.75">
      <c r="A150" s="35" t="s">
        <v>54</v>
      </c>
      <c r="E150" s="39" t="s">
        <v>5</v>
      </c>
    </row>
    <row r="151" spans="1:5" ht="127.5">
      <c r="A151" s="35" t="s">
        <v>55</v>
      </c>
      <c r="E151" s="40" t="s">
        <v>3534</v>
      </c>
    </row>
    <row r="152" spans="1:5" ht="12.75">
      <c r="A152" t="s">
        <v>57</v>
      </c>
      <c r="E152" s="39" t="s">
        <v>602</v>
      </c>
    </row>
    <row r="153" spans="1:16" ht="12.75">
      <c r="A153" t="s">
        <v>49</v>
      </c>
      <c s="34" t="s">
        <v>794</v>
      </c>
      <c s="34" t="s">
        <v>2644</v>
      </c>
      <c s="35" t="s">
        <v>5</v>
      </c>
      <c s="6" t="s">
        <v>2645</v>
      </c>
      <c s="36" t="s">
        <v>1040</v>
      </c>
      <c s="37">
        <v>45.256</v>
      </c>
      <c s="36">
        <v>0</v>
      </c>
      <c s="36">
        <f>ROUND(G153*H153,6)</f>
      </c>
      <c r="L153" s="38">
        <v>0</v>
      </c>
      <c s="32">
        <f>ROUND(ROUND(L153,2)*ROUND(G153,3),2)</f>
      </c>
      <c s="36" t="s">
        <v>601</v>
      </c>
      <c>
        <f>(M153*21)/100</f>
      </c>
      <c t="s">
        <v>27</v>
      </c>
    </row>
    <row r="154" spans="1:5" ht="12.75">
      <c r="A154" s="35" t="s">
        <v>54</v>
      </c>
      <c r="E154" s="39" t="s">
        <v>5</v>
      </c>
    </row>
    <row r="155" spans="1:5" ht="89.25">
      <c r="A155" s="35" t="s">
        <v>55</v>
      </c>
      <c r="E155" s="40" t="s">
        <v>3535</v>
      </c>
    </row>
    <row r="156" spans="1:5" ht="12.75">
      <c r="A156" t="s">
        <v>57</v>
      </c>
      <c r="E156" s="39" t="s">
        <v>602</v>
      </c>
    </row>
    <row r="157" spans="1:16" ht="12.75">
      <c r="A157" t="s">
        <v>49</v>
      </c>
      <c s="34" t="s">
        <v>797</v>
      </c>
      <c s="34" t="s">
        <v>3387</v>
      </c>
      <c s="35" t="s">
        <v>5</v>
      </c>
      <c s="6" t="s">
        <v>3388</v>
      </c>
      <c s="36" t="s">
        <v>1040</v>
      </c>
      <c s="37">
        <v>8.252</v>
      </c>
      <c s="36">
        <v>0</v>
      </c>
      <c s="36">
        <f>ROUND(G157*H157,6)</f>
      </c>
      <c r="L157" s="38">
        <v>0</v>
      </c>
      <c s="32">
        <f>ROUND(ROUND(L157,2)*ROUND(G157,3),2)</f>
      </c>
      <c s="36" t="s">
        <v>601</v>
      </c>
      <c>
        <f>(M157*21)/100</f>
      </c>
      <c t="s">
        <v>27</v>
      </c>
    </row>
    <row r="158" spans="1:5" ht="12.75">
      <c r="A158" s="35" t="s">
        <v>54</v>
      </c>
      <c r="E158" s="39" t="s">
        <v>5</v>
      </c>
    </row>
    <row r="159" spans="1:5" ht="38.25">
      <c r="A159" s="35" t="s">
        <v>55</v>
      </c>
      <c r="E159" s="40" t="s">
        <v>3536</v>
      </c>
    </row>
    <row r="160" spans="1:5" ht="12.75">
      <c r="A160" t="s">
        <v>57</v>
      </c>
      <c r="E160" s="39" t="s">
        <v>602</v>
      </c>
    </row>
    <row r="161" spans="1:13" ht="12.75">
      <c r="A161" t="s">
        <v>46</v>
      </c>
      <c r="C161" s="31" t="s">
        <v>2478</v>
      </c>
      <c r="E161" s="33" t="s">
        <v>1099</v>
      </c>
      <c r="J161" s="32">
        <f>0</f>
      </c>
      <c s="32">
        <f>0</f>
      </c>
      <c s="32">
        <f>0+L162</f>
      </c>
      <c s="32">
        <f>0+M162</f>
      </c>
    </row>
    <row r="162" spans="1:16" ht="12.75">
      <c r="A162" t="s">
        <v>49</v>
      </c>
      <c s="34" t="s">
        <v>800</v>
      </c>
      <c s="34" t="s">
        <v>3537</v>
      </c>
      <c s="35" t="s">
        <v>5</v>
      </c>
      <c s="6" t="s">
        <v>3538</v>
      </c>
      <c s="36" t="s">
        <v>649</v>
      </c>
      <c s="37">
        <v>108</v>
      </c>
      <c s="36">
        <v>0</v>
      </c>
      <c s="36">
        <f>ROUND(G162*H162,6)</f>
      </c>
      <c r="L162" s="38">
        <v>0</v>
      </c>
      <c s="32">
        <f>ROUND(ROUND(L162,2)*ROUND(G162,3),2)</f>
      </c>
      <c s="36" t="s">
        <v>601</v>
      </c>
      <c>
        <f>(M162*21)/100</f>
      </c>
      <c t="s">
        <v>27</v>
      </c>
    </row>
    <row r="163" spans="1:5" ht="12.75">
      <c r="A163" s="35" t="s">
        <v>54</v>
      </c>
      <c r="E163" s="39" t="s">
        <v>5</v>
      </c>
    </row>
    <row r="164" spans="1:5" ht="51">
      <c r="A164" s="35" t="s">
        <v>55</v>
      </c>
      <c r="E164" s="40" t="s">
        <v>3539</v>
      </c>
    </row>
    <row r="165" spans="1:5" ht="12.75">
      <c r="A165" t="s">
        <v>57</v>
      </c>
      <c r="E165" s="39" t="s">
        <v>602</v>
      </c>
    </row>
    <row r="166" spans="1:13" ht="12.75">
      <c r="A166" t="s">
        <v>46</v>
      </c>
      <c r="C166" s="31" t="s">
        <v>3396</v>
      </c>
      <c r="E166" s="33" t="s">
        <v>1790</v>
      </c>
      <c r="J166" s="32">
        <f>0</f>
      </c>
      <c s="32">
        <f>0</f>
      </c>
      <c s="32">
        <f>0+L167</f>
      </c>
      <c s="32">
        <f>0+M167</f>
      </c>
    </row>
    <row r="167" spans="1:16" ht="12.75">
      <c r="A167" t="s">
        <v>49</v>
      </c>
      <c s="34" t="s">
        <v>803</v>
      </c>
      <c s="34" t="s">
        <v>3540</v>
      </c>
      <c s="35" t="s">
        <v>5</v>
      </c>
      <c s="6" t="s">
        <v>3541</v>
      </c>
      <c s="36" t="s">
        <v>644</v>
      </c>
      <c s="37">
        <v>21</v>
      </c>
      <c s="36">
        <v>0</v>
      </c>
      <c s="36">
        <f>ROUND(G167*H167,6)</f>
      </c>
      <c r="L167" s="38">
        <v>0</v>
      </c>
      <c s="32">
        <f>ROUND(ROUND(L167,2)*ROUND(G167,3),2)</f>
      </c>
      <c s="36" t="s">
        <v>601</v>
      </c>
      <c>
        <f>(M167*21)/100</f>
      </c>
      <c t="s">
        <v>27</v>
      </c>
    </row>
    <row r="168" spans="1:5" ht="12.75">
      <c r="A168" s="35" t="s">
        <v>54</v>
      </c>
      <c r="E168" s="39" t="s">
        <v>5</v>
      </c>
    </row>
    <row r="169" spans="1:5" ht="38.25">
      <c r="A169" s="35" t="s">
        <v>55</v>
      </c>
      <c r="E169" s="40" t="s">
        <v>3542</v>
      </c>
    </row>
    <row r="170" spans="1:5" ht="12.75">
      <c r="A170" t="s">
        <v>57</v>
      </c>
      <c r="E170" s="39" t="s">
        <v>602</v>
      </c>
    </row>
    <row r="171" spans="1:13" ht="12.75">
      <c r="A171" t="s">
        <v>46</v>
      </c>
      <c r="C171" s="31" t="s">
        <v>2512</v>
      </c>
      <c r="E171" s="33" t="s">
        <v>1124</v>
      </c>
      <c r="J171" s="32">
        <f>0</f>
      </c>
      <c s="32">
        <f>0</f>
      </c>
      <c s="32">
        <f>0+L172+L176+L180+L184+L188+L192+L196+L200</f>
      </c>
      <c s="32">
        <f>0+M172+M176+M180+M184+M188+M192+M196+M200</f>
      </c>
    </row>
    <row r="172" spans="1:16" ht="12.75">
      <c r="A172" t="s">
        <v>49</v>
      </c>
      <c s="34" t="s">
        <v>807</v>
      </c>
      <c s="34" t="s">
        <v>3543</v>
      </c>
      <c s="35" t="s">
        <v>5</v>
      </c>
      <c s="6" t="s">
        <v>3544</v>
      </c>
      <c s="36" t="s">
        <v>644</v>
      </c>
      <c s="37">
        <v>21</v>
      </c>
      <c s="36">
        <v>0</v>
      </c>
      <c s="36">
        <f>ROUND(G172*H172,6)</f>
      </c>
      <c r="L172" s="38">
        <v>0</v>
      </c>
      <c s="32">
        <f>ROUND(ROUND(L172,2)*ROUND(G172,3),2)</f>
      </c>
      <c s="36" t="s">
        <v>601</v>
      </c>
      <c>
        <f>(M172*21)/100</f>
      </c>
      <c t="s">
        <v>27</v>
      </c>
    </row>
    <row r="173" spans="1:5" ht="12.75">
      <c r="A173" s="35" t="s">
        <v>54</v>
      </c>
      <c r="E173" s="39" t="s">
        <v>5</v>
      </c>
    </row>
    <row r="174" spans="1:5" ht="38.25">
      <c r="A174" s="35" t="s">
        <v>55</v>
      </c>
      <c r="E174" s="40" t="s">
        <v>3545</v>
      </c>
    </row>
    <row r="175" spans="1:5" ht="12.75">
      <c r="A175" t="s">
        <v>57</v>
      </c>
      <c r="E175" s="39" t="s">
        <v>602</v>
      </c>
    </row>
    <row r="176" spans="1:16" ht="12.75">
      <c r="A176" t="s">
        <v>49</v>
      </c>
      <c s="34" t="s">
        <v>811</v>
      </c>
      <c s="34" t="s">
        <v>3546</v>
      </c>
      <c s="35" t="s">
        <v>5</v>
      </c>
      <c s="6" t="s">
        <v>3547</v>
      </c>
      <c s="36" t="s">
        <v>446</v>
      </c>
      <c s="37">
        <v>6</v>
      </c>
      <c s="36">
        <v>0</v>
      </c>
      <c s="36">
        <f>ROUND(G176*H176,6)</f>
      </c>
      <c r="L176" s="38">
        <v>0</v>
      </c>
      <c s="32">
        <f>ROUND(ROUND(L176,2)*ROUND(G176,3),2)</f>
      </c>
      <c s="36" t="s">
        <v>601</v>
      </c>
      <c>
        <f>(M176*21)/100</f>
      </c>
      <c t="s">
        <v>27</v>
      </c>
    </row>
    <row r="177" spans="1:5" ht="12.75">
      <c r="A177" s="35" t="s">
        <v>54</v>
      </c>
      <c r="E177" s="39" t="s">
        <v>5</v>
      </c>
    </row>
    <row r="178" spans="1:5" ht="12.75">
      <c r="A178" s="35" t="s">
        <v>55</v>
      </c>
      <c r="E178" s="40" t="s">
        <v>3548</v>
      </c>
    </row>
    <row r="179" spans="1:5" ht="12.75">
      <c r="A179" t="s">
        <v>57</v>
      </c>
      <c r="E179" s="39" t="s">
        <v>602</v>
      </c>
    </row>
    <row r="180" spans="1:16" ht="12.75">
      <c r="A180" t="s">
        <v>49</v>
      </c>
      <c s="34" t="s">
        <v>815</v>
      </c>
      <c s="34" t="s">
        <v>3231</v>
      </c>
      <c s="35" t="s">
        <v>5</v>
      </c>
      <c s="6" t="s">
        <v>3232</v>
      </c>
      <c s="36" t="s">
        <v>654</v>
      </c>
      <c s="37">
        <v>198.344</v>
      </c>
      <c s="36">
        <v>0</v>
      </c>
      <c s="36">
        <f>ROUND(G180*H180,6)</f>
      </c>
      <c r="L180" s="38">
        <v>0</v>
      </c>
      <c s="32">
        <f>ROUND(ROUND(L180,2)*ROUND(G180,3),2)</f>
      </c>
      <c s="36" t="s">
        <v>601</v>
      </c>
      <c>
        <f>(M180*21)/100</f>
      </c>
      <c t="s">
        <v>27</v>
      </c>
    </row>
    <row r="181" spans="1:5" ht="12.75">
      <c r="A181" s="35" t="s">
        <v>54</v>
      </c>
      <c r="E181" s="39" t="s">
        <v>5</v>
      </c>
    </row>
    <row r="182" spans="1:5" ht="89.25">
      <c r="A182" s="35" t="s">
        <v>55</v>
      </c>
      <c r="E182" s="40" t="s">
        <v>3549</v>
      </c>
    </row>
    <row r="183" spans="1:5" ht="12.75">
      <c r="A183" t="s">
        <v>57</v>
      </c>
      <c r="E183" s="39" t="s">
        <v>602</v>
      </c>
    </row>
    <row r="184" spans="1:16" ht="12.75">
      <c r="A184" t="s">
        <v>49</v>
      </c>
      <c s="34" t="s">
        <v>819</v>
      </c>
      <c s="34" t="s">
        <v>2516</v>
      </c>
      <c s="35" t="s">
        <v>5</v>
      </c>
      <c s="6" t="s">
        <v>2517</v>
      </c>
      <c s="36" t="s">
        <v>644</v>
      </c>
      <c s="37">
        <v>26</v>
      </c>
      <c s="36">
        <v>0</v>
      </c>
      <c s="36">
        <f>ROUND(G184*H184,6)</f>
      </c>
      <c r="L184" s="38">
        <v>0</v>
      </c>
      <c s="32">
        <f>ROUND(ROUND(L184,2)*ROUND(G184,3),2)</f>
      </c>
      <c s="36" t="s">
        <v>601</v>
      </c>
      <c>
        <f>(M184*21)/100</f>
      </c>
      <c t="s">
        <v>27</v>
      </c>
    </row>
    <row r="185" spans="1:5" ht="12.75">
      <c r="A185" s="35" t="s">
        <v>54</v>
      </c>
      <c r="E185" s="39" t="s">
        <v>5</v>
      </c>
    </row>
    <row r="186" spans="1:5" ht="12.75">
      <c r="A186" s="35" t="s">
        <v>55</v>
      </c>
      <c r="E186" s="40" t="s">
        <v>3550</v>
      </c>
    </row>
    <row r="187" spans="1:5" ht="12.75">
      <c r="A187" t="s">
        <v>57</v>
      </c>
      <c r="E187" s="39" t="s">
        <v>602</v>
      </c>
    </row>
    <row r="188" spans="1:16" ht="12.75">
      <c r="A188" t="s">
        <v>49</v>
      </c>
      <c s="34" t="s">
        <v>823</v>
      </c>
      <c s="34" t="s">
        <v>3551</v>
      </c>
      <c s="35" t="s">
        <v>5</v>
      </c>
      <c s="6" t="s">
        <v>3552</v>
      </c>
      <c s="36" t="s">
        <v>1040</v>
      </c>
      <c s="37">
        <v>175</v>
      </c>
      <c s="36">
        <v>0</v>
      </c>
      <c s="36">
        <f>ROUND(G188*H188,6)</f>
      </c>
      <c r="L188" s="38">
        <v>0</v>
      </c>
      <c s="32">
        <f>ROUND(ROUND(L188,2)*ROUND(G188,3),2)</f>
      </c>
      <c s="36" t="s">
        <v>601</v>
      </c>
      <c>
        <f>(M188*21)/100</f>
      </c>
      <c t="s">
        <v>27</v>
      </c>
    </row>
    <row r="189" spans="1:5" ht="12.75">
      <c r="A189" s="35" t="s">
        <v>54</v>
      </c>
      <c r="E189" s="39" t="s">
        <v>5</v>
      </c>
    </row>
    <row r="190" spans="1:5" ht="25.5">
      <c r="A190" s="35" t="s">
        <v>55</v>
      </c>
      <c r="E190" s="40" t="s">
        <v>3553</v>
      </c>
    </row>
    <row r="191" spans="1:5" ht="12.75">
      <c r="A191" t="s">
        <v>57</v>
      </c>
      <c r="E191" s="39" t="s">
        <v>602</v>
      </c>
    </row>
    <row r="192" spans="1:16" ht="12.75">
      <c r="A192" t="s">
        <v>49</v>
      </c>
      <c s="34" t="s">
        <v>827</v>
      </c>
      <c s="34" t="s">
        <v>3418</v>
      </c>
      <c s="35" t="s">
        <v>5</v>
      </c>
      <c s="6" t="s">
        <v>3419</v>
      </c>
      <c s="36" t="s">
        <v>1040</v>
      </c>
      <c s="37">
        <v>25</v>
      </c>
      <c s="36">
        <v>0</v>
      </c>
      <c s="36">
        <f>ROUND(G192*H192,6)</f>
      </c>
      <c r="L192" s="38">
        <v>0</v>
      </c>
      <c s="32">
        <f>ROUND(ROUND(L192,2)*ROUND(G192,3),2)</f>
      </c>
      <c s="36" t="s">
        <v>601</v>
      </c>
      <c>
        <f>(M192*21)/100</f>
      </c>
      <c t="s">
        <v>27</v>
      </c>
    </row>
    <row r="193" spans="1:5" ht="12.75">
      <c r="A193" s="35" t="s">
        <v>54</v>
      </c>
      <c r="E193" s="39" t="s">
        <v>5</v>
      </c>
    </row>
    <row r="194" spans="1:5" ht="25.5">
      <c r="A194" s="35" t="s">
        <v>55</v>
      </c>
      <c r="E194" s="40" t="s">
        <v>3554</v>
      </c>
    </row>
    <row r="195" spans="1:5" ht="12.75">
      <c r="A195" t="s">
        <v>57</v>
      </c>
      <c r="E195" s="39" t="s">
        <v>602</v>
      </c>
    </row>
    <row r="196" spans="1:16" ht="12.75">
      <c r="A196" t="s">
        <v>49</v>
      </c>
      <c s="34" t="s">
        <v>831</v>
      </c>
      <c s="34" t="s">
        <v>3555</v>
      </c>
      <c s="35" t="s">
        <v>5</v>
      </c>
      <c s="6" t="s">
        <v>3556</v>
      </c>
      <c s="36" t="s">
        <v>600</v>
      </c>
      <c s="37">
        <v>7.86</v>
      </c>
      <c s="36">
        <v>0</v>
      </c>
      <c s="36">
        <f>ROUND(G196*H196,6)</f>
      </c>
      <c r="L196" s="38">
        <v>0</v>
      </c>
      <c s="32">
        <f>ROUND(ROUND(L196,2)*ROUND(G196,3),2)</f>
      </c>
      <c s="36" t="s">
        <v>601</v>
      </c>
      <c>
        <f>(M196*21)/100</f>
      </c>
      <c t="s">
        <v>27</v>
      </c>
    </row>
    <row r="197" spans="1:5" ht="12.75">
      <c r="A197" s="35" t="s">
        <v>54</v>
      </c>
      <c r="E197" s="39" t="s">
        <v>5</v>
      </c>
    </row>
    <row r="198" spans="1:5" ht="51">
      <c r="A198" s="35" t="s">
        <v>55</v>
      </c>
      <c r="E198" s="40" t="s">
        <v>3557</v>
      </c>
    </row>
    <row r="199" spans="1:5" ht="12.75">
      <c r="A199" t="s">
        <v>57</v>
      </c>
      <c r="E199" s="39" t="s">
        <v>602</v>
      </c>
    </row>
    <row r="200" spans="1:16" ht="12.75">
      <c r="A200" t="s">
        <v>49</v>
      </c>
      <c s="34" t="s">
        <v>834</v>
      </c>
      <c s="34" t="s">
        <v>3558</v>
      </c>
      <c s="35" t="s">
        <v>5</v>
      </c>
      <c s="6" t="s">
        <v>3559</v>
      </c>
      <c s="36" t="s">
        <v>649</v>
      </c>
      <c s="37">
        <v>51.52</v>
      </c>
      <c s="36">
        <v>0</v>
      </c>
      <c s="36">
        <f>ROUND(G200*H200,6)</f>
      </c>
      <c r="L200" s="38">
        <v>0</v>
      </c>
      <c s="32">
        <f>ROUND(ROUND(L200,2)*ROUND(G200,3),2)</f>
      </c>
      <c s="36" t="s">
        <v>601</v>
      </c>
      <c>
        <f>(M200*21)/100</f>
      </c>
      <c t="s">
        <v>27</v>
      </c>
    </row>
    <row r="201" spans="1:5" ht="12.75">
      <c r="A201" s="35" t="s">
        <v>54</v>
      </c>
      <c r="E201" s="39" t="s">
        <v>5</v>
      </c>
    </row>
    <row r="202" spans="1:5" ht="12.75">
      <c r="A202" s="35" t="s">
        <v>55</v>
      </c>
      <c r="E202" s="40" t="s">
        <v>3560</v>
      </c>
    </row>
    <row r="203" spans="1:5" ht="12.75">
      <c r="A203" t="s">
        <v>57</v>
      </c>
      <c r="E203" s="39" t="s">
        <v>602</v>
      </c>
    </row>
    <row r="204" spans="1:13" ht="12.75">
      <c r="A204" t="s">
        <v>46</v>
      </c>
      <c r="C204" s="31" t="s">
        <v>1443</v>
      </c>
      <c r="E204" s="33" t="s">
        <v>3561</v>
      </c>
      <c r="J204" s="32">
        <f>0</f>
      </c>
      <c s="32">
        <f>0</f>
      </c>
      <c s="32">
        <f>0+L205+L209+L213+L217</f>
      </c>
      <c s="32">
        <f>0+M205+M209+M213+M217</f>
      </c>
    </row>
    <row r="205" spans="1:16" ht="25.5">
      <c r="A205" t="s">
        <v>49</v>
      </c>
      <c s="34" t="s">
        <v>47</v>
      </c>
      <c s="34" t="s">
        <v>1058</v>
      </c>
      <c s="35" t="s">
        <v>5</v>
      </c>
      <c s="6" t="s">
        <v>1739</v>
      </c>
      <c s="36" t="s">
        <v>600</v>
      </c>
      <c s="37">
        <v>1132.92</v>
      </c>
      <c s="36">
        <v>0</v>
      </c>
      <c s="36">
        <f>ROUND(G205*H205,6)</f>
      </c>
      <c r="L205" s="38">
        <v>0</v>
      </c>
      <c s="32">
        <f>ROUND(ROUND(L205,2)*ROUND(G205,3),2)</f>
      </c>
      <c s="36" t="s">
        <v>601</v>
      </c>
      <c>
        <f>(M205*21)/100</f>
      </c>
      <c t="s">
        <v>27</v>
      </c>
    </row>
    <row r="206" spans="1:5" ht="12.75">
      <c r="A206" s="35" t="s">
        <v>54</v>
      </c>
      <c r="E206" s="39" t="s">
        <v>5</v>
      </c>
    </row>
    <row r="207" spans="1:5" ht="38.25">
      <c r="A207" s="35" t="s">
        <v>55</v>
      </c>
      <c r="E207" s="40" t="s">
        <v>3562</v>
      </c>
    </row>
    <row r="208" spans="1:5" ht="12.75">
      <c r="A208" t="s">
        <v>57</v>
      </c>
      <c r="E208" s="39" t="s">
        <v>602</v>
      </c>
    </row>
    <row r="209" spans="1:16" ht="25.5">
      <c r="A209" t="s">
        <v>49</v>
      </c>
      <c s="34" t="s">
        <v>27</v>
      </c>
      <c s="34" t="s">
        <v>622</v>
      </c>
      <c s="35" t="s">
        <v>5</v>
      </c>
      <c s="6" t="s">
        <v>1741</v>
      </c>
      <c s="36" t="s">
        <v>600</v>
      </c>
      <c s="37">
        <v>500</v>
      </c>
      <c s="36">
        <v>0</v>
      </c>
      <c s="36">
        <f>ROUND(G209*H209,6)</f>
      </c>
      <c r="L209" s="38">
        <v>0</v>
      </c>
      <c s="32">
        <f>ROUND(ROUND(L209,2)*ROUND(G209,3),2)</f>
      </c>
      <c s="36" t="s">
        <v>601</v>
      </c>
      <c>
        <f>(M209*21)/100</f>
      </c>
      <c t="s">
        <v>27</v>
      </c>
    </row>
    <row r="210" spans="1:5" ht="12.75">
      <c r="A210" s="35" t="s">
        <v>54</v>
      </c>
      <c r="E210" s="39" t="s">
        <v>5</v>
      </c>
    </row>
    <row r="211" spans="1:5" ht="12.75">
      <c r="A211" s="35" t="s">
        <v>55</v>
      </c>
      <c r="E211" s="40" t="s">
        <v>5</v>
      </c>
    </row>
    <row r="212" spans="1:5" ht="12.75">
      <c r="A212" t="s">
        <v>57</v>
      </c>
      <c r="E212" s="39" t="s">
        <v>602</v>
      </c>
    </row>
    <row r="213" spans="1:16" ht="25.5">
      <c r="A213" t="s">
        <v>49</v>
      </c>
      <c s="34" t="s">
        <v>26</v>
      </c>
      <c s="34" t="s">
        <v>3563</v>
      </c>
      <c s="35" t="s">
        <v>5</v>
      </c>
      <c s="6" t="s">
        <v>3564</v>
      </c>
      <c s="36" t="s">
        <v>600</v>
      </c>
      <c s="37">
        <v>0.5</v>
      </c>
      <c s="36">
        <v>0</v>
      </c>
      <c s="36">
        <f>ROUND(G213*H213,6)</f>
      </c>
      <c r="L213" s="38">
        <v>0</v>
      </c>
      <c s="32">
        <f>ROUND(ROUND(L213,2)*ROUND(G213,3),2)</f>
      </c>
      <c s="36" t="s">
        <v>601</v>
      </c>
      <c>
        <f>(M213*21)/100</f>
      </c>
      <c t="s">
        <v>27</v>
      </c>
    </row>
    <row r="214" spans="1:5" ht="12.75">
      <c r="A214" s="35" t="s">
        <v>54</v>
      </c>
      <c r="E214" s="39" t="s">
        <v>5</v>
      </c>
    </row>
    <row r="215" spans="1:5" ht="12.75">
      <c r="A215" s="35" t="s">
        <v>55</v>
      </c>
      <c r="E215" s="40" t="s">
        <v>5</v>
      </c>
    </row>
    <row r="216" spans="1:5" ht="12.75">
      <c r="A216" t="s">
        <v>57</v>
      </c>
      <c r="E216" s="39" t="s">
        <v>602</v>
      </c>
    </row>
    <row r="217" spans="1:16" ht="12.75">
      <c r="A217" t="s">
        <v>49</v>
      </c>
      <c s="34" t="s">
        <v>64</v>
      </c>
      <c s="34" t="s">
        <v>3565</v>
      </c>
      <c s="35" t="s">
        <v>5</v>
      </c>
      <c s="6" t="s">
        <v>3329</v>
      </c>
      <c s="36" t="s">
        <v>636</v>
      </c>
      <c s="37">
        <v>1</v>
      </c>
      <c s="36">
        <v>0</v>
      </c>
      <c s="36">
        <f>ROUND(G217*H217,6)</f>
      </c>
      <c r="L217" s="38">
        <v>0</v>
      </c>
      <c s="32">
        <f>ROUND(ROUND(L217,2)*ROUND(G217,3),2)</f>
      </c>
      <c s="36" t="s">
        <v>53</v>
      </c>
      <c>
        <f>(M217*21)/100</f>
      </c>
      <c t="s">
        <v>27</v>
      </c>
    </row>
    <row r="218" spans="1:5" ht="12.75">
      <c r="A218" s="35" t="s">
        <v>54</v>
      </c>
      <c r="E218" s="39" t="s">
        <v>5</v>
      </c>
    </row>
    <row r="219" spans="1:5" ht="63.75">
      <c r="A219" s="35" t="s">
        <v>55</v>
      </c>
      <c r="E219" s="40" t="s">
        <v>3566</v>
      </c>
    </row>
    <row r="220" spans="1:5" ht="25.5">
      <c r="A220" t="s">
        <v>57</v>
      </c>
      <c r="E220" s="39" t="s">
        <v>3567</v>
      </c>
    </row>
    <row r="221" spans="1:13" ht="12.75">
      <c r="A221" t="s">
        <v>46</v>
      </c>
      <c r="C221" s="31" t="s">
        <v>1937</v>
      </c>
      <c r="E221" s="33" t="s">
        <v>2070</v>
      </c>
      <c r="J221" s="32">
        <f>0</f>
      </c>
      <c s="32">
        <f>0</f>
      </c>
      <c s="32">
        <f>0+L222+L226+L230+L234+L238</f>
      </c>
      <c s="32">
        <f>0+M222+M226+M230+M234+M238</f>
      </c>
    </row>
    <row r="222" spans="1:16" ht="25.5">
      <c r="A222" t="s">
        <v>49</v>
      </c>
      <c s="34" t="s">
        <v>837</v>
      </c>
      <c s="34" t="s">
        <v>3568</v>
      </c>
      <c s="35" t="s">
        <v>5</v>
      </c>
      <c s="6" t="s">
        <v>3569</v>
      </c>
      <c s="36" t="s">
        <v>649</v>
      </c>
      <c s="37">
        <v>427.951</v>
      </c>
      <c s="36">
        <v>0</v>
      </c>
      <c s="36">
        <f>ROUND(G222*H222,6)</f>
      </c>
      <c r="L222" s="38">
        <v>0</v>
      </c>
      <c s="32">
        <f>ROUND(ROUND(L222,2)*ROUND(G222,3),2)</f>
      </c>
      <c s="36" t="s">
        <v>601</v>
      </c>
      <c>
        <f>(M222*21)/100</f>
      </c>
      <c t="s">
        <v>27</v>
      </c>
    </row>
    <row r="223" spans="1:5" ht="12.75">
      <c r="A223" s="35" t="s">
        <v>54</v>
      </c>
      <c r="E223" s="39" t="s">
        <v>5</v>
      </c>
    </row>
    <row r="224" spans="1:5" ht="127.5">
      <c r="A224" s="35" t="s">
        <v>55</v>
      </c>
      <c r="E224" s="40" t="s">
        <v>3570</v>
      </c>
    </row>
    <row r="225" spans="1:5" ht="12.75">
      <c r="A225" t="s">
        <v>57</v>
      </c>
      <c r="E225" s="39" t="s">
        <v>602</v>
      </c>
    </row>
    <row r="226" spans="1:16" ht="12.75">
      <c r="A226" t="s">
        <v>49</v>
      </c>
      <c s="34" t="s">
        <v>840</v>
      </c>
      <c s="34" t="s">
        <v>3571</v>
      </c>
      <c s="35" t="s">
        <v>5</v>
      </c>
      <c s="6" t="s">
        <v>3572</v>
      </c>
      <c s="36" t="s">
        <v>649</v>
      </c>
      <c s="37">
        <v>165.046</v>
      </c>
      <c s="36">
        <v>0</v>
      </c>
      <c s="36">
        <f>ROUND(G226*H226,6)</f>
      </c>
      <c r="L226" s="38">
        <v>0</v>
      </c>
      <c s="32">
        <f>ROUND(ROUND(L226,2)*ROUND(G226,3),2)</f>
      </c>
      <c s="36" t="s">
        <v>53</v>
      </c>
      <c>
        <f>(M226*21)/100</f>
      </c>
      <c t="s">
        <v>27</v>
      </c>
    </row>
    <row r="227" spans="1:5" ht="12.75">
      <c r="A227" s="35" t="s">
        <v>54</v>
      </c>
      <c r="E227" s="39" t="s">
        <v>5</v>
      </c>
    </row>
    <row r="228" spans="1:5" ht="114.75">
      <c r="A228" s="35" t="s">
        <v>55</v>
      </c>
      <c r="E228" s="40" t="s">
        <v>3573</v>
      </c>
    </row>
    <row r="229" spans="1:5" ht="76.5">
      <c r="A229" t="s">
        <v>57</v>
      </c>
      <c r="E229" s="39" t="s">
        <v>3574</v>
      </c>
    </row>
    <row r="230" spans="1:16" ht="12.75">
      <c r="A230" t="s">
        <v>49</v>
      </c>
      <c s="34" t="s">
        <v>843</v>
      </c>
      <c s="34" t="s">
        <v>3575</v>
      </c>
      <c s="35" t="s">
        <v>5</v>
      </c>
      <c s="6" t="s">
        <v>3576</v>
      </c>
      <c s="36" t="s">
        <v>649</v>
      </c>
      <c s="37">
        <v>30.137</v>
      </c>
      <c s="36">
        <v>0</v>
      </c>
      <c s="36">
        <f>ROUND(G230*H230,6)</f>
      </c>
      <c r="L230" s="38">
        <v>0</v>
      </c>
      <c s="32">
        <f>ROUND(ROUND(L230,2)*ROUND(G230,3),2)</f>
      </c>
      <c s="36" t="s">
        <v>53</v>
      </c>
      <c>
        <f>(M230*21)/100</f>
      </c>
      <c t="s">
        <v>27</v>
      </c>
    </row>
    <row r="231" spans="1:5" ht="12.75">
      <c r="A231" s="35" t="s">
        <v>54</v>
      </c>
      <c r="E231" s="39" t="s">
        <v>5</v>
      </c>
    </row>
    <row r="232" spans="1:5" ht="76.5">
      <c r="A232" s="35" t="s">
        <v>55</v>
      </c>
      <c r="E232" s="40" t="s">
        <v>3577</v>
      </c>
    </row>
    <row r="233" spans="1:5" ht="12.75">
      <c r="A233" t="s">
        <v>57</v>
      </c>
      <c r="E233" s="39" t="s">
        <v>5</v>
      </c>
    </row>
    <row r="234" spans="1:16" ht="12.75">
      <c r="A234" t="s">
        <v>49</v>
      </c>
      <c s="34" t="s">
        <v>847</v>
      </c>
      <c s="34" t="s">
        <v>3578</v>
      </c>
      <c s="35" t="s">
        <v>5</v>
      </c>
      <c s="6" t="s">
        <v>3579</v>
      </c>
      <c s="36" t="s">
        <v>649</v>
      </c>
      <c s="37">
        <v>64.936</v>
      </c>
      <c s="36">
        <v>0</v>
      </c>
      <c s="36">
        <f>ROUND(G234*H234,6)</f>
      </c>
      <c r="L234" s="38">
        <v>0</v>
      </c>
      <c s="32">
        <f>ROUND(ROUND(L234,2)*ROUND(G234,3),2)</f>
      </c>
      <c s="36" t="s">
        <v>53</v>
      </c>
      <c>
        <f>(M234*21)/100</f>
      </c>
      <c t="s">
        <v>27</v>
      </c>
    </row>
    <row r="235" spans="1:5" ht="12.75">
      <c r="A235" s="35" t="s">
        <v>54</v>
      </c>
      <c r="E235" s="39" t="s">
        <v>5</v>
      </c>
    </row>
    <row r="236" spans="1:5" ht="76.5">
      <c r="A236" s="35" t="s">
        <v>55</v>
      </c>
      <c r="E236" s="40" t="s">
        <v>3580</v>
      </c>
    </row>
    <row r="237" spans="1:5" ht="12.75">
      <c r="A237" t="s">
        <v>57</v>
      </c>
      <c r="E237" s="39" t="s">
        <v>5</v>
      </c>
    </row>
    <row r="238" spans="1:16" ht="12.75">
      <c r="A238" t="s">
        <v>49</v>
      </c>
      <c s="34" t="s">
        <v>851</v>
      </c>
      <c s="34" t="s">
        <v>3581</v>
      </c>
      <c s="35" t="s">
        <v>5</v>
      </c>
      <c s="6" t="s">
        <v>3582</v>
      </c>
      <c s="36" t="s">
        <v>649</v>
      </c>
      <c s="37">
        <v>180.835</v>
      </c>
      <c s="36">
        <v>0</v>
      </c>
      <c s="36">
        <f>ROUND(G238*H238,6)</f>
      </c>
      <c r="L238" s="38">
        <v>0</v>
      </c>
      <c s="32">
        <f>ROUND(ROUND(L238,2)*ROUND(G238,3),2)</f>
      </c>
      <c s="36" t="s">
        <v>3583</v>
      </c>
      <c>
        <f>(M238*21)/100</f>
      </c>
      <c t="s">
        <v>27</v>
      </c>
    </row>
    <row r="239" spans="1:5" ht="12.75">
      <c r="A239" s="35" t="s">
        <v>54</v>
      </c>
      <c r="E239" s="39" t="s">
        <v>5</v>
      </c>
    </row>
    <row r="240" spans="1:5" ht="140.25">
      <c r="A240" s="35" t="s">
        <v>55</v>
      </c>
      <c r="E240" s="40" t="s">
        <v>3584</v>
      </c>
    </row>
    <row r="241" spans="1:5" ht="12.75">
      <c r="A241" t="s">
        <v>57</v>
      </c>
      <c r="E241" s="39" t="s">
        <v>5</v>
      </c>
    </row>
    <row r="242" spans="1:13" ht="12.75">
      <c r="A242" t="s">
        <v>46</v>
      </c>
      <c r="C242" s="31" t="s">
        <v>3455</v>
      </c>
      <c r="E242" s="33" t="s">
        <v>961</v>
      </c>
      <c r="J242" s="32">
        <f>0</f>
      </c>
      <c s="32">
        <f>0</f>
      </c>
      <c s="32">
        <f>0+L243</f>
      </c>
      <c s="32">
        <f>0+M243</f>
      </c>
    </row>
    <row r="243" spans="1:16" ht="25.5">
      <c r="A243" t="s">
        <v>49</v>
      </c>
      <c s="34" t="s">
        <v>855</v>
      </c>
      <c s="34" t="s">
        <v>3459</v>
      </c>
      <c s="35" t="s">
        <v>5</v>
      </c>
      <c s="6" t="s">
        <v>3460</v>
      </c>
      <c s="36" t="s">
        <v>446</v>
      </c>
      <c s="37">
        <v>3</v>
      </c>
      <c s="36">
        <v>0</v>
      </c>
      <c s="36">
        <f>ROUND(G243*H243,6)</f>
      </c>
      <c r="L243" s="38">
        <v>0</v>
      </c>
      <c s="32">
        <f>ROUND(ROUND(L243,2)*ROUND(G243,3),2)</f>
      </c>
      <c s="36" t="s">
        <v>601</v>
      </c>
      <c>
        <f>(M243*21)/100</f>
      </c>
      <c t="s">
        <v>27</v>
      </c>
    </row>
    <row r="244" spans="1:5" ht="12.75">
      <c r="A244" s="35" t="s">
        <v>54</v>
      </c>
      <c r="E244" s="39" t="s">
        <v>5</v>
      </c>
    </row>
    <row r="245" spans="1:5" ht="12.75">
      <c r="A245" s="35" t="s">
        <v>55</v>
      </c>
      <c r="E245" s="40" t="s">
        <v>5</v>
      </c>
    </row>
    <row r="246" spans="1:5" ht="12.75">
      <c r="A246" t="s">
        <v>57</v>
      </c>
      <c r="E24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25.5">
      <c r="A8" t="s">
        <v>44</v>
      </c>
      <c r="C8" s="28" t="s">
        <v>3587</v>
      </c>
      <c r="E8" s="30" t="s">
        <v>3586</v>
      </c>
      <c r="J8" s="29">
        <f>0+J9+J18+J35+J56+J81+J86</f>
      </c>
      <c s="29">
        <f>0+K9+K18+K35+K56+K81+K86</f>
      </c>
      <c s="29">
        <f>0+L9+L18+L35+L56+L81+L86</f>
      </c>
      <c s="29">
        <f>0+M9+M18+M35+M56+M81+M86</f>
      </c>
    </row>
    <row r="9" spans="1:13" ht="12.75">
      <c r="A9" t="s">
        <v>46</v>
      </c>
      <c r="C9" s="31" t="s">
        <v>1086</v>
      </c>
      <c r="E9" s="33" t="s">
        <v>241</v>
      </c>
      <c r="J9" s="32">
        <f>0</f>
      </c>
      <c s="32">
        <f>0</f>
      </c>
      <c s="32">
        <f>0+L10+L14</f>
      </c>
      <c s="32">
        <f>0+M10+M14</f>
      </c>
    </row>
    <row r="10" spans="1:16" ht="25.5">
      <c r="A10" t="s">
        <v>49</v>
      </c>
      <c s="34" t="s">
        <v>47</v>
      </c>
      <c s="34" t="s">
        <v>1058</v>
      </c>
      <c s="35" t="s">
        <v>5</v>
      </c>
      <c s="6" t="s">
        <v>1739</v>
      </c>
      <c s="36" t="s">
        <v>600</v>
      </c>
      <c s="37">
        <v>158.04</v>
      </c>
      <c s="36">
        <v>0</v>
      </c>
      <c s="36">
        <f>ROUND(G10*H10,6)</f>
      </c>
      <c r="L10" s="38">
        <v>0</v>
      </c>
      <c s="32">
        <f>ROUND(ROUND(L10,2)*ROUND(G10,3),2)</f>
      </c>
      <c s="36" t="s">
        <v>601</v>
      </c>
      <c>
        <f>(M10*21)/100</f>
      </c>
      <c t="s">
        <v>27</v>
      </c>
    </row>
    <row r="11" spans="1:5" ht="12.75">
      <c r="A11" s="35" t="s">
        <v>54</v>
      </c>
      <c r="E11" s="39" t="s">
        <v>5</v>
      </c>
    </row>
    <row r="12" spans="1:5" ht="12.75">
      <c r="A12" s="35" t="s">
        <v>55</v>
      </c>
      <c r="E12" s="40" t="s">
        <v>3588</v>
      </c>
    </row>
    <row r="13" spans="1:5" ht="12.75">
      <c r="A13" t="s">
        <v>57</v>
      </c>
      <c r="E13" s="39" t="s">
        <v>602</v>
      </c>
    </row>
    <row r="14" spans="1:16" ht="25.5">
      <c r="A14" t="s">
        <v>49</v>
      </c>
      <c s="34" t="s">
        <v>27</v>
      </c>
      <c s="34" t="s">
        <v>622</v>
      </c>
      <c s="35" t="s">
        <v>5</v>
      </c>
      <c s="6" t="s">
        <v>1741</v>
      </c>
      <c s="36" t="s">
        <v>600</v>
      </c>
      <c s="37">
        <v>4.08</v>
      </c>
      <c s="36">
        <v>0</v>
      </c>
      <c s="36">
        <f>ROUND(G14*H14,6)</f>
      </c>
      <c r="L14" s="38">
        <v>0</v>
      </c>
      <c s="32">
        <f>ROUND(ROUND(L14,2)*ROUND(G14,3),2)</f>
      </c>
      <c s="36" t="s">
        <v>601</v>
      </c>
      <c>
        <f>(M14*21)/100</f>
      </c>
      <c t="s">
        <v>27</v>
      </c>
    </row>
    <row r="15" spans="1:5" ht="12.75">
      <c r="A15" s="35" t="s">
        <v>54</v>
      </c>
      <c r="E15" s="39" t="s">
        <v>5</v>
      </c>
    </row>
    <row r="16" spans="1:5" ht="12.75">
      <c r="A16" s="35" t="s">
        <v>55</v>
      </c>
      <c r="E16" s="40" t="s">
        <v>3589</v>
      </c>
    </row>
    <row r="17" spans="1:5" ht="12.75">
      <c r="A17" t="s">
        <v>57</v>
      </c>
      <c r="E17" s="39" t="s">
        <v>602</v>
      </c>
    </row>
    <row r="18" spans="1:13" ht="12.75">
      <c r="A18" t="s">
        <v>46</v>
      </c>
      <c r="C18" s="31" t="s">
        <v>108</v>
      </c>
      <c r="E18" s="33" t="s">
        <v>1743</v>
      </c>
      <c r="J18" s="32">
        <f>0</f>
      </c>
      <c s="32">
        <f>0</f>
      </c>
      <c s="32">
        <f>0+L19+L23+L27+L31</f>
      </c>
      <c s="32">
        <f>0+M19+M23+M27+M31</f>
      </c>
    </row>
    <row r="19" spans="1:16" ht="12.75">
      <c r="A19" t="s">
        <v>49</v>
      </c>
      <c s="34" t="s">
        <v>26</v>
      </c>
      <c s="34" t="s">
        <v>1747</v>
      </c>
      <c s="35" t="s">
        <v>5</v>
      </c>
      <c s="6" t="s">
        <v>1748</v>
      </c>
      <c s="36" t="s">
        <v>1040</v>
      </c>
      <c s="37">
        <v>87.8</v>
      </c>
      <c s="36">
        <v>0</v>
      </c>
      <c s="36">
        <f>ROUND(G19*H19,6)</f>
      </c>
      <c r="L19" s="38">
        <v>0</v>
      </c>
      <c s="32">
        <f>ROUND(ROUND(L19,2)*ROUND(G19,3),2)</f>
      </c>
      <c s="36" t="s">
        <v>601</v>
      </c>
      <c>
        <f>(M19*21)/100</f>
      </c>
      <c t="s">
        <v>27</v>
      </c>
    </row>
    <row r="20" spans="1:5" ht="12.75">
      <c r="A20" s="35" t="s">
        <v>54</v>
      </c>
      <c r="E20" s="39" t="s">
        <v>5</v>
      </c>
    </row>
    <row r="21" spans="1:5" ht="12.75">
      <c r="A21" s="35" t="s">
        <v>55</v>
      </c>
      <c r="E21" s="40" t="s">
        <v>3590</v>
      </c>
    </row>
    <row r="22" spans="1:5" ht="12.75">
      <c r="A22" t="s">
        <v>57</v>
      </c>
      <c r="E22" s="39" t="s">
        <v>602</v>
      </c>
    </row>
    <row r="23" spans="1:16" ht="12.75">
      <c r="A23" t="s">
        <v>49</v>
      </c>
      <c s="34" t="s">
        <v>64</v>
      </c>
      <c s="34" t="s">
        <v>3015</v>
      </c>
      <c s="35" t="s">
        <v>5</v>
      </c>
      <c s="6" t="s">
        <v>3016</v>
      </c>
      <c s="36" t="s">
        <v>1040</v>
      </c>
      <c s="37">
        <v>87.789</v>
      </c>
      <c s="36">
        <v>0</v>
      </c>
      <c s="36">
        <f>ROUND(G23*H23,6)</f>
      </c>
      <c r="L23" s="38">
        <v>0</v>
      </c>
      <c s="32">
        <f>ROUND(ROUND(L23,2)*ROUND(G23,3),2)</f>
      </c>
      <c s="36" t="s">
        <v>601</v>
      </c>
      <c>
        <f>(M23*21)/100</f>
      </c>
      <c t="s">
        <v>27</v>
      </c>
    </row>
    <row r="24" spans="1:5" ht="12.75">
      <c r="A24" s="35" t="s">
        <v>54</v>
      </c>
      <c r="E24" s="39" t="s">
        <v>5</v>
      </c>
    </row>
    <row r="25" spans="1:5" ht="12.75">
      <c r="A25" s="35" t="s">
        <v>55</v>
      </c>
      <c r="E25" s="40" t="s">
        <v>3591</v>
      </c>
    </row>
    <row r="26" spans="1:5" ht="12.75">
      <c r="A26" t="s">
        <v>57</v>
      </c>
      <c r="E26" s="39" t="s">
        <v>602</v>
      </c>
    </row>
    <row r="27" spans="1:16" ht="12.75">
      <c r="A27" t="s">
        <v>49</v>
      </c>
      <c s="34" t="s">
        <v>67</v>
      </c>
      <c s="34" t="s">
        <v>1762</v>
      </c>
      <c s="35" t="s">
        <v>5</v>
      </c>
      <c s="6" t="s">
        <v>1763</v>
      </c>
      <c s="36" t="s">
        <v>649</v>
      </c>
      <c s="37">
        <v>48.4</v>
      </c>
      <c s="36">
        <v>0</v>
      </c>
      <c s="36">
        <f>ROUND(G27*H27,6)</f>
      </c>
      <c r="L27" s="38">
        <v>0</v>
      </c>
      <c s="32">
        <f>ROUND(ROUND(L27,2)*ROUND(G27,3),2)</f>
      </c>
      <c s="36" t="s">
        <v>601</v>
      </c>
      <c>
        <f>(M27*21)/100</f>
      </c>
      <c t="s">
        <v>27</v>
      </c>
    </row>
    <row r="28" spans="1:5" ht="12.75">
      <c r="A28" s="35" t="s">
        <v>54</v>
      </c>
      <c r="E28" s="39" t="s">
        <v>5</v>
      </c>
    </row>
    <row r="29" spans="1:5" ht="12.75">
      <c r="A29" s="35" t="s">
        <v>55</v>
      </c>
      <c r="E29" s="40" t="s">
        <v>3592</v>
      </c>
    </row>
    <row r="30" spans="1:5" ht="12.75">
      <c r="A30" t="s">
        <v>57</v>
      </c>
      <c r="E30" s="39" t="s">
        <v>602</v>
      </c>
    </row>
    <row r="31" spans="1:16" ht="12.75">
      <c r="A31" t="s">
        <v>49</v>
      </c>
      <c s="34" t="s">
        <v>70</v>
      </c>
      <c s="34" t="s">
        <v>1852</v>
      </c>
      <c s="35" t="s">
        <v>5</v>
      </c>
      <c s="6" t="s">
        <v>1853</v>
      </c>
      <c s="36" t="s">
        <v>1040</v>
      </c>
      <c s="37">
        <v>3.38</v>
      </c>
      <c s="36">
        <v>0</v>
      </c>
      <c s="36">
        <f>ROUND(G31*H31,6)</f>
      </c>
      <c r="L31" s="38">
        <v>0</v>
      </c>
      <c s="32">
        <f>ROUND(ROUND(L31,2)*ROUND(G31,3),2)</f>
      </c>
      <c s="36" t="s">
        <v>601</v>
      </c>
      <c>
        <f>(M31*21)/100</f>
      </c>
      <c t="s">
        <v>27</v>
      </c>
    </row>
    <row r="32" spans="1:5" ht="12.75">
      <c r="A32" s="35" t="s">
        <v>54</v>
      </c>
      <c r="E32" s="39" t="s">
        <v>5</v>
      </c>
    </row>
    <row r="33" spans="1:5" ht="12.75">
      <c r="A33" s="35" t="s">
        <v>55</v>
      </c>
      <c r="E33" s="40" t="s">
        <v>3593</v>
      </c>
    </row>
    <row r="34" spans="1:5" ht="12.75">
      <c r="A34" t="s">
        <v>57</v>
      </c>
      <c r="E34" s="39" t="s">
        <v>602</v>
      </c>
    </row>
    <row r="35" spans="1:13" ht="12.75">
      <c r="A35" t="s">
        <v>46</v>
      </c>
      <c r="C35" s="31" t="s">
        <v>141</v>
      </c>
      <c r="E35" s="33" t="s">
        <v>1774</v>
      </c>
      <c r="J35" s="32">
        <f>0</f>
      </c>
      <c s="32">
        <f>0</f>
      </c>
      <c s="32">
        <f>0+L36+L40+L44+L48+L52</f>
      </c>
      <c s="32">
        <f>0+M36+M40+M44+M48+M52</f>
      </c>
    </row>
    <row r="36" spans="1:16" ht="12.75">
      <c r="A36" t="s">
        <v>49</v>
      </c>
      <c s="34" t="s">
        <v>75</v>
      </c>
      <c s="34" t="s">
        <v>3594</v>
      </c>
      <c s="35" t="s">
        <v>5</v>
      </c>
      <c s="6" t="s">
        <v>3595</v>
      </c>
      <c s="36" t="s">
        <v>1040</v>
      </c>
      <c s="37">
        <v>6.525</v>
      </c>
      <c s="36">
        <v>0</v>
      </c>
      <c s="36">
        <f>ROUND(G36*H36,6)</f>
      </c>
      <c r="L36" s="38">
        <v>0</v>
      </c>
      <c s="32">
        <f>ROUND(ROUND(L36,2)*ROUND(G36,3),2)</f>
      </c>
      <c s="36" t="s">
        <v>601</v>
      </c>
      <c>
        <f>(M36*21)/100</f>
      </c>
      <c t="s">
        <v>27</v>
      </c>
    </row>
    <row r="37" spans="1:5" ht="12.75">
      <c r="A37" s="35" t="s">
        <v>54</v>
      </c>
      <c r="E37" s="39" t="s">
        <v>5</v>
      </c>
    </row>
    <row r="38" spans="1:5" ht="12.75">
      <c r="A38" s="35" t="s">
        <v>55</v>
      </c>
      <c r="E38" s="40" t="s">
        <v>3596</v>
      </c>
    </row>
    <row r="39" spans="1:5" ht="12.75">
      <c r="A39" t="s">
        <v>57</v>
      </c>
      <c r="E39" s="39" t="s">
        <v>602</v>
      </c>
    </row>
    <row r="40" spans="1:16" ht="12.75">
      <c r="A40" t="s">
        <v>49</v>
      </c>
      <c s="34" t="s">
        <v>100</v>
      </c>
      <c s="34" t="s">
        <v>3597</v>
      </c>
      <c s="35" t="s">
        <v>5</v>
      </c>
      <c s="6" t="s">
        <v>3598</v>
      </c>
      <c s="36" t="s">
        <v>1040</v>
      </c>
      <c s="37">
        <v>7.519</v>
      </c>
      <c s="36">
        <v>0</v>
      </c>
      <c s="36">
        <f>ROUND(G40*H40,6)</f>
      </c>
      <c r="L40" s="38">
        <v>0</v>
      </c>
      <c s="32">
        <f>ROUND(ROUND(L40,2)*ROUND(G40,3),2)</f>
      </c>
      <c s="36" t="s">
        <v>601</v>
      </c>
      <c>
        <f>(M40*21)/100</f>
      </c>
      <c t="s">
        <v>27</v>
      </c>
    </row>
    <row r="41" spans="1:5" ht="12.75">
      <c r="A41" s="35" t="s">
        <v>54</v>
      </c>
      <c r="E41" s="39" t="s">
        <v>5</v>
      </c>
    </row>
    <row r="42" spans="1:5" ht="12.75">
      <c r="A42" s="35" t="s">
        <v>55</v>
      </c>
      <c r="E42" s="40" t="s">
        <v>3599</v>
      </c>
    </row>
    <row r="43" spans="1:5" ht="12.75">
      <c r="A43" t="s">
        <v>57</v>
      </c>
      <c r="E43" s="39" t="s">
        <v>602</v>
      </c>
    </row>
    <row r="44" spans="1:16" ht="12.75">
      <c r="A44" t="s">
        <v>49</v>
      </c>
      <c s="34" t="s">
        <v>104</v>
      </c>
      <c s="34" t="s">
        <v>3341</v>
      </c>
      <c s="35" t="s">
        <v>5</v>
      </c>
      <c s="6" t="s">
        <v>3342</v>
      </c>
      <c s="36" t="s">
        <v>600</v>
      </c>
      <c s="37">
        <v>0.179</v>
      </c>
      <c s="36">
        <v>0</v>
      </c>
      <c s="36">
        <f>ROUND(G44*H44,6)</f>
      </c>
      <c r="L44" s="38">
        <v>0</v>
      </c>
      <c s="32">
        <f>ROUND(ROUND(L44,2)*ROUND(G44,3),2)</f>
      </c>
      <c s="36" t="s">
        <v>601</v>
      </c>
      <c>
        <f>(M44*21)/100</f>
      </c>
      <c t="s">
        <v>27</v>
      </c>
    </row>
    <row r="45" spans="1:5" ht="12.75">
      <c r="A45" s="35" t="s">
        <v>54</v>
      </c>
      <c r="E45" s="39" t="s">
        <v>5</v>
      </c>
    </row>
    <row r="46" spans="1:5" ht="12.75">
      <c r="A46" s="35" t="s">
        <v>55</v>
      </c>
      <c r="E46" s="40" t="s">
        <v>3600</v>
      </c>
    </row>
    <row r="47" spans="1:5" ht="12.75">
      <c r="A47" t="s">
        <v>57</v>
      </c>
      <c r="E47" s="39" t="s">
        <v>602</v>
      </c>
    </row>
    <row r="48" spans="1:16" ht="12.75">
      <c r="A48" t="s">
        <v>49</v>
      </c>
      <c s="34" t="s">
        <v>108</v>
      </c>
      <c s="34" t="s">
        <v>3077</v>
      </c>
      <c s="35" t="s">
        <v>5</v>
      </c>
      <c s="6" t="s">
        <v>3078</v>
      </c>
      <c s="36" t="s">
        <v>600</v>
      </c>
      <c s="37">
        <v>0.291</v>
      </c>
      <c s="36">
        <v>0</v>
      </c>
      <c s="36">
        <f>ROUND(G48*H48,6)</f>
      </c>
      <c r="L48" s="38">
        <v>0</v>
      </c>
      <c s="32">
        <f>ROUND(ROUND(L48,2)*ROUND(G48,3),2)</f>
      </c>
      <c s="36" t="s">
        <v>601</v>
      </c>
      <c>
        <f>(M48*21)/100</f>
      </c>
      <c t="s">
        <v>27</v>
      </c>
    </row>
    <row r="49" spans="1:5" ht="12.75">
      <c r="A49" s="35" t="s">
        <v>54</v>
      </c>
      <c r="E49" s="39" t="s">
        <v>5</v>
      </c>
    </row>
    <row r="50" spans="1:5" ht="12.75">
      <c r="A50" s="35" t="s">
        <v>55</v>
      </c>
      <c r="E50" s="40" t="s">
        <v>3601</v>
      </c>
    </row>
    <row r="51" spans="1:5" ht="12.75">
      <c r="A51" t="s">
        <v>57</v>
      </c>
      <c r="E51" s="39" t="s">
        <v>602</v>
      </c>
    </row>
    <row r="52" spans="1:16" ht="12.75">
      <c r="A52" t="s">
        <v>49</v>
      </c>
      <c s="34" t="s">
        <v>111</v>
      </c>
      <c s="34" t="s">
        <v>3602</v>
      </c>
      <c s="35" t="s">
        <v>5</v>
      </c>
      <c s="6" t="s">
        <v>3603</v>
      </c>
      <c s="36" t="s">
        <v>1040</v>
      </c>
      <c s="37">
        <v>3.947</v>
      </c>
      <c s="36">
        <v>0</v>
      </c>
      <c s="36">
        <f>ROUND(G52*H52,6)</f>
      </c>
      <c r="L52" s="38">
        <v>0</v>
      </c>
      <c s="32">
        <f>ROUND(ROUND(L52,2)*ROUND(G52,3),2)</f>
      </c>
      <c s="36" t="s">
        <v>601</v>
      </c>
      <c>
        <f>(M52*21)/100</f>
      </c>
      <c t="s">
        <v>27</v>
      </c>
    </row>
    <row r="53" spans="1:5" ht="12.75">
      <c r="A53" s="35" t="s">
        <v>54</v>
      </c>
      <c r="E53" s="39" t="s">
        <v>5</v>
      </c>
    </row>
    <row r="54" spans="1:5" ht="12.75">
      <c r="A54" s="35" t="s">
        <v>55</v>
      </c>
      <c r="E54" s="40" t="s">
        <v>3604</v>
      </c>
    </row>
    <row r="55" spans="1:5" ht="12.75">
      <c r="A55" t="s">
        <v>57</v>
      </c>
      <c r="E55" s="39" t="s">
        <v>602</v>
      </c>
    </row>
    <row r="56" spans="1:13" ht="12.75">
      <c r="A56" t="s">
        <v>46</v>
      </c>
      <c r="C56" s="31" t="s">
        <v>794</v>
      </c>
      <c r="E56" s="33" t="s">
        <v>1896</v>
      </c>
      <c r="J56" s="32">
        <f>0</f>
      </c>
      <c s="32">
        <f>0</f>
      </c>
      <c s="32">
        <f>0+L57+L61+L65+L69+L73+L77</f>
      </c>
      <c s="32">
        <f>0+M57+M61+M65+M69+M73+M77</f>
      </c>
    </row>
    <row r="57" spans="1:16" ht="12.75">
      <c r="A57" t="s">
        <v>49</v>
      </c>
      <c s="34" t="s">
        <v>114</v>
      </c>
      <c s="34" t="s">
        <v>3605</v>
      </c>
      <c s="35" t="s">
        <v>5</v>
      </c>
      <c s="6" t="s">
        <v>3606</v>
      </c>
      <c s="36" t="s">
        <v>1040</v>
      </c>
      <c s="37">
        <v>27.1</v>
      </c>
      <c s="36">
        <v>0</v>
      </c>
      <c s="36">
        <f>ROUND(G57*H57,6)</f>
      </c>
      <c r="L57" s="38">
        <v>0</v>
      </c>
      <c s="32">
        <f>ROUND(ROUND(L57,2)*ROUND(G57,3),2)</f>
      </c>
      <c s="36" t="s">
        <v>601</v>
      </c>
      <c>
        <f>(M57*21)/100</f>
      </c>
      <c t="s">
        <v>27</v>
      </c>
    </row>
    <row r="58" spans="1:5" ht="12.75">
      <c r="A58" s="35" t="s">
        <v>54</v>
      </c>
      <c r="E58" s="39" t="s">
        <v>5</v>
      </c>
    </row>
    <row r="59" spans="1:5" ht="12.75">
      <c r="A59" s="35" t="s">
        <v>55</v>
      </c>
      <c r="E59" s="40" t="s">
        <v>3607</v>
      </c>
    </row>
    <row r="60" spans="1:5" ht="12.75">
      <c r="A60" t="s">
        <v>57</v>
      </c>
      <c r="E60" s="39" t="s">
        <v>602</v>
      </c>
    </row>
    <row r="61" spans="1:16" ht="12.75">
      <c r="A61" t="s">
        <v>49</v>
      </c>
      <c s="34" t="s">
        <v>117</v>
      </c>
      <c s="34" t="s">
        <v>1909</v>
      </c>
      <c s="35" t="s">
        <v>5</v>
      </c>
      <c s="6" t="s">
        <v>1910</v>
      </c>
      <c s="36" t="s">
        <v>1040</v>
      </c>
      <c s="37">
        <v>13.347</v>
      </c>
      <c s="36">
        <v>0</v>
      </c>
      <c s="36">
        <f>ROUND(G61*H61,6)</f>
      </c>
      <c r="L61" s="38">
        <v>0</v>
      </c>
      <c s="32">
        <f>ROUND(ROUND(L61,2)*ROUND(G61,3),2)</f>
      </c>
      <c s="36" t="s">
        <v>601</v>
      </c>
      <c>
        <f>(M61*21)/100</f>
      </c>
      <c t="s">
        <v>27</v>
      </c>
    </row>
    <row r="62" spans="1:5" ht="12.75">
      <c r="A62" s="35" t="s">
        <v>54</v>
      </c>
      <c r="E62" s="39" t="s">
        <v>5</v>
      </c>
    </row>
    <row r="63" spans="1:5" ht="38.25">
      <c r="A63" s="35" t="s">
        <v>55</v>
      </c>
      <c r="E63" s="40" t="s">
        <v>3608</v>
      </c>
    </row>
    <row r="64" spans="1:5" ht="12.75">
      <c r="A64" t="s">
        <v>57</v>
      </c>
      <c r="E64" s="39" t="s">
        <v>602</v>
      </c>
    </row>
    <row r="65" spans="1:16" ht="12.75">
      <c r="A65" t="s">
        <v>49</v>
      </c>
      <c s="34" t="s">
        <v>120</v>
      </c>
      <c s="34" t="s">
        <v>2644</v>
      </c>
      <c s="35" t="s">
        <v>5</v>
      </c>
      <c s="6" t="s">
        <v>2645</v>
      </c>
      <c s="36" t="s">
        <v>1040</v>
      </c>
      <c s="37">
        <v>0.56</v>
      </c>
      <c s="36">
        <v>0</v>
      </c>
      <c s="36">
        <f>ROUND(G65*H65,6)</f>
      </c>
      <c r="L65" s="38">
        <v>0</v>
      </c>
      <c s="32">
        <f>ROUND(ROUND(L65,2)*ROUND(G65,3),2)</f>
      </c>
      <c s="36" t="s">
        <v>601</v>
      </c>
      <c>
        <f>(M65*21)/100</f>
      </c>
      <c t="s">
        <v>27</v>
      </c>
    </row>
    <row r="66" spans="1:5" ht="12.75">
      <c r="A66" s="35" t="s">
        <v>54</v>
      </c>
      <c r="E66" s="39" t="s">
        <v>5</v>
      </c>
    </row>
    <row r="67" spans="1:5" ht="12.75">
      <c r="A67" s="35" t="s">
        <v>55</v>
      </c>
      <c r="E67" s="40" t="s">
        <v>3609</v>
      </c>
    </row>
    <row r="68" spans="1:5" ht="12.75">
      <c r="A68" t="s">
        <v>57</v>
      </c>
      <c r="E68" s="39" t="s">
        <v>602</v>
      </c>
    </row>
    <row r="69" spans="1:16" ht="12.75">
      <c r="A69" t="s">
        <v>49</v>
      </c>
      <c s="34" t="s">
        <v>123</v>
      </c>
      <c s="34" t="s">
        <v>3610</v>
      </c>
      <c s="35" t="s">
        <v>5</v>
      </c>
      <c s="6" t="s">
        <v>3611</v>
      </c>
      <c s="36" t="s">
        <v>1040</v>
      </c>
      <c s="37">
        <v>9.526</v>
      </c>
      <c s="36">
        <v>0</v>
      </c>
      <c s="36">
        <f>ROUND(G69*H69,6)</f>
      </c>
      <c r="L69" s="38">
        <v>0</v>
      </c>
      <c s="32">
        <f>ROUND(ROUND(L69,2)*ROUND(G69,3),2)</f>
      </c>
      <c s="36" t="s">
        <v>601</v>
      </c>
      <c>
        <f>(M69*21)/100</f>
      </c>
      <c t="s">
        <v>27</v>
      </c>
    </row>
    <row r="70" spans="1:5" ht="12.75">
      <c r="A70" s="35" t="s">
        <v>54</v>
      </c>
      <c r="E70" s="39" t="s">
        <v>5</v>
      </c>
    </row>
    <row r="71" spans="1:5" ht="38.25">
      <c r="A71" s="35" t="s">
        <v>55</v>
      </c>
      <c r="E71" s="40" t="s">
        <v>3612</v>
      </c>
    </row>
    <row r="72" spans="1:5" ht="12.75">
      <c r="A72" t="s">
        <v>57</v>
      </c>
      <c r="E72" s="39" t="s">
        <v>602</v>
      </c>
    </row>
    <row r="73" spans="1:16" ht="12.75">
      <c r="A73" t="s">
        <v>49</v>
      </c>
      <c s="34" t="s">
        <v>127</v>
      </c>
      <c s="34" t="s">
        <v>3142</v>
      </c>
      <c s="35" t="s">
        <v>5</v>
      </c>
      <c s="6" t="s">
        <v>3143</v>
      </c>
      <c s="36" t="s">
        <v>600</v>
      </c>
      <c s="37">
        <v>0.213</v>
      </c>
      <c s="36">
        <v>0</v>
      </c>
      <c s="36">
        <f>ROUND(G73*H73,6)</f>
      </c>
      <c r="L73" s="38">
        <v>0</v>
      </c>
      <c s="32">
        <f>ROUND(ROUND(L73,2)*ROUND(G73,3),2)</f>
      </c>
      <c s="36" t="s">
        <v>601</v>
      </c>
      <c>
        <f>(M73*21)/100</f>
      </c>
      <c t="s">
        <v>27</v>
      </c>
    </row>
    <row r="74" spans="1:5" ht="12.75">
      <c r="A74" s="35" t="s">
        <v>54</v>
      </c>
      <c r="E74" s="39" t="s">
        <v>5</v>
      </c>
    </row>
    <row r="75" spans="1:5" ht="38.25">
      <c r="A75" s="35" t="s">
        <v>55</v>
      </c>
      <c r="E75" s="40" t="s">
        <v>3613</v>
      </c>
    </row>
    <row r="76" spans="1:5" ht="12.75">
      <c r="A76" t="s">
        <v>57</v>
      </c>
      <c r="E76" s="39" t="s">
        <v>602</v>
      </c>
    </row>
    <row r="77" spans="1:16" ht="25.5">
      <c r="A77" t="s">
        <v>49</v>
      </c>
      <c s="34" t="s">
        <v>132</v>
      </c>
      <c s="34" t="s">
        <v>3163</v>
      </c>
      <c s="35" t="s">
        <v>5</v>
      </c>
      <c s="6" t="s">
        <v>3164</v>
      </c>
      <c s="36" t="s">
        <v>1040</v>
      </c>
      <c s="37">
        <v>100.36</v>
      </c>
      <c s="36">
        <v>0</v>
      </c>
      <c s="36">
        <f>ROUND(G77*H77,6)</f>
      </c>
      <c r="L77" s="38">
        <v>0</v>
      </c>
      <c s="32">
        <f>ROUND(ROUND(L77,2)*ROUND(G77,3),2)</f>
      </c>
      <c s="36" t="s">
        <v>601</v>
      </c>
      <c>
        <f>(M77*21)/100</f>
      </c>
      <c t="s">
        <v>27</v>
      </c>
    </row>
    <row r="78" spans="1:5" ht="12.75">
      <c r="A78" s="35" t="s">
        <v>54</v>
      </c>
      <c r="E78" s="39" t="s">
        <v>5</v>
      </c>
    </row>
    <row r="79" spans="1:5" ht="12.75">
      <c r="A79" s="35" t="s">
        <v>55</v>
      </c>
      <c r="E79" s="40" t="s">
        <v>3614</v>
      </c>
    </row>
    <row r="80" spans="1:5" ht="12.75">
      <c r="A80" t="s">
        <v>57</v>
      </c>
      <c r="E80" s="39" t="s">
        <v>602</v>
      </c>
    </row>
    <row r="81" spans="1:13" ht="12.75">
      <c r="A81" t="s">
        <v>46</v>
      </c>
      <c r="C81" s="31" t="s">
        <v>1937</v>
      </c>
      <c r="E81" s="33" t="s">
        <v>2070</v>
      </c>
      <c r="J81" s="32">
        <f>0</f>
      </c>
      <c s="32">
        <f>0</f>
      </c>
      <c s="32">
        <f>0+L82</f>
      </c>
      <c s="32">
        <f>0+M82</f>
      </c>
    </row>
    <row r="82" spans="1:16" ht="25.5">
      <c r="A82" t="s">
        <v>49</v>
      </c>
      <c s="34" t="s">
        <v>135</v>
      </c>
      <c s="34" t="s">
        <v>2071</v>
      </c>
      <c s="35" t="s">
        <v>5</v>
      </c>
      <c s="6" t="s">
        <v>2072</v>
      </c>
      <c s="36" t="s">
        <v>649</v>
      </c>
      <c s="37">
        <v>86.274</v>
      </c>
      <c s="36">
        <v>0</v>
      </c>
      <c s="36">
        <f>ROUND(G82*H82,6)</f>
      </c>
      <c r="L82" s="38">
        <v>0</v>
      </c>
      <c s="32">
        <f>ROUND(ROUND(L82,2)*ROUND(G82,3),2)</f>
      </c>
      <c s="36" t="s">
        <v>601</v>
      </c>
      <c>
        <f>(M82*21)/100</f>
      </c>
      <c t="s">
        <v>27</v>
      </c>
    </row>
    <row r="83" spans="1:5" ht="12.75">
      <c r="A83" s="35" t="s">
        <v>54</v>
      </c>
      <c r="E83" s="39" t="s">
        <v>5</v>
      </c>
    </row>
    <row r="84" spans="1:5" ht="12.75">
      <c r="A84" s="35" t="s">
        <v>55</v>
      </c>
      <c r="E84" s="40" t="s">
        <v>3615</v>
      </c>
    </row>
    <row r="85" spans="1:5" ht="12.75">
      <c r="A85" t="s">
        <v>57</v>
      </c>
      <c r="E85" s="39" t="s">
        <v>602</v>
      </c>
    </row>
    <row r="86" spans="1:13" ht="12.75">
      <c r="A86" t="s">
        <v>46</v>
      </c>
      <c r="C86" s="31" t="s">
        <v>1123</v>
      </c>
      <c r="E86" s="33" t="s">
        <v>1124</v>
      </c>
      <c r="J86" s="32">
        <f>0</f>
      </c>
      <c s="32">
        <f>0</f>
      </c>
      <c s="32">
        <f>0+L87+L91+L95</f>
      </c>
      <c s="32">
        <f>0+M87+M91+M95</f>
      </c>
    </row>
    <row r="87" spans="1:16" ht="12.75">
      <c r="A87" t="s">
        <v>49</v>
      </c>
      <c s="34" t="s">
        <v>138</v>
      </c>
      <c s="34" t="s">
        <v>3616</v>
      </c>
      <c s="35" t="s">
        <v>5</v>
      </c>
      <c s="6" t="s">
        <v>3617</v>
      </c>
      <c s="36" t="s">
        <v>644</v>
      </c>
      <c s="37">
        <v>19.3</v>
      </c>
      <c s="36">
        <v>0</v>
      </c>
      <c s="36">
        <f>ROUND(G87*H87,6)</f>
      </c>
      <c r="L87" s="38">
        <v>0</v>
      </c>
      <c s="32">
        <f>ROUND(ROUND(L87,2)*ROUND(G87,3),2)</f>
      </c>
      <c s="36" t="s">
        <v>601</v>
      </c>
      <c>
        <f>(M87*21)/100</f>
      </c>
      <c t="s">
        <v>27</v>
      </c>
    </row>
    <row r="88" spans="1:5" ht="12.75">
      <c r="A88" s="35" t="s">
        <v>54</v>
      </c>
      <c r="E88" s="39" t="s">
        <v>5</v>
      </c>
    </row>
    <row r="89" spans="1:5" ht="12.75">
      <c r="A89" s="35" t="s">
        <v>55</v>
      </c>
      <c r="E89" s="40" t="s">
        <v>3618</v>
      </c>
    </row>
    <row r="90" spans="1:5" ht="12.75">
      <c r="A90" t="s">
        <v>57</v>
      </c>
      <c r="E90" s="39" t="s">
        <v>602</v>
      </c>
    </row>
    <row r="91" spans="1:16" ht="12.75">
      <c r="A91" t="s">
        <v>49</v>
      </c>
      <c s="34" t="s">
        <v>141</v>
      </c>
      <c s="34" t="s">
        <v>3619</v>
      </c>
      <c s="35" t="s">
        <v>5</v>
      </c>
      <c s="6" t="s">
        <v>3620</v>
      </c>
      <c s="36" t="s">
        <v>1040</v>
      </c>
      <c s="37">
        <v>1.7</v>
      </c>
      <c s="36">
        <v>0</v>
      </c>
      <c s="36">
        <f>ROUND(G91*H91,6)</f>
      </c>
      <c r="L91" s="38">
        <v>0</v>
      </c>
      <c s="32">
        <f>ROUND(ROUND(L91,2)*ROUND(G91,3),2)</f>
      </c>
      <c s="36" t="s">
        <v>601</v>
      </c>
      <c>
        <f>(M91*21)/100</f>
      </c>
      <c t="s">
        <v>27</v>
      </c>
    </row>
    <row r="92" spans="1:5" ht="12.75">
      <c r="A92" s="35" t="s">
        <v>54</v>
      </c>
      <c r="E92" s="39" t="s">
        <v>5</v>
      </c>
    </row>
    <row r="93" spans="1:5" ht="12.75">
      <c r="A93" s="35" t="s">
        <v>55</v>
      </c>
      <c r="E93" s="40" t="s">
        <v>3621</v>
      </c>
    </row>
    <row r="94" spans="1:5" ht="12.75">
      <c r="A94" t="s">
        <v>57</v>
      </c>
      <c r="E94" s="39" t="s">
        <v>602</v>
      </c>
    </row>
    <row r="95" spans="1:16" ht="12.75">
      <c r="A95" t="s">
        <v>49</v>
      </c>
      <c s="34" t="s">
        <v>144</v>
      </c>
      <c s="34" t="s">
        <v>3622</v>
      </c>
      <c s="35" t="s">
        <v>5</v>
      </c>
      <c s="6" t="s">
        <v>3623</v>
      </c>
      <c s="36" t="s">
        <v>600</v>
      </c>
      <c s="37">
        <v>0.296</v>
      </c>
      <c s="36">
        <v>0</v>
      </c>
      <c s="36">
        <f>ROUND(G95*H95,6)</f>
      </c>
      <c r="L95" s="38">
        <v>0</v>
      </c>
      <c s="32">
        <f>ROUND(ROUND(L95,2)*ROUND(G95,3),2)</f>
      </c>
      <c s="36" t="s">
        <v>601</v>
      </c>
      <c>
        <f>(M95*21)/100</f>
      </c>
      <c t="s">
        <v>27</v>
      </c>
    </row>
    <row r="96" spans="1:5" ht="12.75">
      <c r="A96" s="35" t="s">
        <v>54</v>
      </c>
      <c r="E96" s="39" t="s">
        <v>5</v>
      </c>
    </row>
    <row r="97" spans="1:5" ht="12.75">
      <c r="A97" s="35" t="s">
        <v>55</v>
      </c>
      <c r="E97" s="40" t="s">
        <v>3624</v>
      </c>
    </row>
    <row r="98" spans="1:5" ht="12.75">
      <c r="A98" t="s">
        <v>57</v>
      </c>
      <c r="E9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COUNTIFS(L8:L33,"=0",A8:A33,"P")+COUNTIFS(L8:L33,"",A8:A33,"P")+SUM(Q8:Q33)</f>
      </c>
    </row>
    <row r="8" spans="1:13" ht="25.5">
      <c r="A8" t="s">
        <v>44</v>
      </c>
      <c r="C8" s="28" t="s">
        <v>3627</v>
      </c>
      <c r="E8" s="30" t="s">
        <v>3626</v>
      </c>
      <c r="J8" s="29">
        <f>0+J9+J18+J23+J28</f>
      </c>
      <c s="29">
        <f>0+K9+K18+K23+K28</f>
      </c>
      <c s="29">
        <f>0+L9+L18+L23+L28</f>
      </c>
      <c s="29">
        <f>0+M9+M18+M23+M28</f>
      </c>
    </row>
    <row r="9" spans="1:13" ht="12.75">
      <c r="A9" t="s">
        <v>46</v>
      </c>
      <c r="C9" s="31" t="s">
        <v>2512</v>
      </c>
      <c r="E9" s="33" t="s">
        <v>1124</v>
      </c>
      <c r="J9" s="32">
        <f>0</f>
      </c>
      <c s="32">
        <f>0</f>
      </c>
      <c s="32">
        <f>0+L10+L14</f>
      </c>
      <c s="32">
        <f>0+M10+M14</f>
      </c>
    </row>
    <row r="10" spans="1:16" ht="12.75">
      <c r="A10" t="s">
        <v>49</v>
      </c>
      <c s="34" t="s">
        <v>47</v>
      </c>
      <c s="34" t="s">
        <v>3628</v>
      </c>
      <c s="35" t="s">
        <v>5</v>
      </c>
      <c s="6" t="s">
        <v>3629</v>
      </c>
      <c s="36" t="s">
        <v>649</v>
      </c>
      <c s="37">
        <v>75.6</v>
      </c>
      <c s="36">
        <v>0</v>
      </c>
      <c s="36">
        <f>ROUND(G10*H10,6)</f>
      </c>
      <c r="L10" s="38">
        <v>0</v>
      </c>
      <c s="32">
        <f>ROUND(ROUND(L10,2)*ROUND(G10,3),2)</f>
      </c>
      <c s="36" t="s">
        <v>2353</v>
      </c>
      <c>
        <f>(M10*21)/100</f>
      </c>
      <c t="s">
        <v>27</v>
      </c>
    </row>
    <row r="11" spans="1:5" ht="12.75">
      <c r="A11" s="35" t="s">
        <v>54</v>
      </c>
      <c r="E11" s="39" t="s">
        <v>5</v>
      </c>
    </row>
    <row r="12" spans="1:5" ht="12.75">
      <c r="A12" s="35" t="s">
        <v>55</v>
      </c>
      <c r="E12" s="40" t="s">
        <v>3630</v>
      </c>
    </row>
    <row r="13" spans="1:5" ht="12.75">
      <c r="A13" t="s">
        <v>57</v>
      </c>
      <c r="E13" s="39" t="s">
        <v>602</v>
      </c>
    </row>
    <row r="14" spans="1:16" ht="12.75">
      <c r="A14" t="s">
        <v>49</v>
      </c>
      <c s="34" t="s">
        <v>27</v>
      </c>
      <c s="34" t="s">
        <v>3631</v>
      </c>
      <c s="35" t="s">
        <v>5</v>
      </c>
      <c s="6" t="s">
        <v>3632</v>
      </c>
      <c s="36" t="s">
        <v>649</v>
      </c>
      <c s="37">
        <v>69.2</v>
      </c>
      <c s="36">
        <v>0</v>
      </c>
      <c s="36">
        <f>ROUND(G14*H14,6)</f>
      </c>
      <c r="L14" s="38">
        <v>0</v>
      </c>
      <c s="32">
        <f>ROUND(ROUND(L14,2)*ROUND(G14,3),2)</f>
      </c>
      <c s="36" t="s">
        <v>2353</v>
      </c>
      <c>
        <f>(M14*21)/100</f>
      </c>
      <c t="s">
        <v>27</v>
      </c>
    </row>
    <row r="15" spans="1:5" ht="12.75">
      <c r="A15" s="35" t="s">
        <v>54</v>
      </c>
      <c r="E15" s="39" t="s">
        <v>5</v>
      </c>
    </row>
    <row r="16" spans="1:5" ht="38.25">
      <c r="A16" s="35" t="s">
        <v>55</v>
      </c>
      <c r="E16" s="40" t="s">
        <v>3633</v>
      </c>
    </row>
    <row r="17" spans="1:5" ht="12.75">
      <c r="A17" t="s">
        <v>57</v>
      </c>
      <c r="E17" s="39" t="s">
        <v>602</v>
      </c>
    </row>
    <row r="18" spans="1:13" ht="12.75">
      <c r="A18" t="s">
        <v>46</v>
      </c>
      <c r="C18" s="31" t="s">
        <v>639</v>
      </c>
      <c r="E18" s="33" t="s">
        <v>640</v>
      </c>
      <c r="J18" s="32">
        <f>0</f>
      </c>
      <c s="32">
        <f>0</f>
      </c>
      <c s="32">
        <f>0+L19</f>
      </c>
      <c s="32">
        <f>0+M19</f>
      </c>
    </row>
    <row r="19" spans="1:16" ht="12.75">
      <c r="A19" t="s">
        <v>49</v>
      </c>
      <c s="34" t="s">
        <v>26</v>
      </c>
      <c s="34" t="s">
        <v>824</v>
      </c>
      <c s="35" t="s">
        <v>5</v>
      </c>
      <c s="6" t="s">
        <v>825</v>
      </c>
      <c s="36" t="s">
        <v>446</v>
      </c>
      <c s="37">
        <v>4</v>
      </c>
      <c s="36">
        <v>0</v>
      </c>
      <c s="36">
        <f>ROUND(G19*H19,6)</f>
      </c>
      <c r="L19" s="38">
        <v>0</v>
      </c>
      <c s="32">
        <f>ROUND(ROUND(L19,2)*ROUND(G19,3),2)</f>
      </c>
      <c s="36" t="s">
        <v>601</v>
      </c>
      <c>
        <f>(M19*21)/100</f>
      </c>
      <c t="s">
        <v>27</v>
      </c>
    </row>
    <row r="20" spans="1:5" ht="12.75">
      <c r="A20" s="35" t="s">
        <v>54</v>
      </c>
      <c r="E20" s="39" t="s">
        <v>5</v>
      </c>
    </row>
    <row r="21" spans="1:5" ht="25.5">
      <c r="A21" s="35" t="s">
        <v>55</v>
      </c>
      <c r="E21" s="40" t="s">
        <v>3634</v>
      </c>
    </row>
    <row r="22" spans="1:5" ht="12.75">
      <c r="A22" t="s">
        <v>57</v>
      </c>
      <c r="E22" s="39" t="s">
        <v>602</v>
      </c>
    </row>
    <row r="23" spans="1:13" ht="12.75">
      <c r="A23" t="s">
        <v>46</v>
      </c>
      <c r="C23" s="31" t="s">
        <v>3455</v>
      </c>
      <c r="E23" s="33" t="s">
        <v>961</v>
      </c>
      <c r="J23" s="32">
        <f>0</f>
      </c>
      <c s="32">
        <f>0</f>
      </c>
      <c s="32">
        <f>0+L24</f>
      </c>
      <c s="32">
        <f>0+M24</f>
      </c>
    </row>
    <row r="24" spans="1:16" ht="25.5">
      <c r="A24" t="s">
        <v>49</v>
      </c>
      <c s="34" t="s">
        <v>64</v>
      </c>
      <c s="34" t="s">
        <v>3635</v>
      </c>
      <c s="35" t="s">
        <v>5</v>
      </c>
      <c s="6" t="s">
        <v>3636</v>
      </c>
      <c s="36" t="s">
        <v>644</v>
      </c>
      <c s="37">
        <v>15</v>
      </c>
      <c s="36">
        <v>0</v>
      </c>
      <c s="36">
        <f>ROUND(G24*H24,6)</f>
      </c>
      <c r="L24" s="38">
        <v>0</v>
      </c>
      <c s="32">
        <f>ROUND(ROUND(L24,2)*ROUND(G24,3),2)</f>
      </c>
      <c s="36" t="s">
        <v>601</v>
      </c>
      <c>
        <f>(M24*21)/100</f>
      </c>
      <c t="s">
        <v>27</v>
      </c>
    </row>
    <row r="25" spans="1:5" ht="12.75">
      <c r="A25" s="35" t="s">
        <v>54</v>
      </c>
      <c r="E25" s="39" t="s">
        <v>5</v>
      </c>
    </row>
    <row r="26" spans="1:5" ht="38.25">
      <c r="A26" s="35" t="s">
        <v>55</v>
      </c>
      <c r="E26" s="40" t="s">
        <v>3637</v>
      </c>
    </row>
    <row r="27" spans="1:5" ht="12.75">
      <c r="A27" t="s">
        <v>57</v>
      </c>
      <c r="E27" s="39" t="s">
        <v>602</v>
      </c>
    </row>
    <row r="28" spans="1:13" ht="12.75">
      <c r="A28" t="s">
        <v>46</v>
      </c>
      <c r="C28" s="31" t="s">
        <v>2323</v>
      </c>
      <c r="E28" s="33" t="s">
        <v>2324</v>
      </c>
      <c r="J28" s="32">
        <f>0</f>
      </c>
      <c s="32">
        <f>0</f>
      </c>
      <c s="32">
        <f>0+L29+L33</f>
      </c>
      <c s="32">
        <f>0+M29+M33</f>
      </c>
    </row>
    <row r="29" spans="1:16" ht="12.75">
      <c r="A29" t="s">
        <v>49</v>
      </c>
      <c s="34" t="s">
        <v>67</v>
      </c>
      <c s="34" t="s">
        <v>3638</v>
      </c>
      <c s="35" t="s">
        <v>5</v>
      </c>
      <c s="6" t="s">
        <v>3639</v>
      </c>
      <c s="36" t="s">
        <v>649</v>
      </c>
      <c s="37">
        <v>78.7</v>
      </c>
      <c s="36">
        <v>0</v>
      </c>
      <c s="36">
        <f>ROUND(G29*H29,6)</f>
      </c>
      <c r="L29" s="38">
        <v>0</v>
      </c>
      <c s="32">
        <f>ROUND(ROUND(L29,2)*ROUND(G29,3),2)</f>
      </c>
      <c s="36" t="s">
        <v>2353</v>
      </c>
      <c>
        <f>(M29*21)/100</f>
      </c>
      <c t="s">
        <v>27</v>
      </c>
    </row>
    <row r="30" spans="1:5" ht="12.75">
      <c r="A30" s="35" t="s">
        <v>54</v>
      </c>
      <c r="E30" s="39" t="s">
        <v>5</v>
      </c>
    </row>
    <row r="31" spans="1:5" ht="51">
      <c r="A31" s="35" t="s">
        <v>55</v>
      </c>
      <c r="E31" s="40" t="s">
        <v>3640</v>
      </c>
    </row>
    <row r="32" spans="1:5" ht="12.75">
      <c r="A32" t="s">
        <v>57</v>
      </c>
      <c r="E32" s="39" t="s">
        <v>602</v>
      </c>
    </row>
    <row r="33" spans="1:16" ht="12.75">
      <c r="A33" t="s">
        <v>49</v>
      </c>
      <c s="34" t="s">
        <v>70</v>
      </c>
      <c s="34" t="s">
        <v>3641</v>
      </c>
      <c s="35" t="s">
        <v>5</v>
      </c>
      <c s="6" t="s">
        <v>3642</v>
      </c>
      <c s="36" t="s">
        <v>649</v>
      </c>
      <c s="37">
        <v>160</v>
      </c>
      <c s="36">
        <v>0</v>
      </c>
      <c s="36">
        <f>ROUND(G33*H33,6)</f>
      </c>
      <c r="L33" s="38">
        <v>0</v>
      </c>
      <c s="32">
        <f>ROUND(ROUND(L33,2)*ROUND(G33,3),2)</f>
      </c>
      <c s="36" t="s">
        <v>601</v>
      </c>
      <c>
        <f>(M33*21)/100</f>
      </c>
      <c t="s">
        <v>27</v>
      </c>
    </row>
    <row r="34" spans="1:5" ht="12.75">
      <c r="A34" s="35" t="s">
        <v>54</v>
      </c>
      <c r="E34" s="39" t="s">
        <v>5</v>
      </c>
    </row>
    <row r="35" spans="1:5" ht="25.5">
      <c r="A35" s="35" t="s">
        <v>55</v>
      </c>
      <c r="E35" s="40" t="s">
        <v>3643</v>
      </c>
    </row>
    <row r="36" spans="1:5" ht="12.75">
      <c r="A36" t="s">
        <v>57</v>
      </c>
      <c r="E3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COUNTIFS(L8:L223,"=0",A8:A223,"P")+COUNTIFS(L8:L223,"",A8:A223,"P")+SUM(Q8:Q223)</f>
      </c>
    </row>
    <row r="8" spans="1:13" ht="25.5">
      <c r="A8" t="s">
        <v>44</v>
      </c>
      <c r="C8" s="28" t="s">
        <v>3646</v>
      </c>
      <c r="E8" s="30" t="s">
        <v>3645</v>
      </c>
      <c r="J8" s="29">
        <f>0+J9+J18+J43+J88+J101+J134+J155+J168+J189+J194+J203+J208+J217+J222</f>
      </c>
      <c s="29">
        <f>0+K9+K18+K43+K88+K101+K134+K155+K168+K189+K194+K203+K208+K217+K222</f>
      </c>
      <c s="29">
        <f>0+L9+L18+L43+L88+L101+L134+L155+L168+L189+L194+L203+L208+L217+L222</f>
      </c>
      <c s="29">
        <f>0+M9+M18+M43+M88+M101+M134+M155+M168+M189+M194+M203+M208+M217+M222</f>
      </c>
    </row>
    <row r="9" spans="1:13" ht="12.75">
      <c r="A9" t="s">
        <v>46</v>
      </c>
      <c r="C9" s="31" t="s">
        <v>2141</v>
      </c>
      <c r="E9" s="33" t="s">
        <v>2443</v>
      </c>
      <c r="J9" s="32">
        <f>0</f>
      </c>
      <c s="32">
        <f>0</f>
      </c>
      <c s="32">
        <f>0+L10+L14</f>
      </c>
      <c s="32">
        <f>0+M10+M14</f>
      </c>
    </row>
    <row r="10" spans="1:16" ht="12.75">
      <c r="A10" t="s">
        <v>49</v>
      </c>
      <c s="34" t="s">
        <v>27</v>
      </c>
      <c s="34" t="s">
        <v>3323</v>
      </c>
      <c s="35" t="s">
        <v>5</v>
      </c>
      <c s="6" t="s">
        <v>3324</v>
      </c>
      <c s="36" t="s">
        <v>636</v>
      </c>
      <c s="37">
        <v>1</v>
      </c>
      <c s="36">
        <v>0</v>
      </c>
      <c s="36">
        <f>ROUND(G10*H10,6)</f>
      </c>
      <c r="L10" s="38">
        <v>0</v>
      </c>
      <c s="32">
        <f>ROUND(ROUND(L10,2)*ROUND(G10,3),2)</f>
      </c>
      <c s="36" t="s">
        <v>53</v>
      </c>
      <c>
        <f>(M10*21)/100</f>
      </c>
      <c t="s">
        <v>27</v>
      </c>
    </row>
    <row r="11" spans="1:5" ht="12.75">
      <c r="A11" s="35" t="s">
        <v>54</v>
      </c>
      <c r="E11" s="39" t="s">
        <v>5</v>
      </c>
    </row>
    <row r="12" spans="1:5" ht="51">
      <c r="A12" s="35" t="s">
        <v>55</v>
      </c>
      <c r="E12" s="40" t="s">
        <v>3325</v>
      </c>
    </row>
    <row r="13" spans="1:5" ht="25.5">
      <c r="A13" t="s">
        <v>57</v>
      </c>
      <c r="E13" s="39" t="s">
        <v>3326</v>
      </c>
    </row>
    <row r="14" spans="1:16" ht="25.5">
      <c r="A14" t="s">
        <v>49</v>
      </c>
      <c s="34" t="s">
        <v>26</v>
      </c>
      <c s="34" t="s">
        <v>1058</v>
      </c>
      <c s="35" t="s">
        <v>5</v>
      </c>
      <c s="6" t="s">
        <v>1739</v>
      </c>
      <c s="36" t="s">
        <v>600</v>
      </c>
      <c s="37">
        <v>3391.2</v>
      </c>
      <c s="36">
        <v>0</v>
      </c>
      <c s="36">
        <f>ROUND(G14*H14,6)</f>
      </c>
      <c r="L14" s="38">
        <v>0</v>
      </c>
      <c s="32">
        <f>ROUND(ROUND(L14,2)*ROUND(G14,3),2)</f>
      </c>
      <c s="36" t="s">
        <v>601</v>
      </c>
      <c>
        <f>(M14*21)/100</f>
      </c>
      <c t="s">
        <v>27</v>
      </c>
    </row>
    <row r="15" spans="1:5" ht="12.75">
      <c r="A15" s="35" t="s">
        <v>54</v>
      </c>
      <c r="E15" s="39" t="s">
        <v>5</v>
      </c>
    </row>
    <row r="16" spans="1:5" ht="38.25">
      <c r="A16" s="35" t="s">
        <v>55</v>
      </c>
      <c r="E16" s="40" t="s">
        <v>3647</v>
      </c>
    </row>
    <row r="17" spans="1:5" ht="12.75">
      <c r="A17" t="s">
        <v>57</v>
      </c>
      <c r="E17" s="39" t="s">
        <v>602</v>
      </c>
    </row>
    <row r="18" spans="1:13" ht="12.75">
      <c r="A18" t="s">
        <v>46</v>
      </c>
      <c r="C18" s="31" t="s">
        <v>2446</v>
      </c>
      <c r="E18" s="33" t="s">
        <v>1743</v>
      </c>
      <c r="J18" s="32">
        <f>0</f>
      </c>
      <c s="32">
        <f>0</f>
      </c>
      <c s="32">
        <f>0+L19+L23+L27+L31+L35+L39</f>
      </c>
      <c s="32">
        <f>0+M19+M23+M27+M31+M35+M39</f>
      </c>
    </row>
    <row r="19" spans="1:16" ht="12.75">
      <c r="A19" t="s">
        <v>49</v>
      </c>
      <c s="34" t="s">
        <v>64</v>
      </c>
      <c s="34" t="s">
        <v>3015</v>
      </c>
      <c s="35" t="s">
        <v>5</v>
      </c>
      <c s="6" t="s">
        <v>3016</v>
      </c>
      <c s="36" t="s">
        <v>1040</v>
      </c>
      <c s="37">
        <v>1793</v>
      </c>
      <c s="36">
        <v>0</v>
      </c>
      <c s="36">
        <f>ROUND(G19*H19,6)</f>
      </c>
      <c r="L19" s="38">
        <v>0</v>
      </c>
      <c s="32">
        <f>ROUND(ROUND(L19,2)*ROUND(G19,3),2)</f>
      </c>
      <c s="36" t="s">
        <v>601</v>
      </c>
      <c>
        <f>(M19*21)/100</f>
      </c>
      <c t="s">
        <v>27</v>
      </c>
    </row>
    <row r="20" spans="1:5" ht="12.75">
      <c r="A20" s="35" t="s">
        <v>54</v>
      </c>
      <c r="E20" s="39" t="s">
        <v>5</v>
      </c>
    </row>
    <row r="21" spans="1:5" ht="38.25">
      <c r="A21" s="35" t="s">
        <v>55</v>
      </c>
      <c r="E21" s="40" t="s">
        <v>3648</v>
      </c>
    </row>
    <row r="22" spans="1:5" ht="12.75">
      <c r="A22" t="s">
        <v>57</v>
      </c>
      <c r="E22" s="39" t="s">
        <v>602</v>
      </c>
    </row>
    <row r="23" spans="1:16" ht="12.75">
      <c r="A23" t="s">
        <v>49</v>
      </c>
      <c s="34" t="s">
        <v>67</v>
      </c>
      <c s="34" t="s">
        <v>3028</v>
      </c>
      <c s="35" t="s">
        <v>5</v>
      </c>
      <c s="6" t="s">
        <v>3029</v>
      </c>
      <c s="36" t="s">
        <v>483</v>
      </c>
      <c s="37">
        <v>1200</v>
      </c>
      <c s="36">
        <v>0</v>
      </c>
      <c s="36">
        <f>ROUND(G23*H23,6)</f>
      </c>
      <c r="L23" s="38">
        <v>0</v>
      </c>
      <c s="32">
        <f>ROUND(ROUND(L23,2)*ROUND(G23,3),2)</f>
      </c>
      <c s="36" t="s">
        <v>601</v>
      </c>
      <c>
        <f>(M23*21)/100</f>
      </c>
      <c t="s">
        <v>27</v>
      </c>
    </row>
    <row r="24" spans="1:5" ht="12.75">
      <c r="A24" s="35" t="s">
        <v>54</v>
      </c>
      <c r="E24" s="39" t="s">
        <v>5</v>
      </c>
    </row>
    <row r="25" spans="1:5" ht="51">
      <c r="A25" s="35" t="s">
        <v>55</v>
      </c>
      <c r="E25" s="40" t="s">
        <v>3649</v>
      </c>
    </row>
    <row r="26" spans="1:5" ht="12.75">
      <c r="A26" t="s">
        <v>57</v>
      </c>
      <c r="E26" s="39" t="s">
        <v>602</v>
      </c>
    </row>
    <row r="27" spans="1:16" ht="12.75">
      <c r="A27" t="s">
        <v>49</v>
      </c>
      <c s="34" t="s">
        <v>70</v>
      </c>
      <c s="34" t="s">
        <v>1762</v>
      </c>
      <c s="35" t="s">
        <v>5</v>
      </c>
      <c s="6" t="s">
        <v>1763</v>
      </c>
      <c s="36" t="s">
        <v>649</v>
      </c>
      <c s="37">
        <v>691.406</v>
      </c>
      <c s="36">
        <v>0</v>
      </c>
      <c s="36">
        <f>ROUND(G27*H27,6)</f>
      </c>
      <c r="L27" s="38">
        <v>0</v>
      </c>
      <c s="32">
        <f>ROUND(ROUND(L27,2)*ROUND(G27,3),2)</f>
      </c>
      <c s="36" t="s">
        <v>601</v>
      </c>
      <c>
        <f>(M27*21)/100</f>
      </c>
      <c t="s">
        <v>27</v>
      </c>
    </row>
    <row r="28" spans="1:5" ht="12.75">
      <c r="A28" s="35" t="s">
        <v>54</v>
      </c>
      <c r="E28" s="39" t="s">
        <v>5</v>
      </c>
    </row>
    <row r="29" spans="1:5" ht="51">
      <c r="A29" s="35" t="s">
        <v>55</v>
      </c>
      <c r="E29" s="40" t="s">
        <v>3650</v>
      </c>
    </row>
    <row r="30" spans="1:5" ht="12.75">
      <c r="A30" t="s">
        <v>57</v>
      </c>
      <c r="E30" s="39" t="s">
        <v>602</v>
      </c>
    </row>
    <row r="31" spans="1:16" ht="12.75">
      <c r="A31" t="s">
        <v>49</v>
      </c>
      <c s="34" t="s">
        <v>75</v>
      </c>
      <c s="34" t="s">
        <v>1747</v>
      </c>
      <c s="35" t="s">
        <v>5</v>
      </c>
      <c s="6" t="s">
        <v>1748</v>
      </c>
      <c s="36" t="s">
        <v>1040</v>
      </c>
      <c s="37">
        <v>1884.6</v>
      </c>
      <c s="36">
        <v>0</v>
      </c>
      <c s="36">
        <f>ROUND(G31*H31,6)</f>
      </c>
      <c r="L31" s="38">
        <v>0</v>
      </c>
      <c s="32">
        <f>ROUND(ROUND(L31,2)*ROUND(G31,3),2)</f>
      </c>
      <c s="36" t="s">
        <v>601</v>
      </c>
      <c>
        <f>(M31*21)/100</f>
      </c>
      <c t="s">
        <v>27</v>
      </c>
    </row>
    <row r="32" spans="1:5" ht="12.75">
      <c r="A32" s="35" t="s">
        <v>54</v>
      </c>
      <c r="E32" s="39" t="s">
        <v>5</v>
      </c>
    </row>
    <row r="33" spans="1:5" ht="51">
      <c r="A33" s="35" t="s">
        <v>55</v>
      </c>
      <c r="E33" s="40" t="s">
        <v>3651</v>
      </c>
    </row>
    <row r="34" spans="1:5" ht="12.75">
      <c r="A34" t="s">
        <v>57</v>
      </c>
      <c r="E34" s="39" t="s">
        <v>602</v>
      </c>
    </row>
    <row r="35" spans="1:16" ht="12.75">
      <c r="A35" t="s">
        <v>49</v>
      </c>
      <c s="34" t="s">
        <v>100</v>
      </c>
      <c s="34" t="s">
        <v>2191</v>
      </c>
      <c s="35" t="s">
        <v>5</v>
      </c>
      <c s="6" t="s">
        <v>2192</v>
      </c>
      <c s="36" t="s">
        <v>1040</v>
      </c>
      <c s="37">
        <v>2.6</v>
      </c>
      <c s="36">
        <v>0</v>
      </c>
      <c s="36">
        <f>ROUND(G35*H35,6)</f>
      </c>
      <c r="L35" s="38">
        <v>0</v>
      </c>
      <c s="32">
        <f>ROUND(ROUND(L35,2)*ROUND(G35,3),2)</f>
      </c>
      <c s="36" t="s">
        <v>601</v>
      </c>
      <c>
        <f>(M35*21)/100</f>
      </c>
      <c t="s">
        <v>27</v>
      </c>
    </row>
    <row r="36" spans="1:5" ht="12.75">
      <c r="A36" s="35" t="s">
        <v>54</v>
      </c>
      <c r="E36" s="39" t="s">
        <v>5</v>
      </c>
    </row>
    <row r="37" spans="1:5" ht="38.25">
      <c r="A37" s="35" t="s">
        <v>55</v>
      </c>
      <c r="E37" s="40" t="s">
        <v>3652</v>
      </c>
    </row>
    <row r="38" spans="1:5" ht="12.75">
      <c r="A38" t="s">
        <v>57</v>
      </c>
      <c r="E38" s="39" t="s">
        <v>602</v>
      </c>
    </row>
    <row r="39" spans="1:16" ht="12.75">
      <c r="A39" t="s">
        <v>49</v>
      </c>
      <c s="34" t="s">
        <v>104</v>
      </c>
      <c s="34" t="s">
        <v>3653</v>
      </c>
      <c s="35" t="s">
        <v>5</v>
      </c>
      <c s="6" t="s">
        <v>3654</v>
      </c>
      <c s="36" t="s">
        <v>1040</v>
      </c>
      <c s="37">
        <v>89</v>
      </c>
      <c s="36">
        <v>0</v>
      </c>
      <c s="36">
        <f>ROUND(G39*H39,6)</f>
      </c>
      <c r="L39" s="38">
        <v>0</v>
      </c>
      <c s="32">
        <f>ROUND(ROUND(L39,2)*ROUND(G39,3),2)</f>
      </c>
      <c s="36" t="s">
        <v>601</v>
      </c>
      <c>
        <f>(M39*21)/100</f>
      </c>
      <c t="s">
        <v>27</v>
      </c>
    </row>
    <row r="40" spans="1:5" ht="12.75">
      <c r="A40" s="35" t="s">
        <v>54</v>
      </c>
      <c r="E40" s="39" t="s">
        <v>5</v>
      </c>
    </row>
    <row r="41" spans="1:5" ht="38.25">
      <c r="A41" s="35" t="s">
        <v>55</v>
      </c>
      <c r="E41" s="40" t="s">
        <v>3655</v>
      </c>
    </row>
    <row r="42" spans="1:5" ht="12.75">
      <c r="A42" t="s">
        <v>57</v>
      </c>
      <c r="E42" s="39" t="s">
        <v>602</v>
      </c>
    </row>
    <row r="43" spans="1:13" ht="12.75">
      <c r="A43" t="s">
        <v>46</v>
      </c>
      <c r="C43" s="31" t="s">
        <v>3338</v>
      </c>
      <c r="E43" s="33" t="s">
        <v>1774</v>
      </c>
      <c r="J43" s="32">
        <f>0</f>
      </c>
      <c s="32">
        <f>0</f>
      </c>
      <c s="32">
        <f>0+L44+L48+L52+L56+L60+L64+L68+L72+L76+L80+L84</f>
      </c>
      <c s="32">
        <f>0+M44+M48+M52+M56+M60+M64+M68+M72+M76+M80+M84</f>
      </c>
    </row>
    <row r="44" spans="1:16" ht="12.75">
      <c r="A44" t="s">
        <v>49</v>
      </c>
      <c s="34" t="s">
        <v>108</v>
      </c>
      <c s="34" t="s">
        <v>2047</v>
      </c>
      <c s="35" t="s">
        <v>5</v>
      </c>
      <c s="6" t="s">
        <v>2048</v>
      </c>
      <c s="36" t="s">
        <v>1040</v>
      </c>
      <c s="37">
        <v>219.042</v>
      </c>
      <c s="36">
        <v>0</v>
      </c>
      <c s="36">
        <f>ROUND(G44*H44,6)</f>
      </c>
      <c r="L44" s="38">
        <v>0</v>
      </c>
      <c s="32">
        <f>ROUND(ROUND(L44,2)*ROUND(G44,3),2)</f>
      </c>
      <c s="36" t="s">
        <v>601</v>
      </c>
      <c>
        <f>(M44*21)/100</f>
      </c>
      <c t="s">
        <v>27</v>
      </c>
    </row>
    <row r="45" spans="1:5" ht="12.75">
      <c r="A45" s="35" t="s">
        <v>54</v>
      </c>
      <c r="E45" s="39" t="s">
        <v>5</v>
      </c>
    </row>
    <row r="46" spans="1:5" ht="127.5">
      <c r="A46" s="35" t="s">
        <v>55</v>
      </c>
      <c r="E46" s="40" t="s">
        <v>3656</v>
      </c>
    </row>
    <row r="47" spans="1:5" ht="12.75">
      <c r="A47" t="s">
        <v>57</v>
      </c>
      <c r="E47" s="39" t="s">
        <v>602</v>
      </c>
    </row>
    <row r="48" spans="1:16" ht="12.75">
      <c r="A48" t="s">
        <v>49</v>
      </c>
      <c s="34" t="s">
        <v>111</v>
      </c>
      <c s="34" t="s">
        <v>3074</v>
      </c>
      <c s="35" t="s">
        <v>5</v>
      </c>
      <c s="6" t="s">
        <v>3075</v>
      </c>
      <c s="36" t="s">
        <v>1040</v>
      </c>
      <c s="37">
        <v>223</v>
      </c>
      <c s="36">
        <v>0</v>
      </c>
      <c s="36">
        <f>ROUND(G48*H48,6)</f>
      </c>
      <c r="L48" s="38">
        <v>0</v>
      </c>
      <c s="32">
        <f>ROUND(ROUND(L48,2)*ROUND(G48,3),2)</f>
      </c>
      <c s="36" t="s">
        <v>601</v>
      </c>
      <c>
        <f>(M48*21)/100</f>
      </c>
      <c t="s">
        <v>27</v>
      </c>
    </row>
    <row r="49" spans="1:5" ht="12.75">
      <c r="A49" s="35" t="s">
        <v>54</v>
      </c>
      <c r="E49" s="39" t="s">
        <v>5</v>
      </c>
    </row>
    <row r="50" spans="1:5" ht="38.25">
      <c r="A50" s="35" t="s">
        <v>55</v>
      </c>
      <c r="E50" s="40" t="s">
        <v>3657</v>
      </c>
    </row>
    <row r="51" spans="1:5" ht="12.75">
      <c r="A51" t="s">
        <v>57</v>
      </c>
      <c r="E51" s="39" t="s">
        <v>602</v>
      </c>
    </row>
    <row r="52" spans="1:16" ht="12.75">
      <c r="A52" t="s">
        <v>49</v>
      </c>
      <c s="34" t="s">
        <v>114</v>
      </c>
      <c s="34" t="s">
        <v>3341</v>
      </c>
      <c s="35" t="s">
        <v>5</v>
      </c>
      <c s="6" t="s">
        <v>3342</v>
      </c>
      <c s="36" t="s">
        <v>600</v>
      </c>
      <c s="37">
        <v>22.3</v>
      </c>
      <c s="36">
        <v>0</v>
      </c>
      <c s="36">
        <f>ROUND(G52*H52,6)</f>
      </c>
      <c r="L52" s="38">
        <v>0</v>
      </c>
      <c s="32">
        <f>ROUND(ROUND(L52,2)*ROUND(G52,3),2)</f>
      </c>
      <c s="36" t="s">
        <v>601</v>
      </c>
      <c>
        <f>(M52*21)/100</f>
      </c>
      <c t="s">
        <v>27</v>
      </c>
    </row>
    <row r="53" spans="1:5" ht="12.75">
      <c r="A53" s="35" t="s">
        <v>54</v>
      </c>
      <c r="E53" s="39" t="s">
        <v>5</v>
      </c>
    </row>
    <row r="54" spans="1:5" ht="25.5">
      <c r="A54" s="35" t="s">
        <v>55</v>
      </c>
      <c r="E54" s="40" t="s">
        <v>3658</v>
      </c>
    </row>
    <row r="55" spans="1:5" ht="12.75">
      <c r="A55" t="s">
        <v>57</v>
      </c>
      <c r="E55" s="39" t="s">
        <v>602</v>
      </c>
    </row>
    <row r="56" spans="1:16" ht="12.75">
      <c r="A56" t="s">
        <v>49</v>
      </c>
      <c s="34" t="s">
        <v>117</v>
      </c>
      <c s="34" t="s">
        <v>3348</v>
      </c>
      <c s="35" t="s">
        <v>5</v>
      </c>
      <c s="6" t="s">
        <v>3349</v>
      </c>
      <c s="36" t="s">
        <v>649</v>
      </c>
      <c s="37">
        <v>60</v>
      </c>
      <c s="36">
        <v>0</v>
      </c>
      <c s="36">
        <f>ROUND(G56*H56,6)</f>
      </c>
      <c r="L56" s="38">
        <v>0</v>
      </c>
      <c s="32">
        <f>ROUND(ROUND(L56,2)*ROUND(G56,3),2)</f>
      </c>
      <c s="36" t="s">
        <v>601</v>
      </c>
      <c>
        <f>(M56*21)/100</f>
      </c>
      <c t="s">
        <v>27</v>
      </c>
    </row>
    <row r="57" spans="1:5" ht="12.75">
      <c r="A57" s="35" t="s">
        <v>54</v>
      </c>
      <c r="E57" s="39" t="s">
        <v>5</v>
      </c>
    </row>
    <row r="58" spans="1:5" ht="51">
      <c r="A58" s="35" t="s">
        <v>55</v>
      </c>
      <c r="E58" s="40" t="s">
        <v>3659</v>
      </c>
    </row>
    <row r="59" spans="1:5" ht="12.75">
      <c r="A59" t="s">
        <v>57</v>
      </c>
      <c r="E59" s="39" t="s">
        <v>602</v>
      </c>
    </row>
    <row r="60" spans="1:16" ht="12.75">
      <c r="A60" t="s">
        <v>49</v>
      </c>
      <c s="34" t="s">
        <v>120</v>
      </c>
      <c s="34" t="s">
        <v>3057</v>
      </c>
      <c s="35" t="s">
        <v>5</v>
      </c>
      <c s="6" t="s">
        <v>3058</v>
      </c>
      <c s="36" t="s">
        <v>600</v>
      </c>
      <c s="37">
        <v>7.631</v>
      </c>
      <c s="36">
        <v>0</v>
      </c>
      <c s="36">
        <f>ROUND(G60*H60,6)</f>
      </c>
      <c r="L60" s="38">
        <v>0</v>
      </c>
      <c s="32">
        <f>ROUND(ROUND(L60,2)*ROUND(G60,3),2)</f>
      </c>
      <c s="36" t="s">
        <v>601</v>
      </c>
      <c>
        <f>(M60*21)/100</f>
      </c>
      <c t="s">
        <v>27</v>
      </c>
    </row>
    <row r="61" spans="1:5" ht="12.75">
      <c r="A61" s="35" t="s">
        <v>54</v>
      </c>
      <c r="E61" s="39" t="s">
        <v>3660</v>
      </c>
    </row>
    <row r="62" spans="1:5" ht="25.5">
      <c r="A62" s="35" t="s">
        <v>55</v>
      </c>
      <c r="E62" s="40" t="s">
        <v>3661</v>
      </c>
    </row>
    <row r="63" spans="1:5" ht="12.75">
      <c r="A63" t="s">
        <v>57</v>
      </c>
      <c r="E63" s="39" t="s">
        <v>602</v>
      </c>
    </row>
    <row r="64" spans="1:16" ht="12.75">
      <c r="A64" t="s">
        <v>49</v>
      </c>
      <c s="34" t="s">
        <v>123</v>
      </c>
      <c s="34" t="s">
        <v>3068</v>
      </c>
      <c s="35" t="s">
        <v>5</v>
      </c>
      <c s="6" t="s">
        <v>3069</v>
      </c>
      <c s="36" t="s">
        <v>446</v>
      </c>
      <c s="37">
        <v>8</v>
      </c>
      <c s="36">
        <v>0</v>
      </c>
      <c s="36">
        <f>ROUND(G64*H64,6)</f>
      </c>
      <c r="L64" s="38">
        <v>0</v>
      </c>
      <c s="32">
        <f>ROUND(ROUND(L64,2)*ROUND(G64,3),2)</f>
      </c>
      <c s="36" t="s">
        <v>601</v>
      </c>
      <c>
        <f>(M64*21)/100</f>
      </c>
      <c t="s">
        <v>27</v>
      </c>
    </row>
    <row r="65" spans="1:5" ht="12.75">
      <c r="A65" s="35" t="s">
        <v>54</v>
      </c>
      <c r="E65" s="39" t="s">
        <v>5</v>
      </c>
    </row>
    <row r="66" spans="1:5" ht="38.25">
      <c r="A66" s="35" t="s">
        <v>55</v>
      </c>
      <c r="E66" s="40" t="s">
        <v>3662</v>
      </c>
    </row>
    <row r="67" spans="1:5" ht="12.75">
      <c r="A67" t="s">
        <v>57</v>
      </c>
      <c r="E67" s="39" t="s">
        <v>602</v>
      </c>
    </row>
    <row r="68" spans="1:16" ht="25.5">
      <c r="A68" t="s">
        <v>49</v>
      </c>
      <c s="34" t="s">
        <v>127</v>
      </c>
      <c s="34" t="s">
        <v>3354</v>
      </c>
      <c s="35" t="s">
        <v>5</v>
      </c>
      <c s="6" t="s">
        <v>3355</v>
      </c>
      <c s="36" t="s">
        <v>644</v>
      </c>
      <c s="37">
        <v>96</v>
      </c>
      <c s="36">
        <v>0</v>
      </c>
      <c s="36">
        <f>ROUND(G68*H68,6)</f>
      </c>
      <c r="L68" s="38">
        <v>0</v>
      </c>
      <c s="32">
        <f>ROUND(ROUND(L68,2)*ROUND(G68,3),2)</f>
      </c>
      <c s="36" t="s">
        <v>601</v>
      </c>
      <c>
        <f>(M68*21)/100</f>
      </c>
      <c t="s">
        <v>27</v>
      </c>
    </row>
    <row r="69" spans="1:5" ht="12.75">
      <c r="A69" s="35" t="s">
        <v>54</v>
      </c>
      <c r="E69" s="39" t="s">
        <v>5</v>
      </c>
    </row>
    <row r="70" spans="1:5" ht="38.25">
      <c r="A70" s="35" t="s">
        <v>55</v>
      </c>
      <c r="E70" s="40" t="s">
        <v>3663</v>
      </c>
    </row>
    <row r="71" spans="1:5" ht="12.75">
      <c r="A71" t="s">
        <v>57</v>
      </c>
      <c r="E71" s="39" t="s">
        <v>602</v>
      </c>
    </row>
    <row r="72" spans="1:16" ht="12.75">
      <c r="A72" t="s">
        <v>49</v>
      </c>
      <c s="34" t="s">
        <v>132</v>
      </c>
      <c s="34" t="s">
        <v>3357</v>
      </c>
      <c s="35" t="s">
        <v>5</v>
      </c>
      <c s="6" t="s">
        <v>3358</v>
      </c>
      <c s="36" t="s">
        <v>644</v>
      </c>
      <c s="37">
        <v>4</v>
      </c>
      <c s="36">
        <v>0</v>
      </c>
      <c s="36">
        <f>ROUND(G72*H72,6)</f>
      </c>
      <c r="L72" s="38">
        <v>0</v>
      </c>
      <c s="32">
        <f>ROUND(ROUND(L72,2)*ROUND(G72,3),2)</f>
      </c>
      <c s="36" t="s">
        <v>601</v>
      </c>
      <c>
        <f>(M72*21)/100</f>
      </c>
      <c t="s">
        <v>27</v>
      </c>
    </row>
    <row r="73" spans="1:5" ht="12.75">
      <c r="A73" s="35" t="s">
        <v>54</v>
      </c>
      <c r="E73" s="39" t="s">
        <v>5</v>
      </c>
    </row>
    <row r="74" spans="1:5" ht="38.25">
      <c r="A74" s="35" t="s">
        <v>55</v>
      </c>
      <c r="E74" s="40" t="s">
        <v>3664</v>
      </c>
    </row>
    <row r="75" spans="1:5" ht="12.75">
      <c r="A75" t="s">
        <v>57</v>
      </c>
      <c r="E75" s="39" t="s">
        <v>602</v>
      </c>
    </row>
    <row r="76" spans="1:16" ht="12.75">
      <c r="A76" t="s">
        <v>49</v>
      </c>
      <c s="34" t="s">
        <v>135</v>
      </c>
      <c s="34" t="s">
        <v>3063</v>
      </c>
      <c s="35" t="s">
        <v>5</v>
      </c>
      <c s="6" t="s">
        <v>3064</v>
      </c>
      <c s="36" t="s">
        <v>644</v>
      </c>
      <c s="37">
        <v>193</v>
      </c>
      <c s="36">
        <v>0</v>
      </c>
      <c s="36">
        <f>ROUND(G76*H76,6)</f>
      </c>
      <c r="L76" s="38">
        <v>0</v>
      </c>
      <c s="32">
        <f>ROUND(ROUND(L76,2)*ROUND(G76,3),2)</f>
      </c>
      <c s="36" t="s">
        <v>601</v>
      </c>
      <c>
        <f>(M76*21)/100</f>
      </c>
      <c t="s">
        <v>27</v>
      </c>
    </row>
    <row r="77" spans="1:5" ht="12.75">
      <c r="A77" s="35" t="s">
        <v>54</v>
      </c>
      <c r="E77" s="39" t="s">
        <v>5</v>
      </c>
    </row>
    <row r="78" spans="1:5" ht="25.5">
      <c r="A78" s="35" t="s">
        <v>55</v>
      </c>
      <c r="E78" s="40" t="s">
        <v>3665</v>
      </c>
    </row>
    <row r="79" spans="1:5" ht="12.75">
      <c r="A79" t="s">
        <v>57</v>
      </c>
      <c r="E79" s="39" t="s">
        <v>602</v>
      </c>
    </row>
    <row r="80" spans="1:16" ht="12.75">
      <c r="A80" t="s">
        <v>49</v>
      </c>
      <c s="34" t="s">
        <v>138</v>
      </c>
      <c s="34" t="s">
        <v>3361</v>
      </c>
      <c s="35" t="s">
        <v>5</v>
      </c>
      <c s="6" t="s">
        <v>3362</v>
      </c>
      <c s="36" t="s">
        <v>600</v>
      </c>
      <c s="37">
        <v>0.26</v>
      </c>
      <c s="36">
        <v>0</v>
      </c>
      <c s="36">
        <f>ROUND(G80*H80,6)</f>
      </c>
      <c r="L80" s="38">
        <v>0</v>
      </c>
      <c s="32">
        <f>ROUND(ROUND(L80,2)*ROUND(G80,3),2)</f>
      </c>
      <c s="36" t="s">
        <v>601</v>
      </c>
      <c>
        <f>(M80*21)/100</f>
      </c>
      <c t="s">
        <v>27</v>
      </c>
    </row>
    <row r="81" spans="1:5" ht="12.75">
      <c r="A81" s="35" t="s">
        <v>54</v>
      </c>
      <c r="E81" s="39" t="s">
        <v>5</v>
      </c>
    </row>
    <row r="82" spans="1:5" ht="38.25">
      <c r="A82" s="35" t="s">
        <v>55</v>
      </c>
      <c r="E82" s="40" t="s">
        <v>3666</v>
      </c>
    </row>
    <row r="83" spans="1:5" ht="12.75">
      <c r="A83" t="s">
        <v>57</v>
      </c>
      <c r="E83" s="39" t="s">
        <v>602</v>
      </c>
    </row>
    <row r="84" spans="1:16" ht="12.75">
      <c r="A84" t="s">
        <v>49</v>
      </c>
      <c s="34" t="s">
        <v>944</v>
      </c>
      <c s="34" t="s">
        <v>3667</v>
      </c>
      <c s="35" t="s">
        <v>5</v>
      </c>
      <c s="6" t="s">
        <v>3668</v>
      </c>
      <c s="36" t="s">
        <v>600</v>
      </c>
      <c s="37">
        <v>466.81</v>
      </c>
      <c s="36">
        <v>0</v>
      </c>
      <c s="36">
        <f>ROUND(G84*H84,6)</f>
      </c>
      <c r="L84" s="38">
        <v>0</v>
      </c>
      <c s="32">
        <f>ROUND(ROUND(L84,2)*ROUND(G84,3),2)</f>
      </c>
      <c s="36" t="s">
        <v>601</v>
      </c>
      <c>
        <f>(M84*21)/100</f>
      </c>
      <c t="s">
        <v>27</v>
      </c>
    </row>
    <row r="85" spans="1:5" ht="12.75">
      <c r="A85" s="35" t="s">
        <v>54</v>
      </c>
      <c r="E85" s="39" t="s">
        <v>3669</v>
      </c>
    </row>
    <row r="86" spans="1:5" ht="38.25">
      <c r="A86" s="35" t="s">
        <v>55</v>
      </c>
      <c r="E86" s="40" t="s">
        <v>3670</v>
      </c>
    </row>
    <row r="87" spans="1:5" ht="12.75">
      <c r="A87" t="s">
        <v>57</v>
      </c>
      <c r="E87" s="39" t="s">
        <v>602</v>
      </c>
    </row>
    <row r="88" spans="1:13" ht="12.75">
      <c r="A88" t="s">
        <v>46</v>
      </c>
      <c r="C88" s="31" t="s">
        <v>2471</v>
      </c>
      <c r="E88" s="33" t="s">
        <v>2050</v>
      </c>
      <c r="J88" s="32">
        <f>0</f>
      </c>
      <c s="32">
        <f>0</f>
      </c>
      <c s="32">
        <f>0+L89+L93+L97</f>
      </c>
      <c s="32">
        <f>0+M89+M93+M97</f>
      </c>
    </row>
    <row r="89" spans="1:16" ht="12.75">
      <c r="A89" t="s">
        <v>49</v>
      </c>
      <c s="34" t="s">
        <v>141</v>
      </c>
      <c s="34" t="s">
        <v>3368</v>
      </c>
      <c s="35" t="s">
        <v>5</v>
      </c>
      <c s="6" t="s">
        <v>3369</v>
      </c>
      <c s="36" t="s">
        <v>1040</v>
      </c>
      <c s="37">
        <v>352.5</v>
      </c>
      <c s="36">
        <v>0</v>
      </c>
      <c s="36">
        <f>ROUND(G89*H89,6)</f>
      </c>
      <c r="L89" s="38">
        <v>0</v>
      </c>
      <c s="32">
        <f>ROUND(ROUND(L89,2)*ROUND(G89,3),2)</f>
      </c>
      <c s="36" t="s">
        <v>601</v>
      </c>
      <c>
        <f>(M89*21)/100</f>
      </c>
      <c t="s">
        <v>27</v>
      </c>
    </row>
    <row r="90" spans="1:5" ht="12.75">
      <c r="A90" s="35" t="s">
        <v>54</v>
      </c>
      <c r="E90" s="39" t="s">
        <v>5</v>
      </c>
    </row>
    <row r="91" spans="1:5" ht="51">
      <c r="A91" s="35" t="s">
        <v>55</v>
      </c>
      <c r="E91" s="40" t="s">
        <v>3671</v>
      </c>
    </row>
    <row r="92" spans="1:5" ht="12.75">
      <c r="A92" t="s">
        <v>57</v>
      </c>
      <c r="E92" s="39" t="s">
        <v>602</v>
      </c>
    </row>
    <row r="93" spans="1:16" ht="12.75">
      <c r="A93" t="s">
        <v>49</v>
      </c>
      <c s="34" t="s">
        <v>144</v>
      </c>
      <c s="34" t="s">
        <v>3371</v>
      </c>
      <c s="35" t="s">
        <v>5</v>
      </c>
      <c s="6" t="s">
        <v>3372</v>
      </c>
      <c s="36" t="s">
        <v>600</v>
      </c>
      <c s="37">
        <v>98.7</v>
      </c>
      <c s="36">
        <v>0</v>
      </c>
      <c s="36">
        <f>ROUND(G93*H93,6)</f>
      </c>
      <c r="L93" s="38">
        <v>0</v>
      </c>
      <c s="32">
        <f>ROUND(ROUND(L93,2)*ROUND(G93,3),2)</f>
      </c>
      <c s="36" t="s">
        <v>601</v>
      </c>
      <c>
        <f>(M93*21)/100</f>
      </c>
      <c t="s">
        <v>27</v>
      </c>
    </row>
    <row r="94" spans="1:5" ht="12.75">
      <c r="A94" s="35" t="s">
        <v>54</v>
      </c>
      <c r="E94" s="39" t="s">
        <v>5</v>
      </c>
    </row>
    <row r="95" spans="1:5" ht="38.25">
      <c r="A95" s="35" t="s">
        <v>55</v>
      </c>
      <c r="E95" s="40" t="s">
        <v>3672</v>
      </c>
    </row>
    <row r="96" spans="1:5" ht="12.75">
      <c r="A96" t="s">
        <v>57</v>
      </c>
      <c r="E96" s="39" t="s">
        <v>602</v>
      </c>
    </row>
    <row r="97" spans="1:16" ht="12.75">
      <c r="A97" t="s">
        <v>49</v>
      </c>
      <c s="34" t="s">
        <v>147</v>
      </c>
      <c s="34" t="s">
        <v>3126</v>
      </c>
      <c s="35" t="s">
        <v>5</v>
      </c>
      <c s="6" t="s">
        <v>3127</v>
      </c>
      <c s="36" t="s">
        <v>654</v>
      </c>
      <c s="37">
        <v>1707.06</v>
      </c>
      <c s="36">
        <v>0</v>
      </c>
      <c s="36">
        <f>ROUND(G97*H97,6)</f>
      </c>
      <c r="L97" s="38">
        <v>0</v>
      </c>
      <c s="32">
        <f>ROUND(ROUND(L97,2)*ROUND(G97,3),2)</f>
      </c>
      <c s="36" t="s">
        <v>601</v>
      </c>
      <c>
        <f>(M97*21)/100</f>
      </c>
      <c t="s">
        <v>27</v>
      </c>
    </row>
    <row r="98" spans="1:5" ht="12.75">
      <c r="A98" s="35" t="s">
        <v>54</v>
      </c>
      <c r="E98" s="39" t="s">
        <v>5</v>
      </c>
    </row>
    <row r="99" spans="1:5" ht="38.25">
      <c r="A99" s="35" t="s">
        <v>55</v>
      </c>
      <c r="E99" s="40" t="s">
        <v>3673</v>
      </c>
    </row>
    <row r="100" spans="1:5" ht="12.75">
      <c r="A100" t="s">
        <v>57</v>
      </c>
      <c r="E100" s="39" t="s">
        <v>602</v>
      </c>
    </row>
    <row r="101" spans="1:13" ht="12.75">
      <c r="A101" t="s">
        <v>46</v>
      </c>
      <c r="C101" s="31" t="s">
        <v>2477</v>
      </c>
      <c r="E101" s="33" t="s">
        <v>1896</v>
      </c>
      <c r="J101" s="32">
        <f>0</f>
      </c>
      <c s="32">
        <f>0</f>
      </c>
      <c s="32">
        <f>0+L102+L106+L110+L114+L118+L122+L126+L130</f>
      </c>
      <c s="32">
        <f>0+M102+M106+M110+M114+M118+M122+M126+M130</f>
      </c>
    </row>
    <row r="102" spans="1:16" ht="12.75">
      <c r="A102" t="s">
        <v>49</v>
      </c>
      <c s="34" t="s">
        <v>150</v>
      </c>
      <c s="34" t="s">
        <v>3375</v>
      </c>
      <c s="35" t="s">
        <v>5</v>
      </c>
      <c s="6" t="s">
        <v>3376</v>
      </c>
      <c s="36" t="s">
        <v>1040</v>
      </c>
      <c s="37">
        <v>17.447</v>
      </c>
      <c s="36">
        <v>0</v>
      </c>
      <c s="36">
        <f>ROUND(G102*H102,6)</f>
      </c>
      <c r="L102" s="38">
        <v>0</v>
      </c>
      <c s="32">
        <f>ROUND(ROUND(L102,2)*ROUND(G102,3),2)</f>
      </c>
      <c s="36" t="s">
        <v>601</v>
      </c>
      <c>
        <f>(M102*21)/100</f>
      </c>
      <c t="s">
        <v>27</v>
      </c>
    </row>
    <row r="103" spans="1:5" ht="12.75">
      <c r="A103" s="35" t="s">
        <v>54</v>
      </c>
      <c r="E103" s="39" t="s">
        <v>5</v>
      </c>
    </row>
    <row r="104" spans="1:5" ht="38.25">
      <c r="A104" s="35" t="s">
        <v>55</v>
      </c>
      <c r="E104" s="40" t="s">
        <v>3674</v>
      </c>
    </row>
    <row r="105" spans="1:5" ht="12.75">
      <c r="A105" t="s">
        <v>57</v>
      </c>
      <c r="E105" s="39" t="s">
        <v>602</v>
      </c>
    </row>
    <row r="106" spans="1:16" ht="12.75">
      <c r="A106" t="s">
        <v>49</v>
      </c>
      <c s="34" t="s">
        <v>737</v>
      </c>
      <c s="34" t="s">
        <v>3378</v>
      </c>
      <c s="35" t="s">
        <v>5</v>
      </c>
      <c s="6" t="s">
        <v>3379</v>
      </c>
      <c s="36" t="s">
        <v>600</v>
      </c>
      <c s="37">
        <v>0.217</v>
      </c>
      <c s="36">
        <v>0</v>
      </c>
      <c s="36">
        <f>ROUND(G106*H106,6)</f>
      </c>
      <c r="L106" s="38">
        <v>0</v>
      </c>
      <c s="32">
        <f>ROUND(ROUND(L106,2)*ROUND(G106,3),2)</f>
      </c>
      <c s="36" t="s">
        <v>601</v>
      </c>
      <c>
        <f>(M106*21)/100</f>
      </c>
      <c t="s">
        <v>27</v>
      </c>
    </row>
    <row r="107" spans="1:5" ht="12.75">
      <c r="A107" s="35" t="s">
        <v>54</v>
      </c>
      <c r="E107" s="39" t="s">
        <v>5</v>
      </c>
    </row>
    <row r="108" spans="1:5" ht="38.25">
      <c r="A108" s="35" t="s">
        <v>55</v>
      </c>
      <c r="E108" s="40" t="s">
        <v>3675</v>
      </c>
    </row>
    <row r="109" spans="1:5" ht="12.75">
      <c r="A109" t="s">
        <v>57</v>
      </c>
      <c r="E109" s="39" t="s">
        <v>602</v>
      </c>
    </row>
    <row r="110" spans="1:16" ht="12.75">
      <c r="A110" t="s">
        <v>49</v>
      </c>
      <c s="34" t="s">
        <v>741</v>
      </c>
      <c s="34" t="s">
        <v>3381</v>
      </c>
      <c s="35" t="s">
        <v>5</v>
      </c>
      <c s="6" t="s">
        <v>3382</v>
      </c>
      <c s="36" t="s">
        <v>1040</v>
      </c>
      <c s="37">
        <v>42.656</v>
      </c>
      <c s="36">
        <v>0</v>
      </c>
      <c s="36">
        <f>ROUND(G110*H110,6)</f>
      </c>
      <c r="L110" s="38">
        <v>0</v>
      </c>
      <c s="32">
        <f>ROUND(ROUND(L110,2)*ROUND(G110,3),2)</f>
      </c>
      <c s="36" t="s">
        <v>601</v>
      </c>
      <c>
        <f>(M110*21)/100</f>
      </c>
      <c t="s">
        <v>27</v>
      </c>
    </row>
    <row r="111" spans="1:5" ht="12.75">
      <c r="A111" s="35" t="s">
        <v>54</v>
      </c>
      <c r="E111" s="39" t="s">
        <v>5</v>
      </c>
    </row>
    <row r="112" spans="1:5" ht="76.5">
      <c r="A112" s="35" t="s">
        <v>55</v>
      </c>
      <c r="E112" s="40" t="s">
        <v>3676</v>
      </c>
    </row>
    <row r="113" spans="1:5" ht="12.75">
      <c r="A113" t="s">
        <v>57</v>
      </c>
      <c r="E113" s="39" t="s">
        <v>602</v>
      </c>
    </row>
    <row r="114" spans="1:16" ht="12.75">
      <c r="A114" t="s">
        <v>49</v>
      </c>
      <c s="34" t="s">
        <v>745</v>
      </c>
      <c s="34" t="s">
        <v>3384</v>
      </c>
      <c s="35" t="s">
        <v>5</v>
      </c>
      <c s="6" t="s">
        <v>3385</v>
      </c>
      <c s="36" t="s">
        <v>600</v>
      </c>
      <c s="37">
        <v>1.405</v>
      </c>
      <c s="36">
        <v>0</v>
      </c>
      <c s="36">
        <f>ROUND(G114*H114,6)</f>
      </c>
      <c r="L114" s="38">
        <v>0</v>
      </c>
      <c s="32">
        <f>ROUND(ROUND(L114,2)*ROUND(G114,3),2)</f>
      </c>
      <c s="36" t="s">
        <v>601</v>
      </c>
      <c>
        <f>(M114*21)/100</f>
      </c>
      <c t="s">
        <v>27</v>
      </c>
    </row>
    <row r="115" spans="1:5" ht="12.75">
      <c r="A115" s="35" t="s">
        <v>54</v>
      </c>
      <c r="E115" s="39" t="s">
        <v>5</v>
      </c>
    </row>
    <row r="116" spans="1:5" ht="38.25">
      <c r="A116" s="35" t="s">
        <v>55</v>
      </c>
      <c r="E116" s="40" t="s">
        <v>3677</v>
      </c>
    </row>
    <row r="117" spans="1:5" ht="12.75">
      <c r="A117" t="s">
        <v>57</v>
      </c>
      <c r="E117" s="39" t="s">
        <v>602</v>
      </c>
    </row>
    <row r="118" spans="1:16" ht="12.75">
      <c r="A118" t="s">
        <v>49</v>
      </c>
      <c s="34" t="s">
        <v>749</v>
      </c>
      <c s="34" t="s">
        <v>3387</v>
      </c>
      <c s="35" t="s">
        <v>5</v>
      </c>
      <c s="6" t="s">
        <v>3388</v>
      </c>
      <c s="36" t="s">
        <v>1040</v>
      </c>
      <c s="37">
        <v>19.979</v>
      </c>
      <c s="36">
        <v>0</v>
      </c>
      <c s="36">
        <f>ROUND(G118*H118,6)</f>
      </c>
      <c r="L118" s="38">
        <v>0</v>
      </c>
      <c s="32">
        <f>ROUND(ROUND(L118,2)*ROUND(G118,3),2)</f>
      </c>
      <c s="36" t="s">
        <v>601</v>
      </c>
      <c>
        <f>(M118*21)/100</f>
      </c>
      <c t="s">
        <v>27</v>
      </c>
    </row>
    <row r="119" spans="1:5" ht="12.75">
      <c r="A119" s="35" t="s">
        <v>54</v>
      </c>
      <c r="E119" s="39" t="s">
        <v>5</v>
      </c>
    </row>
    <row r="120" spans="1:5" ht="89.25">
      <c r="A120" s="35" t="s">
        <v>55</v>
      </c>
      <c r="E120" s="40" t="s">
        <v>3678</v>
      </c>
    </row>
    <row r="121" spans="1:5" ht="12.75">
      <c r="A121" t="s">
        <v>57</v>
      </c>
      <c r="E121" s="39" t="s">
        <v>602</v>
      </c>
    </row>
    <row r="122" spans="1:16" ht="12.75">
      <c r="A122" t="s">
        <v>49</v>
      </c>
      <c s="34" t="s">
        <v>752</v>
      </c>
      <c s="34" t="s">
        <v>3173</v>
      </c>
      <c s="35" t="s">
        <v>5</v>
      </c>
      <c s="6" t="s">
        <v>3174</v>
      </c>
      <c s="36" t="s">
        <v>1040</v>
      </c>
      <c s="37">
        <v>194</v>
      </c>
      <c s="36">
        <v>0</v>
      </c>
      <c s="36">
        <f>ROUND(G122*H122,6)</f>
      </c>
      <c r="L122" s="38">
        <v>0</v>
      </c>
      <c s="32">
        <f>ROUND(ROUND(L122,2)*ROUND(G122,3),2)</f>
      </c>
      <c s="36" t="s">
        <v>601</v>
      </c>
      <c>
        <f>(M122*21)/100</f>
      </c>
      <c t="s">
        <v>27</v>
      </c>
    </row>
    <row r="123" spans="1:5" ht="12.75">
      <c r="A123" s="35" t="s">
        <v>54</v>
      </c>
      <c r="E123" s="39" t="s">
        <v>5</v>
      </c>
    </row>
    <row r="124" spans="1:5" ht="38.25">
      <c r="A124" s="35" t="s">
        <v>55</v>
      </c>
      <c r="E124" s="40" t="s">
        <v>3679</v>
      </c>
    </row>
    <row r="125" spans="1:5" ht="12.75">
      <c r="A125" t="s">
        <v>57</v>
      </c>
      <c r="E125" s="39" t="s">
        <v>602</v>
      </c>
    </row>
    <row r="126" spans="1:16" ht="12.75">
      <c r="A126" t="s">
        <v>49</v>
      </c>
      <c s="34" t="s">
        <v>756</v>
      </c>
      <c s="34" t="s">
        <v>3390</v>
      </c>
      <c s="35" t="s">
        <v>5</v>
      </c>
      <c s="6" t="s">
        <v>3391</v>
      </c>
      <c s="36" t="s">
        <v>1040</v>
      </c>
      <c s="37">
        <v>231.5</v>
      </c>
      <c s="36">
        <v>0</v>
      </c>
      <c s="36">
        <f>ROUND(G126*H126,6)</f>
      </c>
      <c r="L126" s="38">
        <v>0</v>
      </c>
      <c s="32">
        <f>ROUND(ROUND(L126,2)*ROUND(G126,3),2)</f>
      </c>
      <c s="36" t="s">
        <v>601</v>
      </c>
      <c>
        <f>(M126*21)/100</f>
      </c>
      <c t="s">
        <v>27</v>
      </c>
    </row>
    <row r="127" spans="1:5" ht="12.75">
      <c r="A127" s="35" t="s">
        <v>54</v>
      </c>
      <c r="E127" s="39" t="s">
        <v>5</v>
      </c>
    </row>
    <row r="128" spans="1:5" ht="38.25">
      <c r="A128" s="35" t="s">
        <v>55</v>
      </c>
      <c r="E128" s="40" t="s">
        <v>3680</v>
      </c>
    </row>
    <row r="129" spans="1:5" ht="12.75">
      <c r="A129" t="s">
        <v>57</v>
      </c>
      <c r="E129" s="39" t="s">
        <v>602</v>
      </c>
    </row>
    <row r="130" spans="1:16" ht="12.75">
      <c r="A130" t="s">
        <v>49</v>
      </c>
      <c s="34" t="s">
        <v>760</v>
      </c>
      <c s="34" t="s">
        <v>3393</v>
      </c>
      <c s="35" t="s">
        <v>5</v>
      </c>
      <c s="6" t="s">
        <v>3394</v>
      </c>
      <c s="36" t="s">
        <v>1040</v>
      </c>
      <c s="37">
        <v>127.88</v>
      </c>
      <c s="36">
        <v>0</v>
      </c>
      <c s="36">
        <f>ROUND(G130*H130,6)</f>
      </c>
      <c r="L130" s="38">
        <v>0</v>
      </c>
      <c s="32">
        <f>ROUND(ROUND(L130,2)*ROUND(G130,3),2)</f>
      </c>
      <c s="36" t="s">
        <v>601</v>
      </c>
      <c>
        <f>(M130*21)/100</f>
      </c>
      <c t="s">
        <v>27</v>
      </c>
    </row>
    <row r="131" spans="1:5" ht="12.75">
      <c r="A131" s="35" t="s">
        <v>54</v>
      </c>
      <c r="E131" s="39" t="s">
        <v>5</v>
      </c>
    </row>
    <row r="132" spans="1:5" ht="38.25">
      <c r="A132" s="35" t="s">
        <v>55</v>
      </c>
      <c r="E132" s="40" t="s">
        <v>3681</v>
      </c>
    </row>
    <row r="133" spans="1:5" ht="12.75">
      <c r="A133" t="s">
        <v>57</v>
      </c>
      <c r="E133" s="39" t="s">
        <v>602</v>
      </c>
    </row>
    <row r="134" spans="1:13" ht="12.75">
      <c r="A134" t="s">
        <v>46</v>
      </c>
      <c r="C134" s="31" t="s">
        <v>3396</v>
      </c>
      <c r="E134" s="33" t="s">
        <v>1790</v>
      </c>
      <c r="J134" s="32">
        <f>0</f>
      </c>
      <c s="32">
        <f>0</f>
      </c>
      <c s="32">
        <f>0+L135+L139+L143+L147+L151</f>
      </c>
      <c s="32">
        <f>0+M135+M139+M143+M147+M151</f>
      </c>
    </row>
    <row r="135" spans="1:16" ht="12.75">
      <c r="A135" t="s">
        <v>49</v>
      </c>
      <c s="34" t="s">
        <v>764</v>
      </c>
      <c s="34" t="s">
        <v>3397</v>
      </c>
      <c s="35" t="s">
        <v>5</v>
      </c>
      <c s="6" t="s">
        <v>3398</v>
      </c>
      <c s="36" t="s">
        <v>446</v>
      </c>
      <c s="37">
        <v>1</v>
      </c>
      <c s="36">
        <v>0</v>
      </c>
      <c s="36">
        <f>ROUND(G135*H135,6)</f>
      </c>
      <c r="L135" s="38">
        <v>0</v>
      </c>
      <c s="32">
        <f>ROUND(ROUND(L135,2)*ROUND(G135,3),2)</f>
      </c>
      <c s="36" t="s">
        <v>601</v>
      </c>
      <c>
        <f>(M135*21)/100</f>
      </c>
      <c t="s">
        <v>27</v>
      </c>
    </row>
    <row r="136" spans="1:5" ht="12.75">
      <c r="A136" s="35" t="s">
        <v>54</v>
      </c>
      <c r="E136" s="39" t="s">
        <v>5</v>
      </c>
    </row>
    <row r="137" spans="1:5" ht="25.5">
      <c r="A137" s="35" t="s">
        <v>55</v>
      </c>
      <c r="E137" s="40" t="s">
        <v>3399</v>
      </c>
    </row>
    <row r="138" spans="1:5" ht="12.75">
      <c r="A138" t="s">
        <v>57</v>
      </c>
      <c r="E138" s="39" t="s">
        <v>602</v>
      </c>
    </row>
    <row r="139" spans="1:16" ht="12.75">
      <c r="A139" t="s">
        <v>49</v>
      </c>
      <c s="34" t="s">
        <v>768</v>
      </c>
      <c s="34" t="s">
        <v>3400</v>
      </c>
      <c s="35" t="s">
        <v>5</v>
      </c>
      <c s="6" t="s">
        <v>3401</v>
      </c>
      <c s="36" t="s">
        <v>644</v>
      </c>
      <c s="37">
        <v>1</v>
      </c>
      <c s="36">
        <v>0</v>
      </c>
      <c s="36">
        <f>ROUND(G139*H139,6)</f>
      </c>
      <c r="L139" s="38">
        <v>0</v>
      </c>
      <c s="32">
        <f>ROUND(ROUND(L139,2)*ROUND(G139,3),2)</f>
      </c>
      <c s="36" t="s">
        <v>53</v>
      </c>
      <c>
        <f>(M139*21)/100</f>
      </c>
      <c t="s">
        <v>27</v>
      </c>
    </row>
    <row r="140" spans="1:5" ht="12.75">
      <c r="A140" s="35" t="s">
        <v>54</v>
      </c>
      <c r="E140" s="39" t="s">
        <v>5</v>
      </c>
    </row>
    <row r="141" spans="1:5" ht="51">
      <c r="A141" s="35" t="s">
        <v>55</v>
      </c>
      <c r="E141" s="40" t="s">
        <v>3682</v>
      </c>
    </row>
    <row r="142" spans="1:5" ht="12.75">
      <c r="A142" t="s">
        <v>57</v>
      </c>
      <c r="E142" s="39" t="s">
        <v>3683</v>
      </c>
    </row>
    <row r="143" spans="1:16" ht="12.75">
      <c r="A143" t="s">
        <v>49</v>
      </c>
      <c s="34" t="s">
        <v>772</v>
      </c>
      <c s="34" t="s">
        <v>3403</v>
      </c>
      <c s="35" t="s">
        <v>5</v>
      </c>
      <c s="6" t="s">
        <v>3404</v>
      </c>
      <c s="36" t="s">
        <v>644</v>
      </c>
      <c s="37">
        <v>1</v>
      </c>
      <c s="36">
        <v>0</v>
      </c>
      <c s="36">
        <f>ROUND(G143*H143,6)</f>
      </c>
      <c r="L143" s="38">
        <v>0</v>
      </c>
      <c s="32">
        <f>ROUND(ROUND(L143,2)*ROUND(G143,3),2)</f>
      </c>
      <c s="36" t="s">
        <v>53</v>
      </c>
      <c>
        <f>(M143*21)/100</f>
      </c>
      <c t="s">
        <v>27</v>
      </c>
    </row>
    <row r="144" spans="1:5" ht="12.75">
      <c r="A144" s="35" t="s">
        <v>54</v>
      </c>
      <c r="E144" s="39" t="s">
        <v>5</v>
      </c>
    </row>
    <row r="145" spans="1:5" ht="38.25">
      <c r="A145" s="35" t="s">
        <v>55</v>
      </c>
      <c r="E145" s="40" t="s">
        <v>3684</v>
      </c>
    </row>
    <row r="146" spans="1:5" ht="12.75">
      <c r="A146" t="s">
        <v>57</v>
      </c>
      <c r="E146" s="39" t="s">
        <v>3685</v>
      </c>
    </row>
    <row r="147" spans="1:16" ht="12.75">
      <c r="A147" t="s">
        <v>49</v>
      </c>
      <c s="34" t="s">
        <v>776</v>
      </c>
      <c s="34" t="s">
        <v>3429</v>
      </c>
      <c s="35" t="s">
        <v>5</v>
      </c>
      <c s="6" t="s">
        <v>3430</v>
      </c>
      <c s="36" t="s">
        <v>644</v>
      </c>
      <c s="37">
        <v>32.46</v>
      </c>
      <c s="36">
        <v>0</v>
      </c>
      <c s="36">
        <f>ROUND(G147*H147,6)</f>
      </c>
      <c r="L147" s="38">
        <v>0</v>
      </c>
      <c s="32">
        <f>ROUND(ROUND(L147,2)*ROUND(G147,3),2)</f>
      </c>
      <c s="36" t="s">
        <v>601</v>
      </c>
      <c>
        <f>(M147*21)/100</f>
      </c>
      <c t="s">
        <v>27</v>
      </c>
    </row>
    <row r="148" spans="1:5" ht="12.75">
      <c r="A148" s="35" t="s">
        <v>54</v>
      </c>
      <c r="E148" s="39" t="s">
        <v>5</v>
      </c>
    </row>
    <row r="149" spans="1:5" ht="63.75">
      <c r="A149" s="35" t="s">
        <v>55</v>
      </c>
      <c r="E149" s="40" t="s">
        <v>3686</v>
      </c>
    </row>
    <row r="150" spans="1:5" ht="12.75">
      <c r="A150" t="s">
        <v>57</v>
      </c>
      <c r="E150" s="39" t="s">
        <v>602</v>
      </c>
    </row>
    <row r="151" spans="1:16" ht="12.75">
      <c r="A151" t="s">
        <v>49</v>
      </c>
      <c s="34" t="s">
        <v>779</v>
      </c>
      <c s="34" t="s">
        <v>3432</v>
      </c>
      <c s="35" t="s">
        <v>5</v>
      </c>
      <c s="6" t="s">
        <v>3404</v>
      </c>
      <c s="36" t="s">
        <v>644</v>
      </c>
      <c s="37">
        <v>22</v>
      </c>
      <c s="36">
        <v>0</v>
      </c>
      <c s="36">
        <f>ROUND(G151*H151,6)</f>
      </c>
      <c r="L151" s="38">
        <v>0</v>
      </c>
      <c s="32">
        <f>ROUND(ROUND(L151,2)*ROUND(G151,3),2)</f>
      </c>
      <c s="36" t="s">
        <v>601</v>
      </c>
      <c>
        <f>(M151*21)/100</f>
      </c>
      <c t="s">
        <v>27</v>
      </c>
    </row>
    <row r="152" spans="1:5" ht="12.75">
      <c r="A152" s="35" t="s">
        <v>54</v>
      </c>
      <c r="E152" s="39" t="s">
        <v>5</v>
      </c>
    </row>
    <row r="153" spans="1:5" ht="38.25">
      <c r="A153" s="35" t="s">
        <v>55</v>
      </c>
      <c r="E153" s="40" t="s">
        <v>3687</v>
      </c>
    </row>
    <row r="154" spans="1:5" ht="12.75">
      <c r="A154" t="s">
        <v>57</v>
      </c>
      <c r="E154" s="39" t="s">
        <v>602</v>
      </c>
    </row>
    <row r="155" spans="1:13" ht="12.75">
      <c r="A155" t="s">
        <v>46</v>
      </c>
      <c r="C155" s="31" t="s">
        <v>2512</v>
      </c>
      <c r="E155" s="33" t="s">
        <v>1124</v>
      </c>
      <c r="J155" s="32">
        <f>0</f>
      </c>
      <c s="32">
        <f>0</f>
      </c>
      <c s="32">
        <f>0+L156+L160+L164</f>
      </c>
      <c s="32">
        <f>0+M156+M160+M164</f>
      </c>
    </row>
    <row r="156" spans="1:16" ht="12.75">
      <c r="A156" t="s">
        <v>49</v>
      </c>
      <c s="34" t="s">
        <v>782</v>
      </c>
      <c s="34" t="s">
        <v>3406</v>
      </c>
      <c s="35" t="s">
        <v>5</v>
      </c>
      <c s="6" t="s">
        <v>3407</v>
      </c>
      <c s="36" t="s">
        <v>644</v>
      </c>
      <c s="37">
        <v>161.2</v>
      </c>
      <c s="36">
        <v>0</v>
      </c>
      <c s="36">
        <f>ROUND(G156*H156,6)</f>
      </c>
      <c r="L156" s="38">
        <v>0</v>
      </c>
      <c s="32">
        <f>ROUND(ROUND(L156,2)*ROUND(G156,3),2)</f>
      </c>
      <c s="36" t="s">
        <v>601</v>
      </c>
      <c>
        <f>(M156*21)/100</f>
      </c>
      <c t="s">
        <v>27</v>
      </c>
    </row>
    <row r="157" spans="1:5" ht="12.75">
      <c r="A157" s="35" t="s">
        <v>54</v>
      </c>
      <c r="E157" s="39" t="s">
        <v>5</v>
      </c>
    </row>
    <row r="158" spans="1:5" ht="38.25">
      <c r="A158" s="35" t="s">
        <v>55</v>
      </c>
      <c r="E158" s="40" t="s">
        <v>3688</v>
      </c>
    </row>
    <row r="159" spans="1:5" ht="12.75">
      <c r="A159" t="s">
        <v>57</v>
      </c>
      <c r="E159" s="39" t="s">
        <v>602</v>
      </c>
    </row>
    <row r="160" spans="1:16" ht="12.75">
      <c r="A160" t="s">
        <v>49</v>
      </c>
      <c s="34" t="s">
        <v>785</v>
      </c>
      <c s="34" t="s">
        <v>3410</v>
      </c>
      <c s="35" t="s">
        <v>5</v>
      </c>
      <c s="6" t="s">
        <v>3411</v>
      </c>
      <c s="36" t="s">
        <v>446</v>
      </c>
      <c s="37">
        <v>1</v>
      </c>
      <c s="36">
        <v>0</v>
      </c>
      <c s="36">
        <f>ROUND(G160*H160,6)</f>
      </c>
      <c r="L160" s="38">
        <v>0</v>
      </c>
      <c s="32">
        <f>ROUND(ROUND(L160,2)*ROUND(G160,3),2)</f>
      </c>
      <c s="36" t="s">
        <v>2144</v>
      </c>
      <c>
        <f>(M160*21)/100</f>
      </c>
      <c t="s">
        <v>27</v>
      </c>
    </row>
    <row r="161" spans="1:5" ht="12.75">
      <c r="A161" s="35" t="s">
        <v>54</v>
      </c>
      <c r="E161" s="39" t="s">
        <v>5</v>
      </c>
    </row>
    <row r="162" spans="1:5" ht="25.5">
      <c r="A162" s="35" t="s">
        <v>55</v>
      </c>
      <c r="E162" s="40" t="s">
        <v>3412</v>
      </c>
    </row>
    <row r="163" spans="1:5" ht="12.75">
      <c r="A163" t="s">
        <v>57</v>
      </c>
      <c r="E163" s="39" t="s">
        <v>602</v>
      </c>
    </row>
    <row r="164" spans="1:16" ht="12.75">
      <c r="A164" t="s">
        <v>49</v>
      </c>
      <c s="34" t="s">
        <v>788</v>
      </c>
      <c s="34" t="s">
        <v>3414</v>
      </c>
      <c s="35" t="s">
        <v>5</v>
      </c>
      <c s="6" t="s">
        <v>3415</v>
      </c>
      <c s="36" t="s">
        <v>446</v>
      </c>
      <c s="37">
        <v>16</v>
      </c>
      <c s="36">
        <v>0</v>
      </c>
      <c s="36">
        <f>ROUND(G164*H164,6)</f>
      </c>
      <c r="L164" s="38">
        <v>0</v>
      </c>
      <c s="32">
        <f>ROUND(ROUND(L164,2)*ROUND(G164,3),2)</f>
      </c>
      <c s="36" t="s">
        <v>2144</v>
      </c>
      <c>
        <f>(M164*21)/100</f>
      </c>
      <c t="s">
        <v>27</v>
      </c>
    </row>
    <row r="165" spans="1:5" ht="12.75">
      <c r="A165" s="35" t="s">
        <v>54</v>
      </c>
      <c r="E165" s="39" t="s">
        <v>5</v>
      </c>
    </row>
    <row r="166" spans="1:5" ht="38.25">
      <c r="A166" s="35" t="s">
        <v>55</v>
      </c>
      <c r="E166" s="40" t="s">
        <v>3689</v>
      </c>
    </row>
    <row r="167" spans="1:5" ht="12.75">
      <c r="A167" t="s">
        <v>57</v>
      </c>
      <c r="E167" s="39" t="s">
        <v>602</v>
      </c>
    </row>
    <row r="168" spans="1:13" ht="12.75">
      <c r="A168" t="s">
        <v>46</v>
      </c>
      <c r="C168" s="31" t="s">
        <v>1937</v>
      </c>
      <c r="E168" s="33" t="s">
        <v>2070</v>
      </c>
      <c r="J168" s="32">
        <f>0</f>
      </c>
      <c s="32">
        <f>0</f>
      </c>
      <c s="32">
        <f>0+L169+L173+L177+L181+L185</f>
      </c>
      <c s="32">
        <f>0+M169+M173+M177+M181+M185</f>
      </c>
    </row>
    <row r="169" spans="1:16" ht="12.75">
      <c r="A169" t="s">
        <v>49</v>
      </c>
      <c s="34" t="s">
        <v>791</v>
      </c>
      <c s="34" t="s">
        <v>3434</v>
      </c>
      <c s="35" t="s">
        <v>5</v>
      </c>
      <c s="6" t="s">
        <v>3435</v>
      </c>
      <c s="36" t="s">
        <v>649</v>
      </c>
      <c s="37">
        <v>535.244</v>
      </c>
      <c s="36">
        <v>0</v>
      </c>
      <c s="36">
        <f>ROUND(G169*H169,6)</f>
      </c>
      <c r="L169" s="38">
        <v>0</v>
      </c>
      <c s="32">
        <f>ROUND(ROUND(L169,2)*ROUND(G169,3),2)</f>
      </c>
      <c s="36" t="s">
        <v>601</v>
      </c>
      <c>
        <f>(M169*21)/100</f>
      </c>
      <c t="s">
        <v>27</v>
      </c>
    </row>
    <row r="170" spans="1:5" ht="12.75">
      <c r="A170" s="35" t="s">
        <v>54</v>
      </c>
      <c r="E170" s="39" t="s">
        <v>5</v>
      </c>
    </row>
    <row r="171" spans="1:5" ht="127.5">
      <c r="A171" s="35" t="s">
        <v>55</v>
      </c>
      <c r="E171" s="40" t="s">
        <v>3690</v>
      </c>
    </row>
    <row r="172" spans="1:5" ht="12.75">
      <c r="A172" t="s">
        <v>57</v>
      </c>
      <c r="E172" s="39" t="s">
        <v>602</v>
      </c>
    </row>
    <row r="173" spans="1:16" ht="12.75">
      <c r="A173" t="s">
        <v>49</v>
      </c>
      <c s="34" t="s">
        <v>794</v>
      </c>
      <c s="34" t="s">
        <v>3201</v>
      </c>
      <c s="35" t="s">
        <v>5</v>
      </c>
      <c s="6" t="s">
        <v>3202</v>
      </c>
      <c s="36" t="s">
        <v>649</v>
      </c>
      <c s="37">
        <v>999.357</v>
      </c>
      <c s="36">
        <v>0</v>
      </c>
      <c s="36">
        <f>ROUND(G173*H173,6)</f>
      </c>
      <c r="L173" s="38">
        <v>0</v>
      </c>
      <c s="32">
        <f>ROUND(ROUND(L173,2)*ROUND(G173,3),2)</f>
      </c>
      <c s="36" t="s">
        <v>601</v>
      </c>
      <c>
        <f>(M173*21)/100</f>
      </c>
      <c t="s">
        <v>27</v>
      </c>
    </row>
    <row r="174" spans="1:5" ht="12.75">
      <c r="A174" s="35" t="s">
        <v>54</v>
      </c>
      <c r="E174" s="39" t="s">
        <v>5</v>
      </c>
    </row>
    <row r="175" spans="1:5" ht="63.75">
      <c r="A175" s="35" t="s">
        <v>55</v>
      </c>
      <c r="E175" s="40" t="s">
        <v>3691</v>
      </c>
    </row>
    <row r="176" spans="1:5" ht="12.75">
      <c r="A176" t="s">
        <v>57</v>
      </c>
      <c r="E176" s="39" t="s">
        <v>602</v>
      </c>
    </row>
    <row r="177" spans="1:16" ht="12.75">
      <c r="A177" t="s">
        <v>49</v>
      </c>
      <c s="34" t="s">
        <v>797</v>
      </c>
      <c s="34" t="s">
        <v>3198</v>
      </c>
      <c s="35" t="s">
        <v>5</v>
      </c>
      <c s="6" t="s">
        <v>3199</v>
      </c>
      <c s="36" t="s">
        <v>649</v>
      </c>
      <c s="37">
        <v>479.903</v>
      </c>
      <c s="36">
        <v>0</v>
      </c>
      <c s="36">
        <f>ROUND(G177*H177,6)</f>
      </c>
      <c r="L177" s="38">
        <v>0</v>
      </c>
      <c s="32">
        <f>ROUND(ROUND(L177,2)*ROUND(G177,3),2)</f>
      </c>
      <c s="36" t="s">
        <v>601</v>
      </c>
      <c>
        <f>(M177*21)/100</f>
      </c>
      <c t="s">
        <v>27</v>
      </c>
    </row>
    <row r="178" spans="1:5" ht="12.75">
      <c r="A178" s="35" t="s">
        <v>54</v>
      </c>
      <c r="E178" s="39" t="s">
        <v>5</v>
      </c>
    </row>
    <row r="179" spans="1:5" ht="38.25">
      <c r="A179" s="35" t="s">
        <v>55</v>
      </c>
      <c r="E179" s="40" t="s">
        <v>3692</v>
      </c>
    </row>
    <row r="180" spans="1:5" ht="12.75">
      <c r="A180" t="s">
        <v>57</v>
      </c>
      <c r="E180" s="39" t="s">
        <v>602</v>
      </c>
    </row>
    <row r="181" spans="1:16" ht="12.75">
      <c r="A181" t="s">
        <v>49</v>
      </c>
      <c s="34" t="s">
        <v>800</v>
      </c>
      <c s="34" t="s">
        <v>3439</v>
      </c>
      <c s="35" t="s">
        <v>5</v>
      </c>
      <c s="6" t="s">
        <v>3440</v>
      </c>
      <c s="36" t="s">
        <v>649</v>
      </c>
      <c s="37">
        <v>519.454</v>
      </c>
      <c s="36">
        <v>0</v>
      </c>
      <c s="36">
        <f>ROUND(G181*H181,6)</f>
      </c>
      <c r="L181" s="38">
        <v>0</v>
      </c>
      <c s="32">
        <f>ROUND(ROUND(L181,2)*ROUND(G181,3),2)</f>
      </c>
      <c s="36" t="s">
        <v>601</v>
      </c>
      <c>
        <f>(M181*21)/100</f>
      </c>
      <c t="s">
        <v>27</v>
      </c>
    </row>
    <row r="182" spans="1:5" ht="12.75">
      <c r="A182" s="35" t="s">
        <v>54</v>
      </c>
      <c r="E182" s="39" t="s">
        <v>5</v>
      </c>
    </row>
    <row r="183" spans="1:5" ht="38.25">
      <c r="A183" s="35" t="s">
        <v>55</v>
      </c>
      <c r="E183" s="40" t="s">
        <v>3693</v>
      </c>
    </row>
    <row r="184" spans="1:5" ht="12.75">
      <c r="A184" t="s">
        <v>57</v>
      </c>
      <c r="E184" s="39" t="s">
        <v>602</v>
      </c>
    </row>
    <row r="185" spans="1:16" ht="12.75">
      <c r="A185" t="s">
        <v>49</v>
      </c>
      <c s="34" t="s">
        <v>803</v>
      </c>
      <c s="34" t="s">
        <v>3442</v>
      </c>
      <c s="35" t="s">
        <v>5</v>
      </c>
      <c s="6" t="s">
        <v>3443</v>
      </c>
      <c s="36" t="s">
        <v>649</v>
      </c>
      <c s="37">
        <v>1238.692</v>
      </c>
      <c s="36">
        <v>0</v>
      </c>
      <c s="36">
        <f>ROUND(G185*H185,6)</f>
      </c>
      <c r="L185" s="38">
        <v>0</v>
      </c>
      <c s="32">
        <f>ROUND(ROUND(L185,2)*ROUND(G185,3),2)</f>
      </c>
      <c s="36" t="s">
        <v>601</v>
      </c>
      <c>
        <f>(M185*21)/100</f>
      </c>
      <c t="s">
        <v>27</v>
      </c>
    </row>
    <row r="186" spans="1:5" ht="12.75">
      <c r="A186" s="35" t="s">
        <v>54</v>
      </c>
      <c r="E186" s="39" t="s">
        <v>5</v>
      </c>
    </row>
    <row r="187" spans="1:5" ht="89.25">
      <c r="A187" s="35" t="s">
        <v>55</v>
      </c>
      <c r="E187" s="40" t="s">
        <v>3694</v>
      </c>
    </row>
    <row r="188" spans="1:5" ht="12.75">
      <c r="A188" t="s">
        <v>57</v>
      </c>
      <c r="E188" s="39" t="s">
        <v>602</v>
      </c>
    </row>
    <row r="189" spans="1:13" ht="12.75">
      <c r="A189" t="s">
        <v>46</v>
      </c>
      <c r="C189" s="31" t="s">
        <v>3445</v>
      </c>
      <c r="E189" s="33" t="s">
        <v>3446</v>
      </c>
      <c r="J189" s="32">
        <f>0</f>
      </c>
      <c s="32">
        <f>0</f>
      </c>
      <c s="32">
        <f>0+L190</f>
      </c>
      <c s="32">
        <f>0+M190</f>
      </c>
    </row>
    <row r="190" spans="1:16" ht="12.75">
      <c r="A190" t="s">
        <v>49</v>
      </c>
      <c s="34" t="s">
        <v>807</v>
      </c>
      <c s="34" t="s">
        <v>3447</v>
      </c>
      <c s="35" t="s">
        <v>5</v>
      </c>
      <c s="6" t="s">
        <v>3448</v>
      </c>
      <c s="36" t="s">
        <v>644</v>
      </c>
      <c s="37">
        <v>5.7</v>
      </c>
      <c s="36">
        <v>0</v>
      </c>
      <c s="36">
        <f>ROUND(G190*H190,6)</f>
      </c>
      <c r="L190" s="38">
        <v>0</v>
      </c>
      <c s="32">
        <f>ROUND(ROUND(L190,2)*ROUND(G190,3),2)</f>
      </c>
      <c s="36" t="s">
        <v>601</v>
      </c>
      <c>
        <f>(M190*21)/100</f>
      </c>
      <c t="s">
        <v>27</v>
      </c>
    </row>
    <row r="191" spans="1:5" ht="12.75">
      <c r="A191" s="35" t="s">
        <v>54</v>
      </c>
      <c r="E191" s="39" t="s">
        <v>5</v>
      </c>
    </row>
    <row r="192" spans="1:5" ht="63.75">
      <c r="A192" s="35" t="s">
        <v>55</v>
      </c>
      <c r="E192" s="40" t="s">
        <v>3695</v>
      </c>
    </row>
    <row r="193" spans="1:5" ht="12.75">
      <c r="A193" t="s">
        <v>57</v>
      </c>
      <c r="E193" s="39" t="s">
        <v>602</v>
      </c>
    </row>
    <row r="194" spans="1:13" ht="12.75">
      <c r="A194" t="s">
        <v>46</v>
      </c>
      <c r="C194" s="31" t="s">
        <v>3455</v>
      </c>
      <c r="E194" s="33" t="s">
        <v>961</v>
      </c>
      <c r="J194" s="32">
        <f>0</f>
      </c>
      <c s="32">
        <f>0</f>
      </c>
      <c s="32">
        <f>0+L195+L199</f>
      </c>
      <c s="32">
        <f>0+M195+M199</f>
      </c>
    </row>
    <row r="195" spans="1:16" ht="38.25">
      <c r="A195" t="s">
        <v>49</v>
      </c>
      <c s="34" t="s">
        <v>811</v>
      </c>
      <c s="34" t="s">
        <v>3456</v>
      </c>
      <c s="35" t="s">
        <v>5</v>
      </c>
      <c s="6" t="s">
        <v>3457</v>
      </c>
      <c s="36" t="s">
        <v>446</v>
      </c>
      <c s="37">
        <v>7</v>
      </c>
      <c s="36">
        <v>0</v>
      </c>
      <c s="36">
        <f>ROUND(G195*H195,6)</f>
      </c>
      <c r="L195" s="38">
        <v>0</v>
      </c>
      <c s="32">
        <f>ROUND(ROUND(L195,2)*ROUND(G195,3),2)</f>
      </c>
      <c s="36" t="s">
        <v>601</v>
      </c>
      <c>
        <f>(M195*21)/100</f>
      </c>
      <c t="s">
        <v>27</v>
      </c>
    </row>
    <row r="196" spans="1:5" ht="12.75">
      <c r="A196" s="35" t="s">
        <v>54</v>
      </c>
      <c r="E196" s="39" t="s">
        <v>5</v>
      </c>
    </row>
    <row r="197" spans="1:5" ht="63.75">
      <c r="A197" s="35" t="s">
        <v>55</v>
      </c>
      <c r="E197" s="40" t="s">
        <v>3696</v>
      </c>
    </row>
    <row r="198" spans="1:5" ht="12.75">
      <c r="A198" t="s">
        <v>57</v>
      </c>
      <c r="E198" s="39" t="s">
        <v>602</v>
      </c>
    </row>
    <row r="199" spans="1:16" ht="25.5">
      <c r="A199" t="s">
        <v>49</v>
      </c>
      <c s="34" t="s">
        <v>815</v>
      </c>
      <c s="34" t="s">
        <v>3459</v>
      </c>
      <c s="35" t="s">
        <v>5</v>
      </c>
      <c s="6" t="s">
        <v>3460</v>
      </c>
      <c s="36" t="s">
        <v>446</v>
      </c>
      <c s="37">
        <v>3</v>
      </c>
      <c s="36">
        <v>0</v>
      </c>
      <c s="36">
        <f>ROUND(G199*H199,6)</f>
      </c>
      <c r="L199" s="38">
        <v>0</v>
      </c>
      <c s="32">
        <f>ROUND(ROUND(L199,2)*ROUND(G199,3),2)</f>
      </c>
      <c s="36" t="s">
        <v>601</v>
      </c>
      <c>
        <f>(M199*21)/100</f>
      </c>
      <c t="s">
        <v>27</v>
      </c>
    </row>
    <row r="200" spans="1:5" ht="12.75">
      <c r="A200" s="35" t="s">
        <v>54</v>
      </c>
      <c r="E200" s="39" t="s">
        <v>5</v>
      </c>
    </row>
    <row r="201" spans="1:5" ht="25.5">
      <c r="A201" s="35" t="s">
        <v>55</v>
      </c>
      <c r="E201" s="40" t="s">
        <v>3697</v>
      </c>
    </row>
    <row r="202" spans="1:5" ht="12.75">
      <c r="A202" t="s">
        <v>57</v>
      </c>
      <c r="E202" s="39" t="s">
        <v>602</v>
      </c>
    </row>
    <row r="203" spans="1:13" ht="12.75">
      <c r="A203" t="s">
        <v>46</v>
      </c>
      <c r="C203" s="31" t="s">
        <v>3462</v>
      </c>
      <c r="E203" s="33" t="s">
        <v>3463</v>
      </c>
      <c r="J203" s="32">
        <f>0</f>
      </c>
      <c s="32">
        <f>0</f>
      </c>
      <c s="32">
        <f>0+L204</f>
      </c>
      <c s="32">
        <f>0+M204</f>
      </c>
    </row>
    <row r="204" spans="1:16" ht="12.75">
      <c r="A204" t="s">
        <v>49</v>
      </c>
      <c s="34" t="s">
        <v>819</v>
      </c>
      <c s="34" t="s">
        <v>3464</v>
      </c>
      <c s="35" t="s">
        <v>5</v>
      </c>
      <c s="6" t="s">
        <v>3465</v>
      </c>
      <c s="36" t="s">
        <v>649</v>
      </c>
      <c s="37">
        <v>257.779</v>
      </c>
      <c s="36">
        <v>0</v>
      </c>
      <c s="36">
        <f>ROUND(G204*H204,6)</f>
      </c>
      <c r="L204" s="38">
        <v>0</v>
      </c>
      <c s="32">
        <f>ROUND(ROUND(L204,2)*ROUND(G204,3),2)</f>
      </c>
      <c s="36" t="s">
        <v>601</v>
      </c>
      <c>
        <f>(M204*21)/100</f>
      </c>
      <c t="s">
        <v>27</v>
      </c>
    </row>
    <row r="205" spans="1:5" ht="12.75">
      <c r="A205" s="35" t="s">
        <v>54</v>
      </c>
      <c r="E205" s="39" t="s">
        <v>5</v>
      </c>
    </row>
    <row r="206" spans="1:5" ht="63.75">
      <c r="A206" s="35" t="s">
        <v>55</v>
      </c>
      <c r="E206" s="40" t="s">
        <v>3698</v>
      </c>
    </row>
    <row r="207" spans="1:5" ht="12.75">
      <c r="A207" t="s">
        <v>57</v>
      </c>
      <c r="E207" s="39" t="s">
        <v>602</v>
      </c>
    </row>
    <row r="208" spans="1:13" ht="12.75">
      <c r="A208" t="s">
        <v>46</v>
      </c>
      <c r="C208" s="31" t="s">
        <v>3467</v>
      </c>
      <c r="E208" s="33" t="s">
        <v>3468</v>
      </c>
      <c r="J208" s="32">
        <f>0</f>
      </c>
      <c s="32">
        <f>0</f>
      </c>
      <c s="32">
        <f>0+L209+L213</f>
      </c>
      <c s="32">
        <f>0+M209+M213</f>
      </c>
    </row>
    <row r="209" spans="1:16" ht="12.75">
      <c r="A209" t="s">
        <v>49</v>
      </c>
      <c s="34" t="s">
        <v>823</v>
      </c>
      <c s="34" t="s">
        <v>3469</v>
      </c>
      <c s="35" t="s">
        <v>5</v>
      </c>
      <c s="6" t="s">
        <v>3470</v>
      </c>
      <c s="36" t="s">
        <v>649</v>
      </c>
      <c s="37">
        <v>26.817</v>
      </c>
      <c s="36">
        <v>0</v>
      </c>
      <c s="36">
        <f>ROUND(G209*H209,6)</f>
      </c>
      <c r="L209" s="38">
        <v>0</v>
      </c>
      <c s="32">
        <f>ROUND(ROUND(L209,2)*ROUND(G209,3),2)</f>
      </c>
      <c s="36" t="s">
        <v>601</v>
      </c>
      <c>
        <f>(M209*21)/100</f>
      </c>
      <c t="s">
        <v>27</v>
      </c>
    </row>
    <row r="210" spans="1:5" ht="12.75">
      <c r="A210" s="35" t="s">
        <v>54</v>
      </c>
      <c r="E210" s="39" t="s">
        <v>5</v>
      </c>
    </row>
    <row r="211" spans="1:5" ht="38.25">
      <c r="A211" s="35" t="s">
        <v>55</v>
      </c>
      <c r="E211" s="40" t="s">
        <v>3699</v>
      </c>
    </row>
    <row r="212" spans="1:5" ht="12.75">
      <c r="A212" t="s">
        <v>57</v>
      </c>
      <c r="E212" s="39" t="s">
        <v>602</v>
      </c>
    </row>
    <row r="213" spans="1:16" ht="12.75">
      <c r="A213" t="s">
        <v>49</v>
      </c>
      <c s="34" t="s">
        <v>827</v>
      </c>
      <c s="34" t="s">
        <v>3472</v>
      </c>
      <c s="35" t="s">
        <v>5</v>
      </c>
      <c s="6" t="s">
        <v>3473</v>
      </c>
      <c s="36" t="s">
        <v>649</v>
      </c>
      <c s="37">
        <v>488.274</v>
      </c>
      <c s="36">
        <v>0</v>
      </c>
      <c s="36">
        <f>ROUND(G213*H213,6)</f>
      </c>
      <c r="L213" s="38">
        <v>0</v>
      </c>
      <c s="32">
        <f>ROUND(ROUND(L213,2)*ROUND(G213,3),2)</f>
      </c>
      <c s="36" t="s">
        <v>601</v>
      </c>
      <c>
        <f>(M213*21)/100</f>
      </c>
      <c t="s">
        <v>27</v>
      </c>
    </row>
    <row r="214" spans="1:5" ht="12.75">
      <c r="A214" s="35" t="s">
        <v>54</v>
      </c>
      <c r="E214" s="39" t="s">
        <v>5</v>
      </c>
    </row>
    <row r="215" spans="1:5" ht="76.5">
      <c r="A215" s="35" t="s">
        <v>55</v>
      </c>
      <c r="E215" s="40" t="s">
        <v>3700</v>
      </c>
    </row>
    <row r="216" spans="1:5" ht="12.75">
      <c r="A216" t="s">
        <v>57</v>
      </c>
      <c r="E216" s="39" t="s">
        <v>602</v>
      </c>
    </row>
    <row r="217" spans="1:13" ht="12.75">
      <c r="A217" t="s">
        <v>46</v>
      </c>
      <c r="C217" s="31" t="s">
        <v>2323</v>
      </c>
      <c r="E217" s="33" t="s">
        <v>2324</v>
      </c>
      <c r="J217" s="32">
        <f>0</f>
      </c>
      <c s="32">
        <f>0</f>
      </c>
      <c s="32">
        <f>0+L218</f>
      </c>
      <c s="32">
        <f>0+M218</f>
      </c>
    </row>
    <row r="218" spans="1:16" ht="12.75">
      <c r="A218" t="s">
        <v>49</v>
      </c>
      <c s="34" t="s">
        <v>831</v>
      </c>
      <c s="34" t="s">
        <v>3475</v>
      </c>
      <c s="35" t="s">
        <v>5</v>
      </c>
      <c s="6" t="s">
        <v>3476</v>
      </c>
      <c s="36" t="s">
        <v>649</v>
      </c>
      <c s="37">
        <v>121.82</v>
      </c>
      <c s="36">
        <v>0</v>
      </c>
      <c s="36">
        <f>ROUND(G218*H218,6)</f>
      </c>
      <c r="L218" s="38">
        <v>0</v>
      </c>
      <c s="32">
        <f>ROUND(ROUND(L218,2)*ROUND(G218,3),2)</f>
      </c>
      <c s="36" t="s">
        <v>601</v>
      </c>
      <c>
        <f>(M218*21)/100</f>
      </c>
      <c t="s">
        <v>27</v>
      </c>
    </row>
    <row r="219" spans="1:5" ht="12.75">
      <c r="A219" s="35" t="s">
        <v>54</v>
      </c>
      <c r="E219" s="39" t="s">
        <v>5</v>
      </c>
    </row>
    <row r="220" spans="1:5" ht="38.25">
      <c r="A220" s="35" t="s">
        <v>55</v>
      </c>
      <c r="E220" s="40" t="s">
        <v>3701</v>
      </c>
    </row>
    <row r="221" spans="1:5" ht="12.75">
      <c r="A221" t="s">
        <v>57</v>
      </c>
      <c r="E221" s="39" t="s">
        <v>602</v>
      </c>
    </row>
    <row r="222" spans="1:13" ht="12.75">
      <c r="A222" t="s">
        <v>46</v>
      </c>
      <c r="C222" s="31" t="s">
        <v>1123</v>
      </c>
      <c r="E222" s="33" t="s">
        <v>1124</v>
      </c>
      <c r="J222" s="32">
        <f>0</f>
      </c>
      <c s="32">
        <f>0</f>
      </c>
      <c s="32">
        <f>0+L223</f>
      </c>
      <c s="32">
        <f>0+M223</f>
      </c>
    </row>
    <row r="223" spans="1:16" ht="12.75">
      <c r="A223" t="s">
        <v>49</v>
      </c>
      <c s="34" t="s">
        <v>834</v>
      </c>
      <c s="34" t="s">
        <v>3702</v>
      </c>
      <c s="35" t="s">
        <v>5</v>
      </c>
      <c s="6" t="s">
        <v>3703</v>
      </c>
      <c s="36" t="s">
        <v>1040</v>
      </c>
      <c s="37">
        <v>4.93</v>
      </c>
      <c s="36">
        <v>0</v>
      </c>
      <c s="36">
        <f>ROUND(G223*H223,6)</f>
      </c>
      <c r="L223" s="38">
        <v>0</v>
      </c>
      <c s="32">
        <f>ROUND(ROUND(L223,2)*ROUND(G223,3),2)</f>
      </c>
      <c s="36" t="s">
        <v>601</v>
      </c>
      <c>
        <f>(M223*21)/100</f>
      </c>
      <c t="s">
        <v>27</v>
      </c>
    </row>
    <row r="224" spans="1:5" ht="12.75">
      <c r="A224" s="35" t="s">
        <v>54</v>
      </c>
      <c r="E224" s="39" t="s">
        <v>5</v>
      </c>
    </row>
    <row r="225" spans="1:5" ht="38.25">
      <c r="A225" s="35" t="s">
        <v>55</v>
      </c>
      <c r="E225" s="40" t="s">
        <v>3704</v>
      </c>
    </row>
    <row r="226" spans="1:5" ht="12.75">
      <c r="A226" t="s">
        <v>57</v>
      </c>
      <c r="E22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25.5">
      <c r="A8" t="s">
        <v>44</v>
      </c>
      <c r="C8" s="28" t="s">
        <v>3707</v>
      </c>
      <c r="E8" s="30" t="s">
        <v>3706</v>
      </c>
      <c r="J8" s="29">
        <f>0+J9+J58+J83+J108+J137+J154+J159+J172+J177</f>
      </c>
      <c s="29">
        <f>0+K9+K58+K83+K108+K137+K154+K159+K172+K177</f>
      </c>
      <c s="29">
        <f>0+L9+L58+L83+L108+L137+L154+L159+L172+L177</f>
      </c>
      <c s="29">
        <f>0+M9+M58+M83+M108+M137+M154+M159+M172+M177</f>
      </c>
    </row>
    <row r="9" spans="1:13" ht="12.75">
      <c r="A9" t="s">
        <v>46</v>
      </c>
      <c r="C9" s="31" t="s">
        <v>2446</v>
      </c>
      <c r="E9" s="33" t="s">
        <v>1743</v>
      </c>
      <c r="J9" s="32">
        <f>0</f>
      </c>
      <c s="32">
        <f>0</f>
      </c>
      <c s="32">
        <f>0+L10+L14+L18+L22+L26+L30+L34+L38+L42+L46+L50+L54</f>
      </c>
      <c s="32">
        <f>0+M10+M14+M18+M22+M26+M30+M34+M38+M42+M46+M50+M54</f>
      </c>
    </row>
    <row r="10" spans="1:16" ht="12.75">
      <c r="A10" t="s">
        <v>49</v>
      </c>
      <c s="34" t="s">
        <v>67</v>
      </c>
      <c s="34" t="s">
        <v>1038</v>
      </c>
      <c s="35" t="s">
        <v>5</v>
      </c>
      <c s="6" t="s">
        <v>1039</v>
      </c>
      <c s="36" t="s">
        <v>1040</v>
      </c>
      <c s="37">
        <v>132.5</v>
      </c>
      <c s="36">
        <v>0</v>
      </c>
      <c s="36">
        <f>ROUND(G10*H10,6)</f>
      </c>
      <c r="L10" s="38">
        <v>0</v>
      </c>
      <c s="32">
        <f>ROUND(ROUND(L10,2)*ROUND(G10,3),2)</f>
      </c>
      <c s="36" t="s">
        <v>2353</v>
      </c>
      <c>
        <f>(M10*21)/100</f>
      </c>
      <c t="s">
        <v>27</v>
      </c>
    </row>
    <row r="11" spans="1:5" ht="12.75">
      <c r="A11" s="35" t="s">
        <v>54</v>
      </c>
      <c r="E11" s="39" t="s">
        <v>5</v>
      </c>
    </row>
    <row r="12" spans="1:5" ht="51">
      <c r="A12" s="35" t="s">
        <v>55</v>
      </c>
      <c r="E12" s="40" t="s">
        <v>3708</v>
      </c>
    </row>
    <row r="13" spans="1:5" ht="12.75">
      <c r="A13" t="s">
        <v>57</v>
      </c>
      <c r="E13" s="39" t="s">
        <v>602</v>
      </c>
    </row>
    <row r="14" spans="1:16" ht="12.75">
      <c r="A14" t="s">
        <v>49</v>
      </c>
      <c s="34" t="s">
        <v>70</v>
      </c>
      <c s="34" t="s">
        <v>2191</v>
      </c>
      <c s="35" t="s">
        <v>5</v>
      </c>
      <c s="6" t="s">
        <v>2192</v>
      </c>
      <c s="36" t="s">
        <v>1040</v>
      </c>
      <c s="37">
        <v>132.5</v>
      </c>
      <c s="36">
        <v>0</v>
      </c>
      <c s="36">
        <f>ROUND(G14*H14,6)</f>
      </c>
      <c r="L14" s="38">
        <v>0</v>
      </c>
      <c s="32">
        <f>ROUND(ROUND(L14,2)*ROUND(G14,3),2)</f>
      </c>
      <c s="36" t="s">
        <v>2353</v>
      </c>
      <c>
        <f>(M14*21)/100</f>
      </c>
      <c t="s">
        <v>27</v>
      </c>
    </row>
    <row r="15" spans="1:5" ht="12.75">
      <c r="A15" s="35" t="s">
        <v>54</v>
      </c>
      <c r="E15" s="39" t="s">
        <v>5</v>
      </c>
    </row>
    <row r="16" spans="1:5" ht="63.75">
      <c r="A16" s="35" t="s">
        <v>55</v>
      </c>
      <c r="E16" s="40" t="s">
        <v>3709</v>
      </c>
    </row>
    <row r="17" spans="1:5" ht="12.75">
      <c r="A17" t="s">
        <v>57</v>
      </c>
      <c r="E17" s="39" t="s">
        <v>602</v>
      </c>
    </row>
    <row r="18" spans="1:16" ht="12.75">
      <c r="A18" t="s">
        <v>49</v>
      </c>
      <c s="34" t="s">
        <v>75</v>
      </c>
      <c s="34" t="s">
        <v>2032</v>
      </c>
      <c s="35" t="s">
        <v>5</v>
      </c>
      <c s="6" t="s">
        <v>2033</v>
      </c>
      <c s="36" t="s">
        <v>1040</v>
      </c>
      <c s="37">
        <v>5.67</v>
      </c>
      <c s="36">
        <v>0</v>
      </c>
      <c s="36">
        <f>ROUND(G18*H18,6)</f>
      </c>
      <c r="L18" s="38">
        <v>0</v>
      </c>
      <c s="32">
        <f>ROUND(ROUND(L18,2)*ROUND(G18,3),2)</f>
      </c>
      <c s="36" t="s">
        <v>2353</v>
      </c>
      <c>
        <f>(M18*21)/100</f>
      </c>
      <c t="s">
        <v>27</v>
      </c>
    </row>
    <row r="19" spans="1:5" ht="12.75">
      <c r="A19" s="35" t="s">
        <v>54</v>
      </c>
      <c r="E19" s="39" t="s">
        <v>5</v>
      </c>
    </row>
    <row r="20" spans="1:5" ht="38.25">
      <c r="A20" s="35" t="s">
        <v>55</v>
      </c>
      <c r="E20" s="40" t="s">
        <v>3710</v>
      </c>
    </row>
    <row r="21" spans="1:5" ht="12.75">
      <c r="A21" t="s">
        <v>57</v>
      </c>
      <c r="E21" s="39" t="s">
        <v>602</v>
      </c>
    </row>
    <row r="22" spans="1:16" ht="12.75">
      <c r="A22" t="s">
        <v>49</v>
      </c>
      <c s="34" t="s">
        <v>100</v>
      </c>
      <c s="34" t="s">
        <v>1754</v>
      </c>
      <c s="35" t="s">
        <v>5</v>
      </c>
      <c s="6" t="s">
        <v>1755</v>
      </c>
      <c s="36" t="s">
        <v>649</v>
      </c>
      <c s="37">
        <v>36</v>
      </c>
      <c s="36">
        <v>0</v>
      </c>
      <c s="36">
        <f>ROUND(G22*H22,6)</f>
      </c>
      <c r="L22" s="38">
        <v>0</v>
      </c>
      <c s="32">
        <f>ROUND(ROUND(L22,2)*ROUND(G22,3),2)</f>
      </c>
      <c s="36" t="s">
        <v>2353</v>
      </c>
      <c>
        <f>(M22*21)/100</f>
      </c>
      <c t="s">
        <v>27</v>
      </c>
    </row>
    <row r="23" spans="1:5" ht="12.75">
      <c r="A23" s="35" t="s">
        <v>54</v>
      </c>
      <c r="E23" s="39" t="s">
        <v>5</v>
      </c>
    </row>
    <row r="24" spans="1:5" ht="25.5">
      <c r="A24" s="35" t="s">
        <v>55</v>
      </c>
      <c r="E24" s="40" t="s">
        <v>3711</v>
      </c>
    </row>
    <row r="25" spans="1:5" ht="12.75">
      <c r="A25" t="s">
        <v>57</v>
      </c>
      <c r="E25" s="39" t="s">
        <v>602</v>
      </c>
    </row>
    <row r="26" spans="1:16" ht="12.75">
      <c r="A26" t="s">
        <v>49</v>
      </c>
      <c s="34" t="s">
        <v>104</v>
      </c>
      <c s="34" t="s">
        <v>3712</v>
      </c>
      <c s="35" t="s">
        <v>5</v>
      </c>
      <c s="6" t="s">
        <v>3713</v>
      </c>
      <c s="36" t="s">
        <v>483</v>
      </c>
      <c s="37">
        <v>150</v>
      </c>
      <c s="36">
        <v>0</v>
      </c>
      <c s="36">
        <f>ROUND(G26*H26,6)</f>
      </c>
      <c r="L26" s="38">
        <v>0</v>
      </c>
      <c s="32">
        <f>ROUND(ROUND(L26,2)*ROUND(G26,3),2)</f>
      </c>
      <c s="36" t="s">
        <v>601</v>
      </c>
      <c>
        <f>(M26*21)/100</f>
      </c>
      <c t="s">
        <v>27</v>
      </c>
    </row>
    <row r="27" spans="1:5" ht="12.75">
      <c r="A27" s="35" t="s">
        <v>54</v>
      </c>
      <c r="E27" s="39" t="s">
        <v>5</v>
      </c>
    </row>
    <row r="28" spans="1:5" ht="12.75">
      <c r="A28" s="35" t="s">
        <v>55</v>
      </c>
      <c r="E28" s="40" t="s">
        <v>3714</v>
      </c>
    </row>
    <row r="29" spans="1:5" ht="12.75">
      <c r="A29" t="s">
        <v>57</v>
      </c>
      <c r="E29" s="39" t="s">
        <v>602</v>
      </c>
    </row>
    <row r="30" spans="1:16" ht="12.75">
      <c r="A30" t="s">
        <v>49</v>
      </c>
      <c s="34" t="s">
        <v>108</v>
      </c>
      <c s="34" t="s">
        <v>3715</v>
      </c>
      <c s="35" t="s">
        <v>5</v>
      </c>
      <c s="6" t="s">
        <v>3716</v>
      </c>
      <c s="36" t="s">
        <v>644</v>
      </c>
      <c s="37">
        <v>90</v>
      </c>
      <c s="36">
        <v>0</v>
      </c>
      <c s="36">
        <f>ROUND(G30*H30,6)</f>
      </c>
      <c r="L30" s="38">
        <v>0</v>
      </c>
      <c s="32">
        <f>ROUND(ROUND(L30,2)*ROUND(G30,3),2)</f>
      </c>
      <c s="36" t="s">
        <v>601</v>
      </c>
      <c>
        <f>(M30*21)/100</f>
      </c>
      <c t="s">
        <v>27</v>
      </c>
    </row>
    <row r="31" spans="1:5" ht="12.75">
      <c r="A31" s="35" t="s">
        <v>54</v>
      </c>
      <c r="E31" s="39" t="s">
        <v>5</v>
      </c>
    </row>
    <row r="32" spans="1:5" ht="25.5">
      <c r="A32" s="35" t="s">
        <v>55</v>
      </c>
      <c r="E32" s="40" t="s">
        <v>3717</v>
      </c>
    </row>
    <row r="33" spans="1:5" ht="12.75">
      <c r="A33" t="s">
        <v>57</v>
      </c>
      <c r="E33" s="39" t="s">
        <v>602</v>
      </c>
    </row>
    <row r="34" spans="1:16" ht="12.75">
      <c r="A34" t="s">
        <v>49</v>
      </c>
      <c s="34" t="s">
        <v>111</v>
      </c>
      <c s="34" t="s">
        <v>3653</v>
      </c>
      <c s="35" t="s">
        <v>5</v>
      </c>
      <c s="6" t="s">
        <v>3654</v>
      </c>
      <c s="36" t="s">
        <v>1040</v>
      </c>
      <c s="37">
        <v>60</v>
      </c>
      <c s="36">
        <v>0</v>
      </c>
      <c s="36">
        <f>ROUND(G34*H34,6)</f>
      </c>
      <c r="L34" s="38">
        <v>0</v>
      </c>
      <c s="32">
        <f>ROUND(ROUND(L34,2)*ROUND(G34,3),2)</f>
      </c>
      <c s="36" t="s">
        <v>601</v>
      </c>
      <c>
        <f>(M34*21)/100</f>
      </c>
      <c t="s">
        <v>27</v>
      </c>
    </row>
    <row r="35" spans="1:5" ht="12.75">
      <c r="A35" s="35" t="s">
        <v>54</v>
      </c>
      <c r="E35" s="39" t="s">
        <v>5</v>
      </c>
    </row>
    <row r="36" spans="1:5" ht="25.5">
      <c r="A36" s="35" t="s">
        <v>55</v>
      </c>
      <c r="E36" s="40" t="s">
        <v>3718</v>
      </c>
    </row>
    <row r="37" spans="1:5" ht="12.75">
      <c r="A37" t="s">
        <v>57</v>
      </c>
      <c r="E37" s="39" t="s">
        <v>602</v>
      </c>
    </row>
    <row r="38" spans="1:16" ht="12.75">
      <c r="A38" t="s">
        <v>49</v>
      </c>
      <c s="34" t="s">
        <v>114</v>
      </c>
      <c s="34" t="s">
        <v>3719</v>
      </c>
      <c s="35" t="s">
        <v>5</v>
      </c>
      <c s="6" t="s">
        <v>3720</v>
      </c>
      <c s="36" t="s">
        <v>1040</v>
      </c>
      <c s="37">
        <v>45</v>
      </c>
      <c s="36">
        <v>0</v>
      </c>
      <c s="36">
        <f>ROUND(G38*H38,6)</f>
      </c>
      <c r="L38" s="38">
        <v>0</v>
      </c>
      <c s="32">
        <f>ROUND(ROUND(L38,2)*ROUND(G38,3),2)</f>
      </c>
      <c s="36" t="s">
        <v>601</v>
      </c>
      <c>
        <f>(M38*21)/100</f>
      </c>
      <c t="s">
        <v>27</v>
      </c>
    </row>
    <row r="39" spans="1:5" ht="12.75">
      <c r="A39" s="35" t="s">
        <v>54</v>
      </c>
      <c r="E39" s="39" t="s">
        <v>5</v>
      </c>
    </row>
    <row r="40" spans="1:5" ht="38.25">
      <c r="A40" s="35" t="s">
        <v>55</v>
      </c>
      <c r="E40" s="40" t="s">
        <v>3721</v>
      </c>
    </row>
    <row r="41" spans="1:5" ht="12.75">
      <c r="A41" t="s">
        <v>57</v>
      </c>
      <c r="E41" s="39" t="s">
        <v>602</v>
      </c>
    </row>
    <row r="42" spans="1:16" ht="12.75">
      <c r="A42" t="s">
        <v>49</v>
      </c>
      <c s="34" t="s">
        <v>117</v>
      </c>
      <c s="34" t="s">
        <v>3722</v>
      </c>
      <c s="35" t="s">
        <v>5</v>
      </c>
      <c s="6" t="s">
        <v>3723</v>
      </c>
      <c s="36" t="s">
        <v>1040</v>
      </c>
      <c s="37">
        <v>1191.5</v>
      </c>
      <c s="36">
        <v>0</v>
      </c>
      <c s="36">
        <f>ROUND(G42*H42,6)</f>
      </c>
      <c r="L42" s="38">
        <v>0</v>
      </c>
      <c s="32">
        <f>ROUND(ROUND(L42,2)*ROUND(G42,3),2)</f>
      </c>
      <c s="36" t="s">
        <v>601</v>
      </c>
      <c>
        <f>(M42*21)/100</f>
      </c>
      <c t="s">
        <v>27</v>
      </c>
    </row>
    <row r="43" spans="1:5" ht="12.75">
      <c r="A43" s="35" t="s">
        <v>54</v>
      </c>
      <c r="E43" s="39" t="s">
        <v>5</v>
      </c>
    </row>
    <row r="44" spans="1:5" ht="12.75">
      <c r="A44" s="35" t="s">
        <v>55</v>
      </c>
      <c r="E44" s="40" t="s">
        <v>3724</v>
      </c>
    </row>
    <row r="45" spans="1:5" ht="12.75">
      <c r="A45" t="s">
        <v>57</v>
      </c>
      <c r="E45" s="39" t="s">
        <v>602</v>
      </c>
    </row>
    <row r="46" spans="1:16" ht="12.75">
      <c r="A46" t="s">
        <v>49</v>
      </c>
      <c s="34" t="s">
        <v>120</v>
      </c>
      <c s="34" t="s">
        <v>3725</v>
      </c>
      <c s="35" t="s">
        <v>5</v>
      </c>
      <c s="6" t="s">
        <v>3726</v>
      </c>
      <c s="36" t="s">
        <v>1040</v>
      </c>
      <c s="37">
        <v>15</v>
      </c>
      <c s="36">
        <v>0</v>
      </c>
      <c s="36">
        <f>ROUND(G46*H46,6)</f>
      </c>
      <c r="L46" s="38">
        <v>0</v>
      </c>
      <c s="32">
        <f>ROUND(ROUND(L46,2)*ROUND(G46,3),2)</f>
      </c>
      <c s="36" t="s">
        <v>601</v>
      </c>
      <c>
        <f>(M46*21)/100</f>
      </c>
      <c t="s">
        <v>27</v>
      </c>
    </row>
    <row r="47" spans="1:5" ht="12.75">
      <c r="A47" s="35" t="s">
        <v>54</v>
      </c>
      <c r="E47" s="39" t="s">
        <v>5</v>
      </c>
    </row>
    <row r="48" spans="1:5" ht="25.5">
      <c r="A48" s="35" t="s">
        <v>55</v>
      </c>
      <c r="E48" s="40" t="s">
        <v>3727</v>
      </c>
    </row>
    <row r="49" spans="1:5" ht="12.75">
      <c r="A49" t="s">
        <v>57</v>
      </c>
      <c r="E49" s="39" t="s">
        <v>602</v>
      </c>
    </row>
    <row r="50" spans="1:16" ht="12.75">
      <c r="A50" t="s">
        <v>49</v>
      </c>
      <c s="34" t="s">
        <v>123</v>
      </c>
      <c s="34" t="s">
        <v>3728</v>
      </c>
      <c s="35" t="s">
        <v>5</v>
      </c>
      <c s="6" t="s">
        <v>3729</v>
      </c>
      <c s="36" t="s">
        <v>1040</v>
      </c>
      <c s="37">
        <v>10</v>
      </c>
      <c s="36">
        <v>0</v>
      </c>
      <c s="36">
        <f>ROUND(G50*H50,6)</f>
      </c>
      <c r="L50" s="38">
        <v>0</v>
      </c>
      <c s="32">
        <f>ROUND(ROUND(L50,2)*ROUND(G50,3),2)</f>
      </c>
      <c s="36" t="s">
        <v>601</v>
      </c>
      <c>
        <f>(M50*21)/100</f>
      </c>
      <c t="s">
        <v>27</v>
      </c>
    </row>
    <row r="51" spans="1:5" ht="12.75">
      <c r="A51" s="35" t="s">
        <v>54</v>
      </c>
      <c r="E51" s="39" t="s">
        <v>5</v>
      </c>
    </row>
    <row r="52" spans="1:5" ht="25.5">
      <c r="A52" s="35" t="s">
        <v>55</v>
      </c>
      <c r="E52" s="40" t="s">
        <v>3730</v>
      </c>
    </row>
    <row r="53" spans="1:5" ht="12.75">
      <c r="A53" t="s">
        <v>57</v>
      </c>
      <c r="E53" s="39" t="s">
        <v>602</v>
      </c>
    </row>
    <row r="54" spans="1:16" ht="12.75">
      <c r="A54" t="s">
        <v>49</v>
      </c>
      <c s="34" t="s">
        <v>127</v>
      </c>
      <c s="34" t="s">
        <v>3731</v>
      </c>
      <c s="35" t="s">
        <v>5</v>
      </c>
      <c s="6" t="s">
        <v>3732</v>
      </c>
      <c s="36" t="s">
        <v>1040</v>
      </c>
      <c s="37">
        <v>177.5</v>
      </c>
      <c s="36">
        <v>0</v>
      </c>
      <c s="36">
        <f>ROUND(G54*H54,6)</f>
      </c>
      <c r="L54" s="38">
        <v>0</v>
      </c>
      <c s="32">
        <f>ROUND(ROUND(L54,2)*ROUND(G54,3),2)</f>
      </c>
      <c s="36" t="s">
        <v>601</v>
      </c>
      <c>
        <f>(M54*21)/100</f>
      </c>
      <c t="s">
        <v>27</v>
      </c>
    </row>
    <row r="55" spans="1:5" ht="12.75">
      <c r="A55" s="35" t="s">
        <v>54</v>
      </c>
      <c r="E55" s="39" t="s">
        <v>5</v>
      </c>
    </row>
    <row r="56" spans="1:5" ht="38.25">
      <c r="A56" s="35" t="s">
        <v>55</v>
      </c>
      <c r="E56" s="40" t="s">
        <v>3733</v>
      </c>
    </row>
    <row r="57" spans="1:5" ht="12.75">
      <c r="A57" t="s">
        <v>57</v>
      </c>
      <c r="E57" s="39" t="s">
        <v>602</v>
      </c>
    </row>
    <row r="58" spans="1:13" ht="12.75">
      <c r="A58" t="s">
        <v>46</v>
      </c>
      <c r="C58" s="31" t="s">
        <v>3338</v>
      </c>
      <c r="E58" s="33" t="s">
        <v>1774</v>
      </c>
      <c r="J58" s="32">
        <f>0</f>
      </c>
      <c s="32">
        <f>0</f>
      </c>
      <c s="32">
        <f>0+L59+L63+L67+L71+L75+L79</f>
      </c>
      <c s="32">
        <f>0+M59+M63+M67+M71+M75+M79</f>
      </c>
    </row>
    <row r="59" spans="1:16" ht="12.75">
      <c r="A59" t="s">
        <v>49</v>
      </c>
      <c s="34" t="s">
        <v>132</v>
      </c>
      <c s="34" t="s">
        <v>3734</v>
      </c>
      <c s="35" t="s">
        <v>5</v>
      </c>
      <c s="6" t="s">
        <v>3735</v>
      </c>
      <c s="36" t="s">
        <v>644</v>
      </c>
      <c s="37">
        <v>22</v>
      </c>
      <c s="36">
        <v>0</v>
      </c>
      <c s="36">
        <f>ROUND(G59*H59,6)</f>
      </c>
      <c r="L59" s="38">
        <v>0</v>
      </c>
      <c s="32">
        <f>ROUND(ROUND(L59,2)*ROUND(G59,3),2)</f>
      </c>
      <c s="36" t="s">
        <v>601</v>
      </c>
      <c>
        <f>(M59*21)/100</f>
      </c>
      <c t="s">
        <v>27</v>
      </c>
    </row>
    <row r="60" spans="1:5" ht="12.75">
      <c r="A60" s="35" t="s">
        <v>54</v>
      </c>
      <c r="E60" s="39" t="s">
        <v>5</v>
      </c>
    </row>
    <row r="61" spans="1:5" ht="63.75">
      <c r="A61" s="35" t="s">
        <v>55</v>
      </c>
      <c r="E61" s="40" t="s">
        <v>3736</v>
      </c>
    </row>
    <row r="62" spans="1:5" ht="12.75">
      <c r="A62" t="s">
        <v>57</v>
      </c>
      <c r="E62" s="39" t="s">
        <v>602</v>
      </c>
    </row>
    <row r="63" spans="1:16" ht="12.75">
      <c r="A63" t="s">
        <v>49</v>
      </c>
      <c s="34" t="s">
        <v>135</v>
      </c>
      <c s="34" t="s">
        <v>3057</v>
      </c>
      <c s="35" t="s">
        <v>5</v>
      </c>
      <c s="6" t="s">
        <v>3058</v>
      </c>
      <c s="36" t="s">
        <v>600</v>
      </c>
      <c s="37">
        <v>42.693</v>
      </c>
      <c s="36">
        <v>0</v>
      </c>
      <c s="36">
        <f>ROUND(G63*H63,6)</f>
      </c>
      <c r="L63" s="38">
        <v>0</v>
      </c>
      <c s="32">
        <f>ROUND(ROUND(L63,2)*ROUND(G63,3),2)</f>
      </c>
      <c s="36" t="s">
        <v>601</v>
      </c>
      <c>
        <f>(M63*21)/100</f>
      </c>
      <c t="s">
        <v>27</v>
      </c>
    </row>
    <row r="64" spans="1:5" ht="12.75">
      <c r="A64" s="35" t="s">
        <v>54</v>
      </c>
      <c r="E64" s="39" t="s">
        <v>5</v>
      </c>
    </row>
    <row r="65" spans="1:5" ht="38.25">
      <c r="A65" s="35" t="s">
        <v>55</v>
      </c>
      <c r="E65" s="40" t="s">
        <v>3737</v>
      </c>
    </row>
    <row r="66" spans="1:5" ht="12.75">
      <c r="A66" t="s">
        <v>57</v>
      </c>
      <c r="E66" s="39" t="s">
        <v>602</v>
      </c>
    </row>
    <row r="67" spans="1:16" ht="12.75">
      <c r="A67" t="s">
        <v>49</v>
      </c>
      <c s="34" t="s">
        <v>138</v>
      </c>
      <c s="34" t="s">
        <v>3060</v>
      </c>
      <c s="35" t="s">
        <v>5</v>
      </c>
      <c s="6" t="s">
        <v>3061</v>
      </c>
      <c s="36" t="s">
        <v>600</v>
      </c>
      <c s="37">
        <v>42.693</v>
      </c>
      <c s="36">
        <v>0</v>
      </c>
      <c s="36">
        <f>ROUND(G67*H67,6)</f>
      </c>
      <c r="L67" s="38">
        <v>0</v>
      </c>
      <c s="32">
        <f>ROUND(ROUND(L67,2)*ROUND(G67,3),2)</f>
      </c>
      <c s="36" t="s">
        <v>601</v>
      </c>
      <c>
        <f>(M67*21)/100</f>
      </c>
      <c t="s">
        <v>27</v>
      </c>
    </row>
    <row r="68" spans="1:5" ht="12.75">
      <c r="A68" s="35" t="s">
        <v>54</v>
      </c>
      <c r="E68" s="39" t="s">
        <v>5</v>
      </c>
    </row>
    <row r="69" spans="1:5" ht="25.5">
      <c r="A69" s="35" t="s">
        <v>55</v>
      </c>
      <c r="E69" s="40" t="s">
        <v>3738</v>
      </c>
    </row>
    <row r="70" spans="1:5" ht="12.75">
      <c r="A70" t="s">
        <v>57</v>
      </c>
      <c r="E70" s="39" t="s">
        <v>602</v>
      </c>
    </row>
    <row r="71" spans="1:16" ht="12.75">
      <c r="A71" t="s">
        <v>49</v>
      </c>
      <c s="34" t="s">
        <v>141</v>
      </c>
      <c s="34" t="s">
        <v>3507</v>
      </c>
      <c s="35" t="s">
        <v>5</v>
      </c>
      <c s="6" t="s">
        <v>3508</v>
      </c>
      <c s="36" t="s">
        <v>644</v>
      </c>
      <c s="37">
        <v>3.3</v>
      </c>
      <c s="36">
        <v>0</v>
      </c>
      <c s="36">
        <f>ROUND(G71*H71,6)</f>
      </c>
      <c r="L71" s="38">
        <v>0</v>
      </c>
      <c s="32">
        <f>ROUND(ROUND(L71,2)*ROUND(G71,3),2)</f>
      </c>
      <c s="36" t="s">
        <v>601</v>
      </c>
      <c>
        <f>(M71*21)/100</f>
      </c>
      <c t="s">
        <v>27</v>
      </c>
    </row>
    <row r="72" spans="1:5" ht="12.75">
      <c r="A72" s="35" t="s">
        <v>54</v>
      </c>
      <c r="E72" s="39" t="s">
        <v>5</v>
      </c>
    </row>
    <row r="73" spans="1:5" ht="25.5">
      <c r="A73" s="35" t="s">
        <v>55</v>
      </c>
      <c r="E73" s="40" t="s">
        <v>3739</v>
      </c>
    </row>
    <row r="74" spans="1:5" ht="12.75">
      <c r="A74" t="s">
        <v>57</v>
      </c>
      <c r="E74" s="39" t="s">
        <v>602</v>
      </c>
    </row>
    <row r="75" spans="1:16" ht="12.75">
      <c r="A75" t="s">
        <v>49</v>
      </c>
      <c s="34" t="s">
        <v>144</v>
      </c>
      <c s="34" t="s">
        <v>3740</v>
      </c>
      <c s="35" t="s">
        <v>5</v>
      </c>
      <c s="6" t="s">
        <v>3741</v>
      </c>
      <c s="36" t="s">
        <v>1040</v>
      </c>
      <c s="37">
        <v>2.013</v>
      </c>
      <c s="36">
        <v>0</v>
      </c>
      <c s="36">
        <f>ROUND(G75*H75,6)</f>
      </c>
      <c r="L75" s="38">
        <v>0</v>
      </c>
      <c s="32">
        <f>ROUND(ROUND(L75,2)*ROUND(G75,3),2)</f>
      </c>
      <c s="36" t="s">
        <v>601</v>
      </c>
      <c>
        <f>(M75*21)/100</f>
      </c>
      <c t="s">
        <v>27</v>
      </c>
    </row>
    <row r="76" spans="1:5" ht="12.75">
      <c r="A76" s="35" t="s">
        <v>54</v>
      </c>
      <c r="E76" s="39" t="s">
        <v>5</v>
      </c>
    </row>
    <row r="77" spans="1:5" ht="25.5">
      <c r="A77" s="35" t="s">
        <v>55</v>
      </c>
      <c r="E77" s="40" t="s">
        <v>3742</v>
      </c>
    </row>
    <row r="78" spans="1:5" ht="12.75">
      <c r="A78" t="s">
        <v>57</v>
      </c>
      <c r="E78" s="39" t="s">
        <v>602</v>
      </c>
    </row>
    <row r="79" spans="1:16" ht="12.75">
      <c r="A79" t="s">
        <v>49</v>
      </c>
      <c s="34" t="s">
        <v>147</v>
      </c>
      <c s="34" t="s">
        <v>3361</v>
      </c>
      <c s="35" t="s">
        <v>5</v>
      </c>
      <c s="6" t="s">
        <v>3362</v>
      </c>
      <c s="36" t="s">
        <v>600</v>
      </c>
      <c s="37">
        <v>0.215</v>
      </c>
      <c s="36">
        <v>0</v>
      </c>
      <c s="36">
        <f>ROUND(G79*H79,6)</f>
      </c>
      <c r="L79" s="38">
        <v>0</v>
      </c>
      <c s="32">
        <f>ROUND(ROUND(L79,2)*ROUND(G79,3),2)</f>
      </c>
      <c s="36" t="s">
        <v>601</v>
      </c>
      <c>
        <f>(M79*21)/100</f>
      </c>
      <c t="s">
        <v>27</v>
      </c>
    </row>
    <row r="80" spans="1:5" ht="12.75">
      <c r="A80" s="35" t="s">
        <v>54</v>
      </c>
      <c r="E80" s="39" t="s">
        <v>5</v>
      </c>
    </row>
    <row r="81" spans="1:5" ht="38.25">
      <c r="A81" s="35" t="s">
        <v>55</v>
      </c>
      <c r="E81" s="40" t="s">
        <v>3743</v>
      </c>
    </row>
    <row r="82" spans="1:5" ht="12.75">
      <c r="A82" t="s">
        <v>57</v>
      </c>
      <c r="E82" s="39" t="s">
        <v>602</v>
      </c>
    </row>
    <row r="83" spans="1:13" ht="12.75">
      <c r="A83" t="s">
        <v>46</v>
      </c>
      <c r="C83" s="31" t="s">
        <v>2471</v>
      </c>
      <c r="E83" s="33" t="s">
        <v>2050</v>
      </c>
      <c r="J83" s="32">
        <f>0</f>
      </c>
      <c s="32">
        <f>0</f>
      </c>
      <c s="32">
        <f>0+L84+L88+L92+L96+L100+L104</f>
      </c>
      <c s="32">
        <f>0+M84+M88+M92+M96+M100+M104</f>
      </c>
    </row>
    <row r="84" spans="1:16" ht="12.75">
      <c r="A84" t="s">
        <v>49</v>
      </c>
      <c s="34" t="s">
        <v>737</v>
      </c>
      <c s="34" t="s">
        <v>3744</v>
      </c>
      <c s="35" t="s">
        <v>5</v>
      </c>
      <c s="6" t="s">
        <v>3745</v>
      </c>
      <c s="36" t="s">
        <v>1040</v>
      </c>
      <c s="37">
        <v>70</v>
      </c>
      <c s="36">
        <v>0</v>
      </c>
      <c s="36">
        <f>ROUND(G84*H84,6)</f>
      </c>
      <c r="L84" s="38">
        <v>0</v>
      </c>
      <c s="32">
        <f>ROUND(ROUND(L84,2)*ROUND(G84,3),2)</f>
      </c>
      <c s="36" t="s">
        <v>601</v>
      </c>
      <c>
        <f>(M84*21)/100</f>
      </c>
      <c t="s">
        <v>27</v>
      </c>
    </row>
    <row r="85" spans="1:5" ht="12.75">
      <c r="A85" s="35" t="s">
        <v>54</v>
      </c>
      <c r="E85" s="39" t="s">
        <v>5</v>
      </c>
    </row>
    <row r="86" spans="1:5" ht="25.5">
      <c r="A86" s="35" t="s">
        <v>55</v>
      </c>
      <c r="E86" s="40" t="s">
        <v>3746</v>
      </c>
    </row>
    <row r="87" spans="1:5" ht="12.75">
      <c r="A87" t="s">
        <v>57</v>
      </c>
      <c r="E87" s="39" t="s">
        <v>602</v>
      </c>
    </row>
    <row r="88" spans="1:16" ht="12.75">
      <c r="A88" t="s">
        <v>49</v>
      </c>
      <c s="34" t="s">
        <v>741</v>
      </c>
      <c s="34" t="s">
        <v>2047</v>
      </c>
      <c s="35" t="s">
        <v>5</v>
      </c>
      <c s="6" t="s">
        <v>2048</v>
      </c>
      <c s="36" t="s">
        <v>1040</v>
      </c>
      <c s="37">
        <v>16.5</v>
      </c>
      <c s="36">
        <v>0</v>
      </c>
      <c s="36">
        <f>ROUND(G88*H88,6)</f>
      </c>
      <c r="L88" s="38">
        <v>0</v>
      </c>
      <c s="32">
        <f>ROUND(ROUND(L88,2)*ROUND(G88,3),2)</f>
      </c>
      <c s="36" t="s">
        <v>601</v>
      </c>
      <c>
        <f>(M88*21)/100</f>
      </c>
      <c t="s">
        <v>27</v>
      </c>
    </row>
    <row r="89" spans="1:5" ht="12.75">
      <c r="A89" s="35" t="s">
        <v>54</v>
      </c>
      <c r="E89" s="39" t="s">
        <v>5</v>
      </c>
    </row>
    <row r="90" spans="1:5" ht="25.5">
      <c r="A90" s="35" t="s">
        <v>55</v>
      </c>
      <c r="E90" s="40" t="s">
        <v>3747</v>
      </c>
    </row>
    <row r="91" spans="1:5" ht="12.75">
      <c r="A91" t="s">
        <v>57</v>
      </c>
      <c r="E91" s="39" t="s">
        <v>602</v>
      </c>
    </row>
    <row r="92" spans="1:16" ht="12.75">
      <c r="A92" t="s">
        <v>49</v>
      </c>
      <c s="34" t="s">
        <v>745</v>
      </c>
      <c s="34" t="s">
        <v>3748</v>
      </c>
      <c s="35" t="s">
        <v>5</v>
      </c>
      <c s="6" t="s">
        <v>3749</v>
      </c>
      <c s="36" t="s">
        <v>1040</v>
      </c>
      <c s="37">
        <v>16.4</v>
      </c>
      <c s="36">
        <v>0</v>
      </c>
      <c s="36">
        <f>ROUND(G92*H92,6)</f>
      </c>
      <c r="L92" s="38">
        <v>0</v>
      </c>
      <c s="32">
        <f>ROUND(ROUND(L92,2)*ROUND(G92,3),2)</f>
      </c>
      <c s="36" t="s">
        <v>601</v>
      </c>
      <c>
        <f>(M92*21)/100</f>
      </c>
      <c t="s">
        <v>27</v>
      </c>
    </row>
    <row r="93" spans="1:5" ht="12.75">
      <c r="A93" s="35" t="s">
        <v>54</v>
      </c>
      <c r="E93" s="39" t="s">
        <v>5</v>
      </c>
    </row>
    <row r="94" spans="1:5" ht="25.5">
      <c r="A94" s="35" t="s">
        <v>55</v>
      </c>
      <c r="E94" s="40" t="s">
        <v>3750</v>
      </c>
    </row>
    <row r="95" spans="1:5" ht="12.75">
      <c r="A95" t="s">
        <v>57</v>
      </c>
      <c r="E95" s="39" t="s">
        <v>602</v>
      </c>
    </row>
    <row r="96" spans="1:16" ht="12.75">
      <c r="A96" t="s">
        <v>49</v>
      </c>
      <c s="34" t="s">
        <v>749</v>
      </c>
      <c s="34" t="s">
        <v>3751</v>
      </c>
      <c s="35" t="s">
        <v>5</v>
      </c>
      <c s="6" t="s">
        <v>3752</v>
      </c>
      <c s="36" t="s">
        <v>600</v>
      </c>
      <c s="37">
        <v>1.86</v>
      </c>
      <c s="36">
        <v>0</v>
      </c>
      <c s="36">
        <f>ROUND(G96*H96,6)</f>
      </c>
      <c r="L96" s="38">
        <v>0</v>
      </c>
      <c s="32">
        <f>ROUND(ROUND(L96,2)*ROUND(G96,3),2)</f>
      </c>
      <c s="36" t="s">
        <v>601</v>
      </c>
      <c>
        <f>(M96*21)/100</f>
      </c>
      <c t="s">
        <v>27</v>
      </c>
    </row>
    <row r="97" spans="1:5" ht="12.75">
      <c r="A97" s="35" t="s">
        <v>54</v>
      </c>
      <c r="E97" s="39" t="s">
        <v>5</v>
      </c>
    </row>
    <row r="98" spans="1:5" ht="25.5">
      <c r="A98" s="35" t="s">
        <v>55</v>
      </c>
      <c r="E98" s="40" t="s">
        <v>3753</v>
      </c>
    </row>
    <row r="99" spans="1:5" ht="12.75">
      <c r="A99" t="s">
        <v>57</v>
      </c>
      <c r="E99" s="39" t="s">
        <v>602</v>
      </c>
    </row>
    <row r="100" spans="1:16" ht="12.75">
      <c r="A100" t="s">
        <v>49</v>
      </c>
      <c s="34" t="s">
        <v>752</v>
      </c>
      <c s="34" t="s">
        <v>3520</v>
      </c>
      <c s="35" t="s">
        <v>5</v>
      </c>
      <c s="6" t="s">
        <v>3521</v>
      </c>
      <c s="36" t="s">
        <v>1040</v>
      </c>
      <c s="37">
        <v>5.3</v>
      </c>
      <c s="36">
        <v>0</v>
      </c>
      <c s="36">
        <f>ROUND(G100*H100,6)</f>
      </c>
      <c r="L100" s="38">
        <v>0</v>
      </c>
      <c s="32">
        <f>ROUND(ROUND(L100,2)*ROUND(G100,3),2)</f>
      </c>
      <c s="36" t="s">
        <v>601</v>
      </c>
      <c>
        <f>(M100*21)/100</f>
      </c>
      <c t="s">
        <v>27</v>
      </c>
    </row>
    <row r="101" spans="1:5" ht="12.75">
      <c r="A101" s="35" t="s">
        <v>54</v>
      </c>
      <c r="E101" s="39" t="s">
        <v>5</v>
      </c>
    </row>
    <row r="102" spans="1:5" ht="25.5">
      <c r="A102" s="35" t="s">
        <v>55</v>
      </c>
      <c r="E102" s="40" t="s">
        <v>3754</v>
      </c>
    </row>
    <row r="103" spans="1:5" ht="12.75">
      <c r="A103" t="s">
        <v>57</v>
      </c>
      <c r="E103" s="39" t="s">
        <v>602</v>
      </c>
    </row>
    <row r="104" spans="1:16" ht="12.75">
      <c r="A104" t="s">
        <v>49</v>
      </c>
      <c s="34" t="s">
        <v>756</v>
      </c>
      <c s="34" t="s">
        <v>3524</v>
      </c>
      <c s="35" t="s">
        <v>5</v>
      </c>
      <c s="6" t="s">
        <v>3525</v>
      </c>
      <c s="36" t="s">
        <v>600</v>
      </c>
      <c s="37">
        <v>0.572</v>
      </c>
      <c s="36">
        <v>0</v>
      </c>
      <c s="36">
        <f>ROUND(G104*H104,6)</f>
      </c>
      <c r="L104" s="38">
        <v>0</v>
      </c>
      <c s="32">
        <f>ROUND(ROUND(L104,2)*ROUND(G104,3),2)</f>
      </c>
      <c s="36" t="s">
        <v>601</v>
      </c>
      <c>
        <f>(M104*21)/100</f>
      </c>
      <c t="s">
        <v>27</v>
      </c>
    </row>
    <row r="105" spans="1:5" ht="12.75">
      <c r="A105" s="35" t="s">
        <v>54</v>
      </c>
      <c r="E105" s="39" t="s">
        <v>5</v>
      </c>
    </row>
    <row r="106" spans="1:5" ht="25.5">
      <c r="A106" s="35" t="s">
        <v>55</v>
      </c>
      <c r="E106" s="40" t="s">
        <v>3755</v>
      </c>
    </row>
    <row r="107" spans="1:5" ht="12.75">
      <c r="A107" t="s">
        <v>57</v>
      </c>
      <c r="E107" s="39" t="s">
        <v>602</v>
      </c>
    </row>
    <row r="108" spans="1:13" ht="12.75">
      <c r="A108" t="s">
        <v>46</v>
      </c>
      <c r="C108" s="31" t="s">
        <v>2477</v>
      </c>
      <c r="E108" s="33" t="s">
        <v>1896</v>
      </c>
      <c r="J108" s="32">
        <f>0</f>
      </c>
      <c s="32">
        <f>0</f>
      </c>
      <c s="32">
        <f>0+L109+L113+L117+L121+L125+L129+L133</f>
      </c>
      <c s="32">
        <f>0+M109+M113+M117+M121+M125+M129+M133</f>
      </c>
    </row>
    <row r="109" spans="1:16" ht="12.75">
      <c r="A109" t="s">
        <v>49</v>
      </c>
      <c s="34" t="s">
        <v>760</v>
      </c>
      <c s="34" t="s">
        <v>1897</v>
      </c>
      <c s="35" t="s">
        <v>5</v>
      </c>
      <c s="6" t="s">
        <v>1898</v>
      </c>
      <c s="36" t="s">
        <v>1040</v>
      </c>
      <c s="37">
        <v>72.05</v>
      </c>
      <c s="36">
        <v>0</v>
      </c>
      <c s="36">
        <f>ROUND(G109*H109,6)</f>
      </c>
      <c r="L109" s="38">
        <v>0</v>
      </c>
      <c s="32">
        <f>ROUND(ROUND(L109,2)*ROUND(G109,3),2)</f>
      </c>
      <c s="36" t="s">
        <v>601</v>
      </c>
      <c>
        <f>(M109*21)/100</f>
      </c>
      <c t="s">
        <v>27</v>
      </c>
    </row>
    <row r="110" spans="1:5" ht="12.75">
      <c r="A110" s="35" t="s">
        <v>54</v>
      </c>
      <c r="E110" s="39" t="s">
        <v>5</v>
      </c>
    </row>
    <row r="111" spans="1:5" ht="38.25">
      <c r="A111" s="35" t="s">
        <v>55</v>
      </c>
      <c r="E111" s="40" t="s">
        <v>3756</v>
      </c>
    </row>
    <row r="112" spans="1:5" ht="12.75">
      <c r="A112" t="s">
        <v>57</v>
      </c>
      <c r="E112" s="39" t="s">
        <v>602</v>
      </c>
    </row>
    <row r="113" spans="1:16" ht="12.75">
      <c r="A113" t="s">
        <v>49</v>
      </c>
      <c s="34" t="s">
        <v>764</v>
      </c>
      <c s="34" t="s">
        <v>3610</v>
      </c>
      <c s="35" t="s">
        <v>5</v>
      </c>
      <c s="6" t="s">
        <v>3611</v>
      </c>
      <c s="36" t="s">
        <v>1040</v>
      </c>
      <c s="37">
        <v>7.6</v>
      </c>
      <c s="36">
        <v>0</v>
      </c>
      <c s="36">
        <f>ROUND(G113*H113,6)</f>
      </c>
      <c r="L113" s="38">
        <v>0</v>
      </c>
      <c s="32">
        <f>ROUND(ROUND(L113,2)*ROUND(G113,3),2)</f>
      </c>
      <c s="36" t="s">
        <v>601</v>
      </c>
      <c>
        <f>(M113*21)/100</f>
      </c>
      <c t="s">
        <v>27</v>
      </c>
    </row>
    <row r="114" spans="1:5" ht="12.75">
      <c r="A114" s="35" t="s">
        <v>54</v>
      </c>
      <c r="E114" s="39" t="s">
        <v>5</v>
      </c>
    </row>
    <row r="115" spans="1:5" ht="38.25">
      <c r="A115" s="35" t="s">
        <v>55</v>
      </c>
      <c r="E115" s="40" t="s">
        <v>3757</v>
      </c>
    </row>
    <row r="116" spans="1:5" ht="12.75">
      <c r="A116" t="s">
        <v>57</v>
      </c>
      <c r="E116" s="39" t="s">
        <v>602</v>
      </c>
    </row>
    <row r="117" spans="1:16" ht="12.75">
      <c r="A117" t="s">
        <v>49</v>
      </c>
      <c s="34" t="s">
        <v>768</v>
      </c>
      <c s="34" t="s">
        <v>3758</v>
      </c>
      <c s="35" t="s">
        <v>5</v>
      </c>
      <c s="6" t="s">
        <v>3759</v>
      </c>
      <c s="36" t="s">
        <v>1040</v>
      </c>
      <c s="37">
        <v>6.622</v>
      </c>
      <c s="36">
        <v>0</v>
      </c>
      <c s="36">
        <f>ROUND(G117*H117,6)</f>
      </c>
      <c r="L117" s="38">
        <v>0</v>
      </c>
      <c s="32">
        <f>ROUND(ROUND(L117,2)*ROUND(G117,3),2)</f>
      </c>
      <c s="36" t="s">
        <v>2353</v>
      </c>
      <c>
        <f>(M117*21)/100</f>
      </c>
      <c t="s">
        <v>27</v>
      </c>
    </row>
    <row r="118" spans="1:5" ht="12.75">
      <c r="A118" s="35" t="s">
        <v>54</v>
      </c>
      <c r="E118" s="39" t="s">
        <v>5</v>
      </c>
    </row>
    <row r="119" spans="1:5" ht="38.25">
      <c r="A119" s="35" t="s">
        <v>55</v>
      </c>
      <c r="E119" s="40" t="s">
        <v>3760</v>
      </c>
    </row>
    <row r="120" spans="1:5" ht="12.75">
      <c r="A120" t="s">
        <v>57</v>
      </c>
      <c r="E120" s="39" t="s">
        <v>602</v>
      </c>
    </row>
    <row r="121" spans="1:16" ht="12.75">
      <c r="A121" t="s">
        <v>49</v>
      </c>
      <c s="34" t="s">
        <v>772</v>
      </c>
      <c s="34" t="s">
        <v>3384</v>
      </c>
      <c s="35" t="s">
        <v>5</v>
      </c>
      <c s="6" t="s">
        <v>3385</v>
      </c>
      <c s="36" t="s">
        <v>600</v>
      </c>
      <c s="37">
        <v>0.3</v>
      </c>
      <c s="36">
        <v>0</v>
      </c>
      <c s="36">
        <f>ROUND(G121*H121,6)</f>
      </c>
      <c r="L121" s="38">
        <v>0</v>
      </c>
      <c s="32">
        <f>ROUND(ROUND(L121,2)*ROUND(G121,3),2)</f>
      </c>
      <c s="36" t="s">
        <v>2353</v>
      </c>
      <c>
        <f>(M121*21)/100</f>
      </c>
      <c t="s">
        <v>27</v>
      </c>
    </row>
    <row r="122" spans="1:5" ht="12.75">
      <c r="A122" s="35" t="s">
        <v>54</v>
      </c>
      <c r="E122" s="39" t="s">
        <v>5</v>
      </c>
    </row>
    <row r="123" spans="1:5" ht="38.25">
      <c r="A123" s="35" t="s">
        <v>55</v>
      </c>
      <c r="E123" s="40" t="s">
        <v>3761</v>
      </c>
    </row>
    <row r="124" spans="1:5" ht="12.75">
      <c r="A124" t="s">
        <v>57</v>
      </c>
      <c r="E124" s="39" t="s">
        <v>602</v>
      </c>
    </row>
    <row r="125" spans="1:16" ht="12.75">
      <c r="A125" t="s">
        <v>49</v>
      </c>
      <c s="34" t="s">
        <v>776</v>
      </c>
      <c s="34" t="s">
        <v>3530</v>
      </c>
      <c s="35" t="s">
        <v>5</v>
      </c>
      <c s="6" t="s">
        <v>3531</v>
      </c>
      <c s="36" t="s">
        <v>1040</v>
      </c>
      <c s="37">
        <v>11.024</v>
      </c>
      <c s="36">
        <v>0</v>
      </c>
      <c s="36">
        <f>ROUND(G125*H125,6)</f>
      </c>
      <c r="L125" s="38">
        <v>0</v>
      </c>
      <c s="32">
        <f>ROUND(ROUND(L125,2)*ROUND(G125,3),2)</f>
      </c>
      <c s="36" t="s">
        <v>2353</v>
      </c>
      <c>
        <f>(M125*21)/100</f>
      </c>
      <c t="s">
        <v>27</v>
      </c>
    </row>
    <row r="126" spans="1:5" ht="12.75">
      <c r="A126" s="35" t="s">
        <v>54</v>
      </c>
      <c r="E126" s="39" t="s">
        <v>5</v>
      </c>
    </row>
    <row r="127" spans="1:5" ht="51">
      <c r="A127" s="35" t="s">
        <v>55</v>
      </c>
      <c r="E127" s="40" t="s">
        <v>3762</v>
      </c>
    </row>
    <row r="128" spans="1:5" ht="12.75">
      <c r="A128" t="s">
        <v>57</v>
      </c>
      <c r="E128" s="39" t="s">
        <v>602</v>
      </c>
    </row>
    <row r="129" spans="1:16" ht="12.75">
      <c r="A129" t="s">
        <v>49</v>
      </c>
      <c s="34" t="s">
        <v>779</v>
      </c>
      <c s="34" t="s">
        <v>1909</v>
      </c>
      <c s="35" t="s">
        <v>5</v>
      </c>
      <c s="6" t="s">
        <v>1910</v>
      </c>
      <c s="36" t="s">
        <v>1040</v>
      </c>
      <c s="37">
        <v>15.4</v>
      </c>
      <c s="36">
        <v>0</v>
      </c>
      <c s="36">
        <f>ROUND(G129*H129,6)</f>
      </c>
      <c r="L129" s="38">
        <v>0</v>
      </c>
      <c s="32">
        <f>ROUND(ROUND(L129,2)*ROUND(G129,3),2)</f>
      </c>
      <c s="36" t="s">
        <v>601</v>
      </c>
      <c>
        <f>(M129*21)/100</f>
      </c>
      <c t="s">
        <v>27</v>
      </c>
    </row>
    <row r="130" spans="1:5" ht="12.75">
      <c r="A130" s="35" t="s">
        <v>54</v>
      </c>
      <c r="E130" s="39" t="s">
        <v>5</v>
      </c>
    </row>
    <row r="131" spans="1:5" ht="25.5">
      <c r="A131" s="35" t="s">
        <v>55</v>
      </c>
      <c r="E131" s="40" t="s">
        <v>3763</v>
      </c>
    </row>
    <row r="132" spans="1:5" ht="12.75">
      <c r="A132" t="s">
        <v>57</v>
      </c>
      <c r="E132" s="39" t="s">
        <v>602</v>
      </c>
    </row>
    <row r="133" spans="1:16" ht="12.75">
      <c r="A133" t="s">
        <v>49</v>
      </c>
      <c s="34" t="s">
        <v>782</v>
      </c>
      <c s="34" t="s">
        <v>3610</v>
      </c>
      <c s="35" t="s">
        <v>47</v>
      </c>
      <c s="6" t="s">
        <v>3611</v>
      </c>
      <c s="36" t="s">
        <v>1040</v>
      </c>
      <c s="37">
        <v>23.2</v>
      </c>
      <c s="36">
        <v>0</v>
      </c>
      <c s="36">
        <f>ROUND(G133*H133,6)</f>
      </c>
      <c r="L133" s="38">
        <v>0</v>
      </c>
      <c s="32">
        <f>ROUND(ROUND(L133,2)*ROUND(G133,3),2)</f>
      </c>
      <c s="36" t="s">
        <v>601</v>
      </c>
      <c>
        <f>(M133*21)/100</f>
      </c>
      <c t="s">
        <v>27</v>
      </c>
    </row>
    <row r="134" spans="1:5" ht="12.75">
      <c r="A134" s="35" t="s">
        <v>54</v>
      </c>
      <c r="E134" s="39" t="s">
        <v>5</v>
      </c>
    </row>
    <row r="135" spans="1:5" ht="38.25">
      <c r="A135" s="35" t="s">
        <v>55</v>
      </c>
      <c r="E135" s="40" t="s">
        <v>3764</v>
      </c>
    </row>
    <row r="136" spans="1:5" ht="12.75">
      <c r="A136" t="s">
        <v>57</v>
      </c>
      <c r="E136" s="39" t="s">
        <v>602</v>
      </c>
    </row>
    <row r="137" spans="1:13" ht="12.75">
      <c r="A137" t="s">
        <v>46</v>
      </c>
      <c r="C137" s="31" t="s">
        <v>1443</v>
      </c>
      <c r="E137" s="33" t="s">
        <v>3561</v>
      </c>
      <c r="J137" s="32">
        <f>0</f>
      </c>
      <c s="32">
        <f>0</f>
      </c>
      <c s="32">
        <f>0+L138+L142+L146+L150</f>
      </c>
      <c s="32">
        <f>0+M138+M142+M146+M150</f>
      </c>
    </row>
    <row r="138" spans="1:16" ht="25.5">
      <c r="A138" t="s">
        <v>49</v>
      </c>
      <c s="34" t="s">
        <v>47</v>
      </c>
      <c s="34" t="s">
        <v>1058</v>
      </c>
      <c s="35" t="s">
        <v>5</v>
      </c>
      <c s="6" t="s">
        <v>1739</v>
      </c>
      <c s="36" t="s">
        <v>600</v>
      </c>
      <c s="37">
        <v>2225.7</v>
      </c>
      <c s="36">
        <v>0</v>
      </c>
      <c s="36">
        <f>ROUND(G138*H138,6)</f>
      </c>
      <c r="L138" s="38">
        <v>0</v>
      </c>
      <c s="32">
        <f>ROUND(ROUND(L138,2)*ROUND(G138,3),2)</f>
      </c>
      <c s="36" t="s">
        <v>601</v>
      </c>
      <c>
        <f>(M138*21)/100</f>
      </c>
      <c t="s">
        <v>27</v>
      </c>
    </row>
    <row r="139" spans="1:5" ht="12.75">
      <c r="A139" s="35" t="s">
        <v>54</v>
      </c>
      <c r="E139" s="39" t="s">
        <v>5</v>
      </c>
    </row>
    <row r="140" spans="1:5" ht="51">
      <c r="A140" s="35" t="s">
        <v>55</v>
      </c>
      <c r="E140" s="40" t="s">
        <v>3765</v>
      </c>
    </row>
    <row r="141" spans="1:5" ht="12.75">
      <c r="A141" t="s">
        <v>57</v>
      </c>
      <c r="E141" s="39" t="s">
        <v>602</v>
      </c>
    </row>
    <row r="142" spans="1:16" ht="25.5">
      <c r="A142" t="s">
        <v>49</v>
      </c>
      <c s="34" t="s">
        <v>27</v>
      </c>
      <c s="34" t="s">
        <v>622</v>
      </c>
      <c s="35" t="s">
        <v>5</v>
      </c>
      <c s="6" t="s">
        <v>1741</v>
      </c>
      <c s="36" t="s">
        <v>600</v>
      </c>
      <c s="37">
        <v>201.149</v>
      </c>
      <c s="36">
        <v>0</v>
      </c>
      <c s="36">
        <f>ROUND(G142*H142,6)</f>
      </c>
      <c r="L142" s="38">
        <v>0</v>
      </c>
      <c s="32">
        <f>ROUND(ROUND(L142,2)*ROUND(G142,3),2)</f>
      </c>
      <c s="36" t="s">
        <v>2353</v>
      </c>
      <c>
        <f>(M142*21)/100</f>
      </c>
      <c t="s">
        <v>27</v>
      </c>
    </row>
    <row r="143" spans="1:5" ht="12.75">
      <c r="A143" s="35" t="s">
        <v>54</v>
      </c>
      <c r="E143" s="39" t="s">
        <v>5</v>
      </c>
    </row>
    <row r="144" spans="1:5" ht="51">
      <c r="A144" s="35" t="s">
        <v>55</v>
      </c>
      <c r="E144" s="40" t="s">
        <v>3766</v>
      </c>
    </row>
    <row r="145" spans="1:5" ht="12.75">
      <c r="A145" t="s">
        <v>57</v>
      </c>
      <c r="E145" s="39" t="s">
        <v>602</v>
      </c>
    </row>
    <row r="146" spans="1:16" ht="25.5">
      <c r="A146" t="s">
        <v>49</v>
      </c>
      <c s="34" t="s">
        <v>26</v>
      </c>
      <c s="34" t="s">
        <v>2382</v>
      </c>
      <c s="35" t="s">
        <v>5</v>
      </c>
      <c s="6" t="s">
        <v>2383</v>
      </c>
      <c s="36" t="s">
        <v>600</v>
      </c>
      <c s="37">
        <v>5.865</v>
      </c>
      <c s="36">
        <v>0</v>
      </c>
      <c s="36">
        <f>ROUND(G146*H146,6)</f>
      </c>
      <c r="L146" s="38">
        <v>0</v>
      </c>
      <c s="32">
        <f>ROUND(ROUND(L146,2)*ROUND(G146,3),2)</f>
      </c>
      <c s="36" t="s">
        <v>2353</v>
      </c>
      <c>
        <f>(M146*21)/100</f>
      </c>
      <c t="s">
        <v>27</v>
      </c>
    </row>
    <row r="147" spans="1:5" ht="12.75">
      <c r="A147" s="35" t="s">
        <v>54</v>
      </c>
      <c r="E147" s="39" t="s">
        <v>5</v>
      </c>
    </row>
    <row r="148" spans="1:5" ht="38.25">
      <c r="A148" s="35" t="s">
        <v>55</v>
      </c>
      <c r="E148" s="40" t="s">
        <v>3767</v>
      </c>
    </row>
    <row r="149" spans="1:5" ht="12.75">
      <c r="A149" t="s">
        <v>57</v>
      </c>
      <c r="E149" s="39" t="s">
        <v>602</v>
      </c>
    </row>
    <row r="150" spans="1:16" ht="12.75">
      <c r="A150" t="s">
        <v>49</v>
      </c>
      <c s="34" t="s">
        <v>64</v>
      </c>
      <c s="34" t="s">
        <v>3768</v>
      </c>
      <c s="35" t="s">
        <v>5</v>
      </c>
      <c s="6" t="s">
        <v>3769</v>
      </c>
      <c s="36" t="s">
        <v>446</v>
      </c>
      <c s="37">
        <v>1</v>
      </c>
      <c s="36">
        <v>0</v>
      </c>
      <c s="36">
        <f>ROUND(G150*H150,6)</f>
      </c>
      <c r="L150" s="38">
        <v>0</v>
      </c>
      <c s="32">
        <f>ROUND(ROUND(L150,2)*ROUND(G150,3),2)</f>
      </c>
      <c s="36" t="s">
        <v>2353</v>
      </c>
      <c>
        <f>(M150*21)/100</f>
      </c>
      <c t="s">
        <v>27</v>
      </c>
    </row>
    <row r="151" spans="1:5" ht="12.75">
      <c r="A151" s="35" t="s">
        <v>54</v>
      </c>
      <c r="E151" s="39" t="s">
        <v>5</v>
      </c>
    </row>
    <row r="152" spans="1:5" ht="38.25">
      <c r="A152" s="35" t="s">
        <v>55</v>
      </c>
      <c r="E152" s="40" t="s">
        <v>3770</v>
      </c>
    </row>
    <row r="153" spans="1:5" ht="12.75">
      <c r="A153" t="s">
        <v>57</v>
      </c>
      <c r="E153" s="39" t="s">
        <v>602</v>
      </c>
    </row>
    <row r="154" spans="1:13" ht="12.75">
      <c r="A154" t="s">
        <v>46</v>
      </c>
      <c r="C154" s="31" t="s">
        <v>639</v>
      </c>
      <c r="E154" s="33" t="s">
        <v>640</v>
      </c>
      <c r="J154" s="32">
        <f>0</f>
      </c>
      <c s="32">
        <f>0</f>
      </c>
      <c s="32">
        <f>0+L155</f>
      </c>
      <c s="32">
        <f>0+M155</f>
      </c>
    </row>
    <row r="155" spans="1:16" ht="25.5">
      <c r="A155" t="s">
        <v>49</v>
      </c>
      <c s="34" t="s">
        <v>785</v>
      </c>
      <c s="34" t="s">
        <v>3459</v>
      </c>
      <c s="35" t="s">
        <v>5</v>
      </c>
      <c s="6" t="s">
        <v>3460</v>
      </c>
      <c s="36" t="s">
        <v>446</v>
      </c>
      <c s="37">
        <v>3</v>
      </c>
      <c s="36">
        <v>0</v>
      </c>
      <c s="36">
        <f>ROUND(G155*H155,6)</f>
      </c>
      <c r="L155" s="38">
        <v>0</v>
      </c>
      <c s="32">
        <f>ROUND(ROUND(L155,2)*ROUND(G155,3),2)</f>
      </c>
      <c s="36" t="s">
        <v>601</v>
      </c>
      <c>
        <f>(M155*21)/100</f>
      </c>
      <c t="s">
        <v>27</v>
      </c>
    </row>
    <row r="156" spans="1:5" ht="12.75">
      <c r="A156" s="35" t="s">
        <v>54</v>
      </c>
      <c r="E156" s="39" t="s">
        <v>5</v>
      </c>
    </row>
    <row r="157" spans="1:5" ht="25.5">
      <c r="A157" s="35" t="s">
        <v>55</v>
      </c>
      <c r="E157" s="40" t="s">
        <v>3771</v>
      </c>
    </row>
    <row r="158" spans="1:5" ht="12.75">
      <c r="A158" t="s">
        <v>57</v>
      </c>
      <c r="E158" s="39" t="s">
        <v>602</v>
      </c>
    </row>
    <row r="159" spans="1:13" ht="12.75">
      <c r="A159" t="s">
        <v>46</v>
      </c>
      <c r="C159" s="31" t="s">
        <v>1937</v>
      </c>
      <c r="E159" s="33" t="s">
        <v>2070</v>
      </c>
      <c r="J159" s="32">
        <f>0</f>
      </c>
      <c s="32">
        <f>0</f>
      </c>
      <c s="32">
        <f>0+L160+L164+L168</f>
      </c>
      <c s="32">
        <f>0+M160+M164+M168</f>
      </c>
    </row>
    <row r="160" spans="1:16" ht="25.5">
      <c r="A160" t="s">
        <v>49</v>
      </c>
      <c s="34" t="s">
        <v>788</v>
      </c>
      <c s="34" t="s">
        <v>3568</v>
      </c>
      <c s="35" t="s">
        <v>5</v>
      </c>
      <c s="6" t="s">
        <v>3569</v>
      </c>
      <c s="36" t="s">
        <v>649</v>
      </c>
      <c s="37">
        <v>101.192</v>
      </c>
      <c s="36">
        <v>0</v>
      </c>
      <c s="36">
        <f>ROUND(G160*H160,6)</f>
      </c>
      <c r="L160" s="38">
        <v>0</v>
      </c>
      <c s="32">
        <f>ROUND(ROUND(L160,2)*ROUND(G160,3),2)</f>
      </c>
      <c s="36" t="s">
        <v>2353</v>
      </c>
      <c>
        <f>(M160*21)/100</f>
      </c>
      <c t="s">
        <v>27</v>
      </c>
    </row>
    <row r="161" spans="1:5" ht="12.75">
      <c r="A161" s="35" t="s">
        <v>54</v>
      </c>
      <c r="E161" s="39" t="s">
        <v>5</v>
      </c>
    </row>
    <row r="162" spans="1:5" ht="38.25">
      <c r="A162" s="35" t="s">
        <v>55</v>
      </c>
      <c r="E162" s="40" t="s">
        <v>3772</v>
      </c>
    </row>
    <row r="163" spans="1:5" ht="12.75">
      <c r="A163" t="s">
        <v>57</v>
      </c>
      <c r="E163" s="39" t="s">
        <v>602</v>
      </c>
    </row>
    <row r="164" spans="1:16" ht="25.5">
      <c r="A164" t="s">
        <v>49</v>
      </c>
      <c s="34" t="s">
        <v>791</v>
      </c>
      <c s="34" t="s">
        <v>3773</v>
      </c>
      <c s="35" t="s">
        <v>5</v>
      </c>
      <c s="6" t="s">
        <v>3774</v>
      </c>
      <c s="36" t="s">
        <v>649</v>
      </c>
      <c s="37">
        <v>475.3</v>
      </c>
      <c s="36">
        <v>0</v>
      </c>
      <c s="36">
        <f>ROUND(G164*H164,6)</f>
      </c>
      <c r="L164" s="38">
        <v>0</v>
      </c>
      <c s="32">
        <f>ROUND(ROUND(L164,2)*ROUND(G164,3),2)</f>
      </c>
      <c s="36" t="s">
        <v>601</v>
      </c>
      <c>
        <f>(M164*21)/100</f>
      </c>
      <c t="s">
        <v>27</v>
      </c>
    </row>
    <row r="165" spans="1:5" ht="12.75">
      <c r="A165" s="35" t="s">
        <v>54</v>
      </c>
      <c r="E165" s="39" t="s">
        <v>5</v>
      </c>
    </row>
    <row r="166" spans="1:5" ht="102">
      <c r="A166" s="35" t="s">
        <v>55</v>
      </c>
      <c r="E166" s="40" t="s">
        <v>3775</v>
      </c>
    </row>
    <row r="167" spans="1:5" ht="12.75">
      <c r="A167" t="s">
        <v>57</v>
      </c>
      <c r="E167" s="39" t="s">
        <v>602</v>
      </c>
    </row>
    <row r="168" spans="1:16" ht="12.75">
      <c r="A168" t="s">
        <v>49</v>
      </c>
      <c s="34" t="s">
        <v>794</v>
      </c>
      <c s="34" t="s">
        <v>3201</v>
      </c>
      <c s="35" t="s">
        <v>5</v>
      </c>
      <c s="6" t="s">
        <v>3202</v>
      </c>
      <c s="36" t="s">
        <v>649</v>
      </c>
      <c s="37">
        <v>342.893</v>
      </c>
      <c s="36">
        <v>0</v>
      </c>
      <c s="36">
        <f>ROUND(G168*H168,6)</f>
      </c>
      <c r="L168" s="38">
        <v>0</v>
      </c>
      <c s="32">
        <f>ROUND(ROUND(L168,2)*ROUND(G168,3),2)</f>
      </c>
      <c s="36" t="s">
        <v>601</v>
      </c>
      <c>
        <f>(M168*21)/100</f>
      </c>
      <c t="s">
        <v>27</v>
      </c>
    </row>
    <row r="169" spans="1:5" ht="12.75">
      <c r="A169" s="35" t="s">
        <v>54</v>
      </c>
      <c r="E169" s="39" t="s">
        <v>5</v>
      </c>
    </row>
    <row r="170" spans="1:5" ht="89.25">
      <c r="A170" s="35" t="s">
        <v>55</v>
      </c>
      <c r="E170" s="40" t="s">
        <v>3776</v>
      </c>
    </row>
    <row r="171" spans="1:5" ht="12.75">
      <c r="A171" t="s">
        <v>57</v>
      </c>
      <c r="E171" s="39" t="s">
        <v>602</v>
      </c>
    </row>
    <row r="172" spans="1:13" ht="12.75">
      <c r="A172" t="s">
        <v>46</v>
      </c>
      <c r="C172" s="31" t="s">
        <v>3777</v>
      </c>
      <c r="E172" s="33" t="s">
        <v>3778</v>
      </c>
      <c r="J172" s="32">
        <f>0</f>
      </c>
      <c s="32">
        <f>0</f>
      </c>
      <c s="32">
        <f>0+L173</f>
      </c>
      <c s="32">
        <f>0+M173</f>
      </c>
    </row>
    <row r="173" spans="1:16" ht="12.75">
      <c r="A173" t="s">
        <v>49</v>
      </c>
      <c s="34" t="s">
        <v>797</v>
      </c>
      <c s="34" t="s">
        <v>3779</v>
      </c>
      <c s="35" t="s">
        <v>5</v>
      </c>
      <c s="6" t="s">
        <v>3780</v>
      </c>
      <c s="36" t="s">
        <v>649</v>
      </c>
      <c s="37">
        <v>70.488</v>
      </c>
      <c s="36">
        <v>0</v>
      </c>
      <c s="36">
        <f>ROUND(G173*H173,6)</f>
      </c>
      <c r="L173" s="38">
        <v>0</v>
      </c>
      <c s="32">
        <f>ROUND(ROUND(L173,2)*ROUND(G173,3),2)</f>
      </c>
      <c s="36" t="s">
        <v>2353</v>
      </c>
      <c>
        <f>(M173*21)/100</f>
      </c>
      <c t="s">
        <v>27</v>
      </c>
    </row>
    <row r="174" spans="1:5" ht="12.75">
      <c r="A174" s="35" t="s">
        <v>54</v>
      </c>
      <c r="E174" s="39" t="s">
        <v>5</v>
      </c>
    </row>
    <row r="175" spans="1:5" ht="38.25">
      <c r="A175" s="35" t="s">
        <v>55</v>
      </c>
      <c r="E175" s="40" t="s">
        <v>3781</v>
      </c>
    </row>
    <row r="176" spans="1:5" ht="12.75">
      <c r="A176" t="s">
        <v>57</v>
      </c>
      <c r="E176" s="39" t="s">
        <v>602</v>
      </c>
    </row>
    <row r="177" spans="1:13" ht="12.75">
      <c r="A177" t="s">
        <v>46</v>
      </c>
      <c r="C177" s="31" t="s">
        <v>1123</v>
      </c>
      <c r="E177" s="33" t="s">
        <v>1124</v>
      </c>
      <c r="J177" s="32">
        <f>0</f>
      </c>
      <c s="32">
        <f>0</f>
      </c>
      <c s="32">
        <f>0+L178+L182+L186+L190</f>
      </c>
      <c s="32">
        <f>0+M178+M182+M186+M190</f>
      </c>
    </row>
    <row r="178" spans="1:16" ht="12.75">
      <c r="A178" t="s">
        <v>49</v>
      </c>
      <c s="34" t="s">
        <v>800</v>
      </c>
      <c s="34" t="s">
        <v>3414</v>
      </c>
      <c s="35" t="s">
        <v>5</v>
      </c>
      <c s="6" t="s">
        <v>3415</v>
      </c>
      <c s="36" t="s">
        <v>446</v>
      </c>
      <c s="37">
        <v>4</v>
      </c>
      <c s="36">
        <v>0</v>
      </c>
      <c s="36">
        <f>ROUND(G178*H178,6)</f>
      </c>
      <c r="L178" s="38">
        <v>0</v>
      </c>
      <c s="32">
        <f>ROUND(ROUND(L178,2)*ROUND(G178,3),2)</f>
      </c>
      <c s="36" t="s">
        <v>53</v>
      </c>
      <c>
        <f>(M178*21)/100</f>
      </c>
      <c t="s">
        <v>27</v>
      </c>
    </row>
    <row r="179" spans="1:5" ht="12.75">
      <c r="A179" s="35" t="s">
        <v>54</v>
      </c>
      <c r="E179" s="39" t="s">
        <v>5</v>
      </c>
    </row>
    <row r="180" spans="1:5" ht="38.25">
      <c r="A180" s="35" t="s">
        <v>55</v>
      </c>
      <c r="E180" s="40" t="s">
        <v>3782</v>
      </c>
    </row>
    <row r="181" spans="1:5" ht="12.75">
      <c r="A181" t="s">
        <v>57</v>
      </c>
      <c r="E181" s="39" t="s">
        <v>3783</v>
      </c>
    </row>
    <row r="182" spans="1:16" ht="12.75">
      <c r="A182" t="s">
        <v>49</v>
      </c>
      <c s="34" t="s">
        <v>803</v>
      </c>
      <c s="34" t="s">
        <v>3231</v>
      </c>
      <c s="35" t="s">
        <v>5</v>
      </c>
      <c s="6" t="s">
        <v>3232</v>
      </c>
      <c s="36" t="s">
        <v>654</v>
      </c>
      <c s="37">
        <v>32.028</v>
      </c>
      <c s="36">
        <v>0</v>
      </c>
      <c s="36">
        <f>ROUND(G182*H182,6)</f>
      </c>
      <c r="L182" s="38">
        <v>0</v>
      </c>
      <c s="32">
        <f>ROUND(ROUND(L182,2)*ROUND(G182,3),2)</f>
      </c>
      <c s="36" t="s">
        <v>2353</v>
      </c>
      <c>
        <f>(M182*21)/100</f>
      </c>
      <c t="s">
        <v>27</v>
      </c>
    </row>
    <row r="183" spans="1:5" ht="12.75">
      <c r="A183" s="35" t="s">
        <v>54</v>
      </c>
      <c r="E183" s="39" t="s">
        <v>5</v>
      </c>
    </row>
    <row r="184" spans="1:5" ht="51">
      <c r="A184" s="35" t="s">
        <v>55</v>
      </c>
      <c r="E184" s="40" t="s">
        <v>3784</v>
      </c>
    </row>
    <row r="185" spans="1:5" ht="12.75">
      <c r="A185" t="s">
        <v>57</v>
      </c>
      <c r="E185" s="39" t="s">
        <v>602</v>
      </c>
    </row>
    <row r="186" spans="1:16" ht="12.75">
      <c r="A186" t="s">
        <v>49</v>
      </c>
      <c s="34" t="s">
        <v>807</v>
      </c>
      <c s="34" t="s">
        <v>3785</v>
      </c>
      <c s="35" t="s">
        <v>5</v>
      </c>
      <c s="6" t="s">
        <v>3786</v>
      </c>
      <c s="36" t="s">
        <v>644</v>
      </c>
      <c s="37">
        <v>40</v>
      </c>
      <c s="36">
        <v>0</v>
      </c>
      <c s="36">
        <f>ROUND(G186*H186,6)</f>
      </c>
      <c r="L186" s="38">
        <v>0</v>
      </c>
      <c s="32">
        <f>ROUND(ROUND(L186,2)*ROUND(G186,3),2)</f>
      </c>
      <c s="36" t="s">
        <v>601</v>
      </c>
      <c>
        <f>(M186*21)/100</f>
      </c>
      <c t="s">
        <v>27</v>
      </c>
    </row>
    <row r="187" spans="1:5" ht="12.75">
      <c r="A187" s="35" t="s">
        <v>54</v>
      </c>
      <c r="E187" s="39" t="s">
        <v>5</v>
      </c>
    </row>
    <row r="188" spans="1:5" ht="25.5">
      <c r="A188" s="35" t="s">
        <v>55</v>
      </c>
      <c r="E188" s="40" t="s">
        <v>3787</v>
      </c>
    </row>
    <row r="189" spans="1:5" ht="12.75">
      <c r="A189" t="s">
        <v>57</v>
      </c>
      <c r="E189" s="39" t="s">
        <v>602</v>
      </c>
    </row>
    <row r="190" spans="1:16" ht="12.75">
      <c r="A190" t="s">
        <v>49</v>
      </c>
      <c s="34" t="s">
        <v>811</v>
      </c>
      <c s="34" t="s">
        <v>3788</v>
      </c>
      <c s="35" t="s">
        <v>5</v>
      </c>
      <c s="6" t="s">
        <v>3789</v>
      </c>
      <c s="36" t="s">
        <v>1040</v>
      </c>
      <c s="37">
        <v>5</v>
      </c>
      <c s="36">
        <v>0</v>
      </c>
      <c s="36">
        <f>ROUND(G190*H190,6)</f>
      </c>
      <c r="L190" s="38">
        <v>0</v>
      </c>
      <c s="32">
        <f>ROUND(ROUND(L190,2)*ROUND(G190,3),2)</f>
      </c>
      <c s="36" t="s">
        <v>601</v>
      </c>
      <c>
        <f>(M190*21)/100</f>
      </c>
      <c t="s">
        <v>27</v>
      </c>
    </row>
    <row r="191" spans="1:5" ht="12.75">
      <c r="A191" s="35" t="s">
        <v>54</v>
      </c>
      <c r="E191" s="39" t="s">
        <v>5</v>
      </c>
    </row>
    <row r="192" spans="1:5" ht="25.5">
      <c r="A192" s="35" t="s">
        <v>55</v>
      </c>
      <c r="E192" s="40" t="s">
        <v>3790</v>
      </c>
    </row>
    <row r="193" spans="1:5" ht="12.75">
      <c r="A193" t="s">
        <v>57</v>
      </c>
      <c r="E19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25.5">
      <c r="A8" t="s">
        <v>44</v>
      </c>
      <c r="C8" s="28" t="s">
        <v>3793</v>
      </c>
      <c r="E8" s="30" t="s">
        <v>3792</v>
      </c>
      <c r="J8" s="29">
        <f>0+J9+J14+J71+J96+J117+J146+J151+J156+J189+J198+J223</f>
      </c>
      <c s="29">
        <f>0+K9+K14+K71+K96+K117+K146+K151+K156+K189+K198+K223</f>
      </c>
      <c s="29">
        <f>0+L9+L14+L71+L96+L117+L146+L151+L156+L189+L198+L223</f>
      </c>
      <c s="29">
        <f>0+M9+M14+M71+M96+M117+M146+M151+M156+M189+M198+M223</f>
      </c>
    </row>
    <row r="9" spans="1:13" ht="12.75">
      <c r="A9" t="s">
        <v>46</v>
      </c>
      <c r="C9" s="31" t="s">
        <v>2141</v>
      </c>
      <c r="E9" s="33" t="s">
        <v>2443</v>
      </c>
      <c r="J9" s="32">
        <f>0</f>
      </c>
      <c s="32">
        <f>0</f>
      </c>
      <c s="32">
        <f>0+L10</f>
      </c>
      <c s="32">
        <f>0+M10</f>
      </c>
    </row>
    <row r="10" spans="1:16" ht="12.75">
      <c r="A10" t="s">
        <v>49</v>
      </c>
      <c s="34" t="s">
        <v>26</v>
      </c>
      <c s="34" t="s">
        <v>3323</v>
      </c>
      <c s="35" t="s">
        <v>5</v>
      </c>
      <c s="6" t="s">
        <v>3324</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3794</v>
      </c>
    </row>
    <row r="13" spans="1:5" ht="25.5">
      <c r="A13" t="s">
        <v>57</v>
      </c>
      <c r="E13" s="39" t="s">
        <v>3795</v>
      </c>
    </row>
    <row r="14" spans="1:13" ht="12.75">
      <c r="A14" t="s">
        <v>46</v>
      </c>
      <c r="C14" s="31" t="s">
        <v>2446</v>
      </c>
      <c r="E14" s="33" t="s">
        <v>1743</v>
      </c>
      <c r="J14" s="32">
        <f>0</f>
      </c>
      <c s="32">
        <f>0</f>
      </c>
      <c s="32">
        <f>0+L15+L19+L23+L27+L31+L35+L39+L43+L47+L51+L55+L59+L63+L67</f>
      </c>
      <c s="32">
        <f>0+M15+M19+M23+M27+M31+M35+M39+M43+M47+M51+M55+M59+M63+M67</f>
      </c>
    </row>
    <row r="15" spans="1:16" ht="12.75">
      <c r="A15" t="s">
        <v>49</v>
      </c>
      <c s="34" t="s">
        <v>64</v>
      </c>
      <c s="34" t="s">
        <v>1760</v>
      </c>
      <c s="35" t="s">
        <v>5</v>
      </c>
      <c s="6" t="s">
        <v>1761</v>
      </c>
      <c s="36" t="s">
        <v>649</v>
      </c>
      <c s="37">
        <v>114.75</v>
      </c>
      <c s="36">
        <v>0</v>
      </c>
      <c s="36">
        <f>ROUND(G15*H15,6)</f>
      </c>
      <c r="L15" s="38">
        <v>0</v>
      </c>
      <c s="32">
        <f>ROUND(ROUND(L15,2)*ROUND(G15,3),2)</f>
      </c>
      <c s="36" t="s">
        <v>601</v>
      </c>
      <c>
        <f>(M15*21)/100</f>
      </c>
      <c t="s">
        <v>27</v>
      </c>
    </row>
    <row r="16" spans="1:5" ht="12.75">
      <c r="A16" s="35" t="s">
        <v>54</v>
      </c>
      <c r="E16" s="39" t="s">
        <v>5</v>
      </c>
    </row>
    <row r="17" spans="1:5" ht="25.5">
      <c r="A17" s="35" t="s">
        <v>55</v>
      </c>
      <c r="E17" s="40" t="s">
        <v>3796</v>
      </c>
    </row>
    <row r="18" spans="1:5" ht="12.75">
      <c r="A18" t="s">
        <v>57</v>
      </c>
      <c r="E18" s="39" t="s">
        <v>602</v>
      </c>
    </row>
    <row r="19" spans="1:16" ht="12.75">
      <c r="A19" t="s">
        <v>49</v>
      </c>
      <c s="34" t="s">
        <v>67</v>
      </c>
      <c s="34" t="s">
        <v>1865</v>
      </c>
      <c s="35" t="s">
        <v>5</v>
      </c>
      <c s="6" t="s">
        <v>1866</v>
      </c>
      <c s="36" t="s">
        <v>649</v>
      </c>
      <c s="37">
        <v>459</v>
      </c>
      <c s="36">
        <v>0</v>
      </c>
      <c s="36">
        <f>ROUND(G19*H19,6)</f>
      </c>
      <c r="L19" s="38">
        <v>0</v>
      </c>
      <c s="32">
        <f>ROUND(ROUND(L19,2)*ROUND(G19,3),2)</f>
      </c>
      <c s="36" t="s">
        <v>601</v>
      </c>
      <c>
        <f>(M19*21)/100</f>
      </c>
      <c t="s">
        <v>27</v>
      </c>
    </row>
    <row r="20" spans="1:5" ht="12.75">
      <c r="A20" s="35" t="s">
        <v>54</v>
      </c>
      <c r="E20" s="39" t="s">
        <v>5</v>
      </c>
    </row>
    <row r="21" spans="1:5" ht="38.25">
      <c r="A21" s="35" t="s">
        <v>55</v>
      </c>
      <c r="E21" s="40" t="s">
        <v>3797</v>
      </c>
    </row>
    <row r="22" spans="1:5" ht="12.75">
      <c r="A22" t="s">
        <v>57</v>
      </c>
      <c r="E22" s="39" t="s">
        <v>602</v>
      </c>
    </row>
    <row r="23" spans="1:16" ht="12.75">
      <c r="A23" t="s">
        <v>49</v>
      </c>
      <c s="34" t="s">
        <v>70</v>
      </c>
      <c s="34" t="s">
        <v>1868</v>
      </c>
      <c s="35" t="s">
        <v>5</v>
      </c>
      <c s="6" t="s">
        <v>1869</v>
      </c>
      <c s="36" t="s">
        <v>1040</v>
      </c>
      <c s="37">
        <v>13.77</v>
      </c>
      <c s="36">
        <v>0</v>
      </c>
      <c s="36">
        <f>ROUND(G23*H23,6)</f>
      </c>
      <c r="L23" s="38">
        <v>0</v>
      </c>
      <c s="32">
        <f>ROUND(ROUND(L23,2)*ROUND(G23,3),2)</f>
      </c>
      <c s="36" t="s">
        <v>601</v>
      </c>
      <c>
        <f>(M23*21)/100</f>
      </c>
      <c t="s">
        <v>27</v>
      </c>
    </row>
    <row r="24" spans="1:5" ht="12.75">
      <c r="A24" s="35" t="s">
        <v>54</v>
      </c>
      <c r="E24" s="39" t="s">
        <v>5</v>
      </c>
    </row>
    <row r="25" spans="1:5" ht="38.25">
      <c r="A25" s="35" t="s">
        <v>55</v>
      </c>
      <c r="E25" s="40" t="s">
        <v>3798</v>
      </c>
    </row>
    <row r="26" spans="1:5" ht="12.75">
      <c r="A26" t="s">
        <v>57</v>
      </c>
      <c r="E26" s="39" t="s">
        <v>602</v>
      </c>
    </row>
    <row r="27" spans="1:16" ht="12.75">
      <c r="A27" t="s">
        <v>49</v>
      </c>
      <c s="34" t="s">
        <v>75</v>
      </c>
      <c s="34" t="s">
        <v>3495</v>
      </c>
      <c s="35" t="s">
        <v>5</v>
      </c>
      <c s="6" t="s">
        <v>3496</v>
      </c>
      <c s="36" t="s">
        <v>1040</v>
      </c>
      <c s="37">
        <v>1.575</v>
      </c>
      <c s="36">
        <v>0</v>
      </c>
      <c s="36">
        <f>ROUND(G27*H27,6)</f>
      </c>
      <c r="L27" s="38">
        <v>0</v>
      </c>
      <c s="32">
        <f>ROUND(ROUND(L27,2)*ROUND(G27,3),2)</f>
      </c>
      <c s="36" t="s">
        <v>601</v>
      </c>
      <c>
        <f>(M27*21)/100</f>
      </c>
      <c t="s">
        <v>27</v>
      </c>
    </row>
    <row r="28" spans="1:5" ht="12.75">
      <c r="A28" s="35" t="s">
        <v>54</v>
      </c>
      <c r="E28" s="39" t="s">
        <v>5</v>
      </c>
    </row>
    <row r="29" spans="1:5" ht="38.25">
      <c r="A29" s="35" t="s">
        <v>55</v>
      </c>
      <c r="E29" s="40" t="s">
        <v>3799</v>
      </c>
    </row>
    <row r="30" spans="1:5" ht="12.75">
      <c r="A30" t="s">
        <v>57</v>
      </c>
      <c r="E30" s="39" t="s">
        <v>602</v>
      </c>
    </row>
    <row r="31" spans="1:16" ht="12.75">
      <c r="A31" t="s">
        <v>49</v>
      </c>
      <c s="34" t="s">
        <v>100</v>
      </c>
      <c s="34" t="s">
        <v>3498</v>
      </c>
      <c s="35" t="s">
        <v>5</v>
      </c>
      <c s="6" t="s">
        <v>3499</v>
      </c>
      <c s="36" t="s">
        <v>1040</v>
      </c>
      <c s="37">
        <v>135.388</v>
      </c>
      <c s="36">
        <v>0</v>
      </c>
      <c s="36">
        <f>ROUND(G31*H31,6)</f>
      </c>
      <c r="L31" s="38">
        <v>0</v>
      </c>
      <c s="32">
        <f>ROUND(ROUND(L31,2)*ROUND(G31,3),2)</f>
      </c>
      <c s="36" t="s">
        <v>601</v>
      </c>
      <c>
        <f>(M31*21)/100</f>
      </c>
      <c t="s">
        <v>27</v>
      </c>
    </row>
    <row r="32" spans="1:5" ht="12.75">
      <c r="A32" s="35" t="s">
        <v>54</v>
      </c>
      <c r="E32" s="39" t="s">
        <v>5</v>
      </c>
    </row>
    <row r="33" spans="1:5" ht="25.5">
      <c r="A33" s="35" t="s">
        <v>55</v>
      </c>
      <c r="E33" s="40" t="s">
        <v>3800</v>
      </c>
    </row>
    <row r="34" spans="1:5" ht="12.75">
      <c r="A34" t="s">
        <v>57</v>
      </c>
      <c r="E34" s="39" t="s">
        <v>602</v>
      </c>
    </row>
    <row r="35" spans="1:16" ht="12.75">
      <c r="A35" t="s">
        <v>49</v>
      </c>
      <c s="34" t="s">
        <v>104</v>
      </c>
      <c s="34" t="s">
        <v>2191</v>
      </c>
      <c s="35" t="s">
        <v>5</v>
      </c>
      <c s="6" t="s">
        <v>2192</v>
      </c>
      <c s="36" t="s">
        <v>1040</v>
      </c>
      <c s="37">
        <v>196.088</v>
      </c>
      <c s="36">
        <v>0</v>
      </c>
      <c s="36">
        <f>ROUND(G35*H35,6)</f>
      </c>
      <c r="L35" s="38">
        <v>0</v>
      </c>
      <c s="32">
        <f>ROUND(ROUND(L35,2)*ROUND(G35,3),2)</f>
      </c>
      <c s="36" t="s">
        <v>601</v>
      </c>
      <c>
        <f>(M35*21)/100</f>
      </c>
      <c t="s">
        <v>27</v>
      </c>
    </row>
    <row r="36" spans="1:5" ht="12.75">
      <c r="A36" s="35" t="s">
        <v>54</v>
      </c>
      <c r="E36" s="39" t="s">
        <v>5</v>
      </c>
    </row>
    <row r="37" spans="1:5" ht="38.25">
      <c r="A37" s="35" t="s">
        <v>55</v>
      </c>
      <c r="E37" s="40" t="s">
        <v>3801</v>
      </c>
    </row>
    <row r="38" spans="1:5" ht="12.75">
      <c r="A38" t="s">
        <v>57</v>
      </c>
      <c r="E38" s="39" t="s">
        <v>602</v>
      </c>
    </row>
    <row r="39" spans="1:16" ht="12.75">
      <c r="A39" t="s">
        <v>49</v>
      </c>
      <c s="34" t="s">
        <v>108</v>
      </c>
      <c s="34" t="s">
        <v>3802</v>
      </c>
      <c s="35" t="s">
        <v>5</v>
      </c>
      <c s="6" t="s">
        <v>3803</v>
      </c>
      <c s="36" t="s">
        <v>1040</v>
      </c>
      <c s="37">
        <v>702</v>
      </c>
      <c s="36">
        <v>0</v>
      </c>
      <c s="36">
        <f>ROUND(G39*H39,6)</f>
      </c>
      <c r="L39" s="38">
        <v>0</v>
      </c>
      <c s="32">
        <f>ROUND(ROUND(L39,2)*ROUND(G39,3),2)</f>
      </c>
      <c s="36" t="s">
        <v>601</v>
      </c>
      <c>
        <f>(M39*21)/100</f>
      </c>
      <c t="s">
        <v>27</v>
      </c>
    </row>
    <row r="40" spans="1:5" ht="12.75">
      <c r="A40" s="35" t="s">
        <v>54</v>
      </c>
      <c r="E40" s="39" t="s">
        <v>5</v>
      </c>
    </row>
    <row r="41" spans="1:5" ht="38.25">
      <c r="A41" s="35" t="s">
        <v>55</v>
      </c>
      <c r="E41" s="40" t="s">
        <v>3804</v>
      </c>
    </row>
    <row r="42" spans="1:5" ht="12.75">
      <c r="A42" t="s">
        <v>57</v>
      </c>
      <c r="E42" s="39" t="s">
        <v>602</v>
      </c>
    </row>
    <row r="43" spans="1:16" ht="12.75">
      <c r="A43" t="s">
        <v>49</v>
      </c>
      <c s="34" t="s">
        <v>111</v>
      </c>
      <c s="34" t="s">
        <v>1747</v>
      </c>
      <c s="35" t="s">
        <v>5</v>
      </c>
      <c s="6" t="s">
        <v>1748</v>
      </c>
      <c s="36" t="s">
        <v>1040</v>
      </c>
      <c s="37">
        <v>351</v>
      </c>
      <c s="36">
        <v>0</v>
      </c>
      <c s="36">
        <f>ROUND(G43*H43,6)</f>
      </c>
      <c r="L43" s="38">
        <v>0</v>
      </c>
      <c s="32">
        <f>ROUND(ROUND(L43,2)*ROUND(G43,3),2)</f>
      </c>
      <c s="36" t="s">
        <v>601</v>
      </c>
      <c>
        <f>(M43*21)/100</f>
      </c>
      <c t="s">
        <v>27</v>
      </c>
    </row>
    <row r="44" spans="1:5" ht="12.75">
      <c r="A44" s="35" t="s">
        <v>54</v>
      </c>
      <c r="E44" s="39" t="s">
        <v>5</v>
      </c>
    </row>
    <row r="45" spans="1:5" ht="38.25">
      <c r="A45" s="35" t="s">
        <v>55</v>
      </c>
      <c r="E45" s="40" t="s">
        <v>3805</v>
      </c>
    </row>
    <row r="46" spans="1:5" ht="12.75">
      <c r="A46" t="s">
        <v>57</v>
      </c>
      <c r="E46" s="39" t="s">
        <v>602</v>
      </c>
    </row>
    <row r="47" spans="1:16" ht="12.75">
      <c r="A47" t="s">
        <v>49</v>
      </c>
      <c s="34" t="s">
        <v>114</v>
      </c>
      <c s="34" t="s">
        <v>3028</v>
      </c>
      <c s="35" t="s">
        <v>5</v>
      </c>
      <c s="6" t="s">
        <v>3029</v>
      </c>
      <c s="36" t="s">
        <v>483</v>
      </c>
      <c s="37">
        <v>252</v>
      </c>
      <c s="36">
        <v>0</v>
      </c>
      <c s="36">
        <f>ROUND(G47*H47,6)</f>
      </c>
      <c r="L47" s="38">
        <v>0</v>
      </c>
      <c s="32">
        <f>ROUND(ROUND(L47,2)*ROUND(G47,3),2)</f>
      </c>
      <c s="36" t="s">
        <v>601</v>
      </c>
      <c>
        <f>(M47*21)/100</f>
      </c>
      <c t="s">
        <v>27</v>
      </c>
    </row>
    <row r="48" spans="1:5" ht="12.75">
      <c r="A48" s="35" t="s">
        <v>54</v>
      </c>
      <c r="E48" s="39" t="s">
        <v>5</v>
      </c>
    </row>
    <row r="49" spans="1:5" ht="76.5">
      <c r="A49" s="35" t="s">
        <v>55</v>
      </c>
      <c r="E49" s="40" t="s">
        <v>3806</v>
      </c>
    </row>
    <row r="50" spans="1:5" ht="12.75">
      <c r="A50" t="s">
        <v>57</v>
      </c>
      <c r="E50" s="39" t="s">
        <v>602</v>
      </c>
    </row>
    <row r="51" spans="1:16" ht="25.5">
      <c r="A51" t="s">
        <v>49</v>
      </c>
      <c s="34" t="s">
        <v>117</v>
      </c>
      <c s="34" t="s">
        <v>3488</v>
      </c>
      <c s="35" t="s">
        <v>5</v>
      </c>
      <c s="6" t="s">
        <v>3489</v>
      </c>
      <c s="36" t="s">
        <v>1040</v>
      </c>
      <c s="37">
        <v>8.1</v>
      </c>
      <c s="36">
        <v>0</v>
      </c>
      <c s="36">
        <f>ROUND(G51*H51,6)</f>
      </c>
      <c r="L51" s="38">
        <v>0</v>
      </c>
      <c s="32">
        <f>ROUND(ROUND(L51,2)*ROUND(G51,3),2)</f>
      </c>
      <c s="36" t="s">
        <v>601</v>
      </c>
      <c>
        <f>(M51*21)/100</f>
      </c>
      <c t="s">
        <v>27</v>
      </c>
    </row>
    <row r="52" spans="1:5" ht="12.75">
      <c r="A52" s="35" t="s">
        <v>54</v>
      </c>
      <c r="E52" s="39" t="s">
        <v>5</v>
      </c>
    </row>
    <row r="53" spans="1:5" ht="38.25">
      <c r="A53" s="35" t="s">
        <v>55</v>
      </c>
      <c r="E53" s="40" t="s">
        <v>3807</v>
      </c>
    </row>
    <row r="54" spans="1:5" ht="12.75">
      <c r="A54" t="s">
        <v>57</v>
      </c>
      <c r="E54" s="39" t="s">
        <v>602</v>
      </c>
    </row>
    <row r="55" spans="1:16" ht="12.75">
      <c r="A55" t="s">
        <v>49</v>
      </c>
      <c s="34" t="s">
        <v>120</v>
      </c>
      <c s="34" t="s">
        <v>3537</v>
      </c>
      <c s="35" t="s">
        <v>5</v>
      </c>
      <c s="6" t="s">
        <v>3538</v>
      </c>
      <c s="36" t="s">
        <v>649</v>
      </c>
      <c s="37">
        <v>45</v>
      </c>
      <c s="36">
        <v>0</v>
      </c>
      <c s="36">
        <f>ROUND(G55*H55,6)</f>
      </c>
      <c r="L55" s="38">
        <v>0</v>
      </c>
      <c s="32">
        <f>ROUND(ROUND(L55,2)*ROUND(G55,3),2)</f>
      </c>
      <c s="36" t="s">
        <v>601</v>
      </c>
      <c>
        <f>(M55*21)/100</f>
      </c>
      <c t="s">
        <v>27</v>
      </c>
    </row>
    <row r="56" spans="1:5" ht="12.75">
      <c r="A56" s="35" t="s">
        <v>54</v>
      </c>
      <c r="E56" s="39" t="s">
        <v>5</v>
      </c>
    </row>
    <row r="57" spans="1:5" ht="38.25">
      <c r="A57" s="35" t="s">
        <v>55</v>
      </c>
      <c r="E57" s="40" t="s">
        <v>3808</v>
      </c>
    </row>
    <row r="58" spans="1:5" ht="12.75">
      <c r="A58" t="s">
        <v>57</v>
      </c>
      <c r="E58" s="39" t="s">
        <v>602</v>
      </c>
    </row>
    <row r="59" spans="1:16" ht="12.75">
      <c r="A59" t="s">
        <v>49</v>
      </c>
      <c s="34" t="s">
        <v>123</v>
      </c>
      <c s="34" t="s">
        <v>3653</v>
      </c>
      <c s="35" t="s">
        <v>5</v>
      </c>
      <c s="6" t="s">
        <v>3654</v>
      </c>
      <c s="36" t="s">
        <v>1040</v>
      </c>
      <c s="37">
        <v>36.4</v>
      </c>
      <c s="36">
        <v>0</v>
      </c>
      <c s="36">
        <f>ROUND(G59*H59,6)</f>
      </c>
      <c r="L59" s="38">
        <v>0</v>
      </c>
      <c s="32">
        <f>ROUND(ROUND(L59,2)*ROUND(G59,3),2)</f>
      </c>
      <c s="36" t="s">
        <v>601</v>
      </c>
      <c>
        <f>(M59*21)/100</f>
      </c>
      <c t="s">
        <v>27</v>
      </c>
    </row>
    <row r="60" spans="1:5" ht="12.75">
      <c r="A60" s="35" t="s">
        <v>54</v>
      </c>
      <c r="E60" s="39" t="s">
        <v>5</v>
      </c>
    </row>
    <row r="61" spans="1:5" ht="25.5">
      <c r="A61" s="35" t="s">
        <v>55</v>
      </c>
      <c r="E61" s="40" t="s">
        <v>3809</v>
      </c>
    </row>
    <row r="62" spans="1:5" ht="12.75">
      <c r="A62" t="s">
        <v>57</v>
      </c>
      <c r="E62" s="39" t="s">
        <v>602</v>
      </c>
    </row>
    <row r="63" spans="1:16" ht="12.75">
      <c r="A63" t="s">
        <v>49</v>
      </c>
      <c s="34" t="s">
        <v>127</v>
      </c>
      <c s="34" t="s">
        <v>3501</v>
      </c>
      <c s="35" t="s">
        <v>5</v>
      </c>
      <c s="6" t="s">
        <v>3502</v>
      </c>
      <c s="36" t="s">
        <v>649</v>
      </c>
      <c s="37">
        <v>114.75</v>
      </c>
      <c s="36">
        <v>0</v>
      </c>
      <c s="36">
        <f>ROUND(G63*H63,6)</f>
      </c>
      <c r="L63" s="38">
        <v>0</v>
      </c>
      <c s="32">
        <f>ROUND(ROUND(L63,2)*ROUND(G63,3),2)</f>
      </c>
      <c s="36" t="s">
        <v>601</v>
      </c>
      <c>
        <f>(M63*21)/100</f>
      </c>
      <c t="s">
        <v>27</v>
      </c>
    </row>
    <row r="64" spans="1:5" ht="12.75">
      <c r="A64" s="35" t="s">
        <v>54</v>
      </c>
      <c r="E64" s="39" t="s">
        <v>5</v>
      </c>
    </row>
    <row r="65" spans="1:5" ht="25.5">
      <c r="A65" s="35" t="s">
        <v>55</v>
      </c>
      <c r="E65" s="40" t="s">
        <v>3810</v>
      </c>
    </row>
    <row r="66" spans="1:5" ht="12.75">
      <c r="A66" t="s">
        <v>57</v>
      </c>
      <c r="E66" s="39" t="s">
        <v>602</v>
      </c>
    </row>
    <row r="67" spans="1:16" ht="12.75">
      <c r="A67" t="s">
        <v>49</v>
      </c>
      <c s="34" t="s">
        <v>132</v>
      </c>
      <c s="34" t="s">
        <v>2612</v>
      </c>
      <c s="35" t="s">
        <v>5</v>
      </c>
      <c s="6" t="s">
        <v>2613</v>
      </c>
      <c s="36" t="s">
        <v>1143</v>
      </c>
      <c s="37">
        <v>168.75</v>
      </c>
      <c s="36">
        <v>0</v>
      </c>
      <c s="36">
        <f>ROUND(G67*H67,6)</f>
      </c>
      <c r="L67" s="38">
        <v>0</v>
      </c>
      <c s="32">
        <f>ROUND(ROUND(L67,2)*ROUND(G67,3),2)</f>
      </c>
      <c s="36" t="s">
        <v>601</v>
      </c>
      <c>
        <f>(M67*21)/100</f>
      </c>
      <c t="s">
        <v>27</v>
      </c>
    </row>
    <row r="68" spans="1:5" ht="12.75">
      <c r="A68" s="35" t="s">
        <v>54</v>
      </c>
      <c r="E68" s="39" t="s">
        <v>5</v>
      </c>
    </row>
    <row r="69" spans="1:5" ht="38.25">
      <c r="A69" s="35" t="s">
        <v>55</v>
      </c>
      <c r="E69" s="40" t="s">
        <v>3811</v>
      </c>
    </row>
    <row r="70" spans="1:5" ht="12.75">
      <c r="A70" t="s">
        <v>57</v>
      </c>
      <c r="E70" s="39" t="s">
        <v>602</v>
      </c>
    </row>
    <row r="71" spans="1:13" ht="12.75">
      <c r="A71" t="s">
        <v>46</v>
      </c>
      <c r="C71" s="31" t="s">
        <v>3338</v>
      </c>
      <c r="E71" s="33" t="s">
        <v>1774</v>
      </c>
      <c r="J71" s="32">
        <f>0</f>
      </c>
      <c s="32">
        <f>0</f>
      </c>
      <c s="32">
        <f>0+L72+L76+L80+L84+L88+L92</f>
      </c>
      <c s="32">
        <f>0+M72+M76+M80+M84+M88+M92</f>
      </c>
    </row>
    <row r="72" spans="1:16" ht="12.75">
      <c r="A72" t="s">
        <v>49</v>
      </c>
      <c s="34" t="s">
        <v>135</v>
      </c>
      <c s="34" t="s">
        <v>3357</v>
      </c>
      <c s="35" t="s">
        <v>5</v>
      </c>
      <c s="6" t="s">
        <v>3358</v>
      </c>
      <c s="36" t="s">
        <v>644</v>
      </c>
      <c s="37">
        <v>28</v>
      </c>
      <c s="36">
        <v>0</v>
      </c>
      <c s="36">
        <f>ROUND(G72*H72,6)</f>
      </c>
      <c r="L72" s="38">
        <v>0</v>
      </c>
      <c s="32">
        <f>ROUND(ROUND(L72,2)*ROUND(G72,3),2)</f>
      </c>
      <c s="36" t="s">
        <v>601</v>
      </c>
      <c>
        <f>(M72*21)/100</f>
      </c>
      <c t="s">
        <v>27</v>
      </c>
    </row>
    <row r="73" spans="1:5" ht="12.75">
      <c r="A73" s="35" t="s">
        <v>54</v>
      </c>
      <c r="E73" s="39" t="s">
        <v>5</v>
      </c>
    </row>
    <row r="74" spans="1:5" ht="25.5">
      <c r="A74" s="35" t="s">
        <v>55</v>
      </c>
      <c r="E74" s="40" t="s">
        <v>3812</v>
      </c>
    </row>
    <row r="75" spans="1:5" ht="12.75">
      <c r="A75" t="s">
        <v>57</v>
      </c>
      <c r="E75" s="39" t="s">
        <v>602</v>
      </c>
    </row>
    <row r="76" spans="1:16" ht="12.75">
      <c r="A76" t="s">
        <v>49</v>
      </c>
      <c s="34" t="s">
        <v>138</v>
      </c>
      <c s="34" t="s">
        <v>2194</v>
      </c>
      <c s="35" t="s">
        <v>5</v>
      </c>
      <c s="6" t="s">
        <v>2195</v>
      </c>
      <c s="36" t="s">
        <v>1040</v>
      </c>
      <c s="37">
        <v>21.98</v>
      </c>
      <c s="36">
        <v>0</v>
      </c>
      <c s="36">
        <f>ROUND(G76*H76,6)</f>
      </c>
      <c r="L76" s="38">
        <v>0</v>
      </c>
      <c s="32">
        <f>ROUND(ROUND(L76,2)*ROUND(G76,3),2)</f>
      </c>
      <c s="36" t="s">
        <v>601</v>
      </c>
      <c>
        <f>(M76*21)/100</f>
      </c>
      <c t="s">
        <v>27</v>
      </c>
    </row>
    <row r="77" spans="1:5" ht="12.75">
      <c r="A77" s="35" t="s">
        <v>54</v>
      </c>
      <c r="E77" s="39" t="s">
        <v>5</v>
      </c>
    </row>
    <row r="78" spans="1:5" ht="38.25">
      <c r="A78" s="35" t="s">
        <v>55</v>
      </c>
      <c r="E78" s="40" t="s">
        <v>3813</v>
      </c>
    </row>
    <row r="79" spans="1:5" ht="12.75">
      <c r="A79" t="s">
        <v>57</v>
      </c>
      <c r="E79" s="39" t="s">
        <v>602</v>
      </c>
    </row>
    <row r="80" spans="1:16" ht="12.75">
      <c r="A80" t="s">
        <v>49</v>
      </c>
      <c s="34" t="s">
        <v>141</v>
      </c>
      <c s="34" t="s">
        <v>2200</v>
      </c>
      <c s="35" t="s">
        <v>5</v>
      </c>
      <c s="6" t="s">
        <v>2201</v>
      </c>
      <c s="36" t="s">
        <v>600</v>
      </c>
      <c s="37">
        <v>1.2</v>
      </c>
      <c s="36">
        <v>0</v>
      </c>
      <c s="36">
        <f>ROUND(G80*H80,6)</f>
      </c>
      <c r="L80" s="38">
        <v>0</v>
      </c>
      <c s="32">
        <f>ROUND(ROUND(L80,2)*ROUND(G80,3),2)</f>
      </c>
      <c s="36" t="s">
        <v>601</v>
      </c>
      <c>
        <f>(M80*21)/100</f>
      </c>
      <c t="s">
        <v>27</v>
      </c>
    </row>
    <row r="81" spans="1:5" ht="12.75">
      <c r="A81" s="35" t="s">
        <v>54</v>
      </c>
      <c r="E81" s="39" t="s">
        <v>5</v>
      </c>
    </row>
    <row r="82" spans="1:5" ht="25.5">
      <c r="A82" s="35" t="s">
        <v>55</v>
      </c>
      <c r="E82" s="40" t="s">
        <v>3814</v>
      </c>
    </row>
    <row r="83" spans="1:5" ht="12.75">
      <c r="A83" t="s">
        <v>57</v>
      </c>
      <c r="E83" s="39" t="s">
        <v>602</v>
      </c>
    </row>
    <row r="84" spans="1:16" ht="12.75">
      <c r="A84" t="s">
        <v>49</v>
      </c>
      <c s="34" t="s">
        <v>144</v>
      </c>
      <c s="34" t="s">
        <v>3074</v>
      </c>
      <c s="35" t="s">
        <v>5</v>
      </c>
      <c s="6" t="s">
        <v>3075</v>
      </c>
      <c s="36" t="s">
        <v>1040</v>
      </c>
      <c s="37">
        <v>8</v>
      </c>
      <c s="36">
        <v>0</v>
      </c>
      <c s="36">
        <f>ROUND(G84*H84,6)</f>
      </c>
      <c r="L84" s="38">
        <v>0</v>
      </c>
      <c s="32">
        <f>ROUND(ROUND(L84,2)*ROUND(G84,3),2)</f>
      </c>
      <c s="36" t="s">
        <v>601</v>
      </c>
      <c>
        <f>(M84*21)/100</f>
      </c>
      <c t="s">
        <v>27</v>
      </c>
    </row>
    <row r="85" spans="1:5" ht="12.75">
      <c r="A85" s="35" t="s">
        <v>54</v>
      </c>
      <c r="E85" s="39" t="s">
        <v>5</v>
      </c>
    </row>
    <row r="86" spans="1:5" ht="38.25">
      <c r="A86" s="35" t="s">
        <v>55</v>
      </c>
      <c r="E86" s="40" t="s">
        <v>3815</v>
      </c>
    </row>
    <row r="87" spans="1:5" ht="12.75">
      <c r="A87" t="s">
        <v>57</v>
      </c>
      <c r="E87" s="39" t="s">
        <v>602</v>
      </c>
    </row>
    <row r="88" spans="1:16" ht="12.75">
      <c r="A88" t="s">
        <v>49</v>
      </c>
      <c s="34" t="s">
        <v>147</v>
      </c>
      <c s="34" t="s">
        <v>3077</v>
      </c>
      <c s="35" t="s">
        <v>5</v>
      </c>
      <c s="6" t="s">
        <v>3078</v>
      </c>
      <c s="36" t="s">
        <v>600</v>
      </c>
      <c s="37">
        <v>0.8</v>
      </c>
      <c s="36">
        <v>0</v>
      </c>
      <c s="36">
        <f>ROUND(G88*H88,6)</f>
      </c>
      <c r="L88" s="38">
        <v>0</v>
      </c>
      <c s="32">
        <f>ROUND(ROUND(L88,2)*ROUND(G88,3),2)</f>
      </c>
      <c s="36" t="s">
        <v>601</v>
      </c>
      <c>
        <f>(M88*21)/100</f>
      </c>
      <c t="s">
        <v>27</v>
      </c>
    </row>
    <row r="89" spans="1:5" ht="12.75">
      <c r="A89" s="35" t="s">
        <v>54</v>
      </c>
      <c r="E89" s="39" t="s">
        <v>5</v>
      </c>
    </row>
    <row r="90" spans="1:5" ht="25.5">
      <c r="A90" s="35" t="s">
        <v>55</v>
      </c>
      <c r="E90" s="40" t="s">
        <v>3816</v>
      </c>
    </row>
    <row r="91" spans="1:5" ht="12.75">
      <c r="A91" t="s">
        <v>57</v>
      </c>
      <c r="E91" s="39" t="s">
        <v>602</v>
      </c>
    </row>
    <row r="92" spans="1:16" ht="12.75">
      <c r="A92" t="s">
        <v>49</v>
      </c>
      <c s="34" t="s">
        <v>150</v>
      </c>
      <c s="34" t="s">
        <v>3085</v>
      </c>
      <c s="35" t="s">
        <v>5</v>
      </c>
      <c s="6" t="s">
        <v>3086</v>
      </c>
      <c s="36" t="s">
        <v>644</v>
      </c>
      <c s="37">
        <v>21</v>
      </c>
      <c s="36">
        <v>0</v>
      </c>
      <c s="36">
        <f>ROUND(G92*H92,6)</f>
      </c>
      <c r="L92" s="38">
        <v>0</v>
      </c>
      <c s="32">
        <f>ROUND(ROUND(L92,2)*ROUND(G92,3),2)</f>
      </c>
      <c s="36" t="s">
        <v>601</v>
      </c>
      <c>
        <f>(M92*21)/100</f>
      </c>
      <c t="s">
        <v>27</v>
      </c>
    </row>
    <row r="93" spans="1:5" ht="12.75">
      <c r="A93" s="35" t="s">
        <v>54</v>
      </c>
      <c r="E93" s="39" t="s">
        <v>5</v>
      </c>
    </row>
    <row r="94" spans="1:5" ht="25.5">
      <c r="A94" s="35" t="s">
        <v>55</v>
      </c>
      <c r="E94" s="40" t="s">
        <v>3817</v>
      </c>
    </row>
    <row r="95" spans="1:5" ht="12.75">
      <c r="A95" t="s">
        <v>57</v>
      </c>
      <c r="E95" s="39" t="s">
        <v>602</v>
      </c>
    </row>
    <row r="96" spans="1:13" ht="12.75">
      <c r="A96" t="s">
        <v>46</v>
      </c>
      <c r="C96" s="31" t="s">
        <v>2471</v>
      </c>
      <c r="E96" s="33" t="s">
        <v>2050</v>
      </c>
      <c r="J96" s="32">
        <f>0</f>
      </c>
      <c s="32">
        <f>0</f>
      </c>
      <c s="32">
        <f>0+L97+L101+L105+L109+L113</f>
      </c>
      <c s="32">
        <f>0+M97+M101+M105+M109+M113</f>
      </c>
    </row>
    <row r="97" spans="1:16" ht="12.75">
      <c r="A97" t="s">
        <v>49</v>
      </c>
      <c s="34" t="s">
        <v>737</v>
      </c>
      <c s="34" t="s">
        <v>3517</v>
      </c>
      <c s="35" t="s">
        <v>5</v>
      </c>
      <c s="6" t="s">
        <v>3518</v>
      </c>
      <c s="36" t="s">
        <v>1040</v>
      </c>
      <c s="37">
        <v>36</v>
      </c>
      <c s="36">
        <v>0</v>
      </c>
      <c s="36">
        <f>ROUND(G97*H97,6)</f>
      </c>
      <c r="L97" s="38">
        <v>0</v>
      </c>
      <c s="32">
        <f>ROUND(ROUND(L97,2)*ROUND(G97,3),2)</f>
      </c>
      <c s="36" t="s">
        <v>601</v>
      </c>
      <c>
        <f>(M97*21)/100</f>
      </c>
      <c t="s">
        <v>27</v>
      </c>
    </row>
    <row r="98" spans="1:5" ht="12.75">
      <c r="A98" s="35" t="s">
        <v>54</v>
      </c>
      <c r="E98" s="39" t="s">
        <v>5</v>
      </c>
    </row>
    <row r="99" spans="1:5" ht="38.25">
      <c r="A99" s="35" t="s">
        <v>55</v>
      </c>
      <c r="E99" s="40" t="s">
        <v>3818</v>
      </c>
    </row>
    <row r="100" spans="1:5" ht="12.75">
      <c r="A100" t="s">
        <v>57</v>
      </c>
      <c r="E100" s="39" t="s">
        <v>602</v>
      </c>
    </row>
    <row r="101" spans="1:16" ht="12.75">
      <c r="A101" t="s">
        <v>49</v>
      </c>
      <c s="34" t="s">
        <v>741</v>
      </c>
      <c s="34" t="s">
        <v>3520</v>
      </c>
      <c s="35" t="s">
        <v>5</v>
      </c>
      <c s="6" t="s">
        <v>3521</v>
      </c>
      <c s="36" t="s">
        <v>1040</v>
      </c>
      <c s="37">
        <v>2.5</v>
      </c>
      <c s="36">
        <v>0</v>
      </c>
      <c s="36">
        <f>ROUND(G101*H101,6)</f>
      </c>
      <c r="L101" s="38">
        <v>0</v>
      </c>
      <c s="32">
        <f>ROUND(ROUND(L101,2)*ROUND(G101,3),2)</f>
      </c>
      <c s="36" t="s">
        <v>601</v>
      </c>
      <c>
        <f>(M101*21)/100</f>
      </c>
      <c t="s">
        <v>27</v>
      </c>
    </row>
    <row r="102" spans="1:5" ht="12.75">
      <c r="A102" s="35" t="s">
        <v>54</v>
      </c>
      <c r="E102" s="39" t="s">
        <v>5</v>
      </c>
    </row>
    <row r="103" spans="1:5" ht="38.25">
      <c r="A103" s="35" t="s">
        <v>55</v>
      </c>
      <c r="E103" s="40" t="s">
        <v>3819</v>
      </c>
    </row>
    <row r="104" spans="1:5" ht="12.75">
      <c r="A104" t="s">
        <v>57</v>
      </c>
      <c r="E104" s="39" t="s">
        <v>602</v>
      </c>
    </row>
    <row r="105" spans="1:16" ht="12.75">
      <c r="A105" t="s">
        <v>49</v>
      </c>
      <c s="34" t="s">
        <v>745</v>
      </c>
      <c s="34" t="s">
        <v>3371</v>
      </c>
      <c s="35" t="s">
        <v>5</v>
      </c>
      <c s="6" t="s">
        <v>3372</v>
      </c>
      <c s="36" t="s">
        <v>600</v>
      </c>
      <c s="37">
        <v>11.1</v>
      </c>
      <c s="36">
        <v>0</v>
      </c>
      <c s="36">
        <f>ROUND(G105*H105,6)</f>
      </c>
      <c r="L105" s="38">
        <v>0</v>
      </c>
      <c s="32">
        <f>ROUND(ROUND(L105,2)*ROUND(G105,3),2)</f>
      </c>
      <c s="36" t="s">
        <v>601</v>
      </c>
      <c>
        <f>(M105*21)/100</f>
      </c>
      <c t="s">
        <v>27</v>
      </c>
    </row>
    <row r="106" spans="1:5" ht="12.75">
      <c r="A106" s="35" t="s">
        <v>54</v>
      </c>
      <c r="E106" s="39" t="s">
        <v>5</v>
      </c>
    </row>
    <row r="107" spans="1:5" ht="25.5">
      <c r="A107" s="35" t="s">
        <v>55</v>
      </c>
      <c r="E107" s="40" t="s">
        <v>3820</v>
      </c>
    </row>
    <row r="108" spans="1:5" ht="12.75">
      <c r="A108" t="s">
        <v>57</v>
      </c>
      <c r="E108" s="39" t="s">
        <v>602</v>
      </c>
    </row>
    <row r="109" spans="1:16" ht="12.75">
      <c r="A109" t="s">
        <v>49</v>
      </c>
      <c s="34" t="s">
        <v>749</v>
      </c>
      <c s="34" t="s">
        <v>3524</v>
      </c>
      <c s="35" t="s">
        <v>5</v>
      </c>
      <c s="6" t="s">
        <v>3525</v>
      </c>
      <c s="36" t="s">
        <v>600</v>
      </c>
      <c s="37">
        <v>0.3</v>
      </c>
      <c s="36">
        <v>0</v>
      </c>
      <c s="36">
        <f>ROUND(G109*H109,6)</f>
      </c>
      <c r="L109" s="38">
        <v>0</v>
      </c>
      <c s="32">
        <f>ROUND(ROUND(L109,2)*ROUND(G109,3),2)</f>
      </c>
      <c s="36" t="s">
        <v>601</v>
      </c>
      <c>
        <f>(M109*21)/100</f>
      </c>
      <c t="s">
        <v>27</v>
      </c>
    </row>
    <row r="110" spans="1:5" ht="12.75">
      <c r="A110" s="35" t="s">
        <v>54</v>
      </c>
      <c r="E110" s="39" t="s">
        <v>5</v>
      </c>
    </row>
    <row r="111" spans="1:5" ht="25.5">
      <c r="A111" s="35" t="s">
        <v>55</v>
      </c>
      <c r="E111" s="40" t="s">
        <v>3821</v>
      </c>
    </row>
    <row r="112" spans="1:5" ht="12.75">
      <c r="A112" t="s">
        <v>57</v>
      </c>
      <c r="E112" s="39" t="s">
        <v>602</v>
      </c>
    </row>
    <row r="113" spans="1:16" ht="12.75">
      <c r="A113" t="s">
        <v>49</v>
      </c>
      <c s="34" t="s">
        <v>752</v>
      </c>
      <c s="34" t="s">
        <v>3126</v>
      </c>
      <c s="35" t="s">
        <v>5</v>
      </c>
      <c s="6" t="s">
        <v>3127</v>
      </c>
      <c s="36" t="s">
        <v>654</v>
      </c>
      <c s="37">
        <v>1080</v>
      </c>
      <c s="36">
        <v>0</v>
      </c>
      <c s="36">
        <f>ROUND(G113*H113,6)</f>
      </c>
      <c r="L113" s="38">
        <v>0</v>
      </c>
      <c s="32">
        <f>ROUND(ROUND(L113,2)*ROUND(G113,3),2)</f>
      </c>
      <c s="36" t="s">
        <v>601</v>
      </c>
      <c>
        <f>(M113*21)/100</f>
      </c>
      <c t="s">
        <v>27</v>
      </c>
    </row>
    <row r="114" spans="1:5" ht="12.75">
      <c r="A114" s="35" t="s">
        <v>54</v>
      </c>
      <c r="E114" s="39" t="s">
        <v>5</v>
      </c>
    </row>
    <row r="115" spans="1:5" ht="51">
      <c r="A115" s="35" t="s">
        <v>55</v>
      </c>
      <c r="E115" s="40" t="s">
        <v>3822</v>
      </c>
    </row>
    <row r="116" spans="1:5" ht="12.75">
      <c r="A116" t="s">
        <v>57</v>
      </c>
      <c r="E116" s="39" t="s">
        <v>602</v>
      </c>
    </row>
    <row r="117" spans="1:13" ht="12.75">
      <c r="A117" t="s">
        <v>46</v>
      </c>
      <c r="C117" s="31" t="s">
        <v>2477</v>
      </c>
      <c r="E117" s="33" t="s">
        <v>1896</v>
      </c>
      <c r="J117" s="32">
        <f>0</f>
      </c>
      <c s="32">
        <f>0</f>
      </c>
      <c s="32">
        <f>0+L118+L122+L126+L130+L134+L138+L142</f>
      </c>
      <c s="32">
        <f>0+M118+M122+M126+M130+M134+M138+M142</f>
      </c>
    </row>
    <row r="118" spans="1:16" ht="12.75">
      <c r="A118" t="s">
        <v>49</v>
      </c>
      <c s="34" t="s">
        <v>756</v>
      </c>
      <c s="34" t="s">
        <v>1897</v>
      </c>
      <c s="35" t="s">
        <v>5</v>
      </c>
      <c s="6" t="s">
        <v>1898</v>
      </c>
      <c s="36" t="s">
        <v>1040</v>
      </c>
      <c s="37">
        <v>163.08</v>
      </c>
      <c s="36">
        <v>0</v>
      </c>
      <c s="36">
        <f>ROUND(G118*H118,6)</f>
      </c>
      <c r="L118" s="38">
        <v>0</v>
      </c>
      <c s="32">
        <f>ROUND(ROUND(L118,2)*ROUND(G118,3),2)</f>
      </c>
      <c s="36" t="s">
        <v>601</v>
      </c>
      <c>
        <f>(M118*21)/100</f>
      </c>
      <c t="s">
        <v>27</v>
      </c>
    </row>
    <row r="119" spans="1:5" ht="12.75">
      <c r="A119" s="35" t="s">
        <v>54</v>
      </c>
      <c r="E119" s="39" t="s">
        <v>5</v>
      </c>
    </row>
    <row r="120" spans="1:5" ht="51">
      <c r="A120" s="35" t="s">
        <v>55</v>
      </c>
      <c r="E120" s="40" t="s">
        <v>3823</v>
      </c>
    </row>
    <row r="121" spans="1:5" ht="12.75">
      <c r="A121" t="s">
        <v>57</v>
      </c>
      <c r="E121" s="39" t="s">
        <v>602</v>
      </c>
    </row>
    <row r="122" spans="1:16" ht="12.75">
      <c r="A122" t="s">
        <v>49</v>
      </c>
      <c s="34" t="s">
        <v>760</v>
      </c>
      <c s="34" t="s">
        <v>3530</v>
      </c>
      <c s="35" t="s">
        <v>5</v>
      </c>
      <c s="6" t="s">
        <v>3531</v>
      </c>
      <c s="36" t="s">
        <v>1040</v>
      </c>
      <c s="37">
        <v>11.484</v>
      </c>
      <c s="36">
        <v>0</v>
      </c>
      <c s="36">
        <f>ROUND(G122*H122,6)</f>
      </c>
      <c r="L122" s="38">
        <v>0</v>
      </c>
      <c s="32">
        <f>ROUND(ROUND(L122,2)*ROUND(G122,3),2)</f>
      </c>
      <c s="36" t="s">
        <v>601</v>
      </c>
      <c>
        <f>(M122*21)/100</f>
      </c>
      <c t="s">
        <v>27</v>
      </c>
    </row>
    <row r="123" spans="1:5" ht="12.75">
      <c r="A123" s="35" t="s">
        <v>54</v>
      </c>
      <c r="E123" s="39" t="s">
        <v>5</v>
      </c>
    </row>
    <row r="124" spans="1:5" ht="38.25">
      <c r="A124" s="35" t="s">
        <v>55</v>
      </c>
      <c r="E124" s="40" t="s">
        <v>3824</v>
      </c>
    </row>
    <row r="125" spans="1:5" ht="12.75">
      <c r="A125" t="s">
        <v>57</v>
      </c>
      <c r="E125" s="39" t="s">
        <v>602</v>
      </c>
    </row>
    <row r="126" spans="1:16" ht="12.75">
      <c r="A126" t="s">
        <v>49</v>
      </c>
      <c s="34" t="s">
        <v>764</v>
      </c>
      <c s="34" t="s">
        <v>2170</v>
      </c>
      <c s="35" t="s">
        <v>5</v>
      </c>
      <c s="6" t="s">
        <v>2171</v>
      </c>
      <c s="36" t="s">
        <v>1040</v>
      </c>
      <c s="37">
        <v>26.64</v>
      </c>
      <c s="36">
        <v>0</v>
      </c>
      <c s="36">
        <f>ROUND(G126*H126,6)</f>
      </c>
      <c r="L126" s="38">
        <v>0</v>
      </c>
      <c s="32">
        <f>ROUND(ROUND(L126,2)*ROUND(G126,3),2)</f>
      </c>
      <c s="36" t="s">
        <v>601</v>
      </c>
      <c>
        <f>(M126*21)/100</f>
      </c>
      <c t="s">
        <v>27</v>
      </c>
    </row>
    <row r="127" spans="1:5" ht="12.75">
      <c r="A127" s="35" t="s">
        <v>54</v>
      </c>
      <c r="E127" s="39" t="s">
        <v>5</v>
      </c>
    </row>
    <row r="128" spans="1:5" ht="51">
      <c r="A128" s="35" t="s">
        <v>55</v>
      </c>
      <c r="E128" s="40" t="s">
        <v>3825</v>
      </c>
    </row>
    <row r="129" spans="1:5" ht="12.75">
      <c r="A129" t="s">
        <v>57</v>
      </c>
      <c r="E129" s="39" t="s">
        <v>602</v>
      </c>
    </row>
    <row r="130" spans="1:16" ht="12.75">
      <c r="A130" t="s">
        <v>49</v>
      </c>
      <c s="34" t="s">
        <v>768</v>
      </c>
      <c s="34" t="s">
        <v>1909</v>
      </c>
      <c s="35" t="s">
        <v>5</v>
      </c>
      <c s="6" t="s">
        <v>1910</v>
      </c>
      <c s="36" t="s">
        <v>1040</v>
      </c>
      <c s="37">
        <v>18.978</v>
      </c>
      <c s="36">
        <v>0</v>
      </c>
      <c s="36">
        <f>ROUND(G130*H130,6)</f>
      </c>
      <c r="L130" s="38">
        <v>0</v>
      </c>
      <c s="32">
        <f>ROUND(ROUND(L130,2)*ROUND(G130,3),2)</f>
      </c>
      <c s="36" t="s">
        <v>601</v>
      </c>
      <c>
        <f>(M130*21)/100</f>
      </c>
      <c t="s">
        <v>27</v>
      </c>
    </row>
    <row r="131" spans="1:5" ht="12.75">
      <c r="A131" s="35" t="s">
        <v>54</v>
      </c>
      <c r="E131" s="39" t="s">
        <v>5</v>
      </c>
    </row>
    <row r="132" spans="1:5" ht="25.5">
      <c r="A132" s="35" t="s">
        <v>55</v>
      </c>
      <c r="E132" s="40" t="s">
        <v>3826</v>
      </c>
    </row>
    <row r="133" spans="1:5" ht="12.75">
      <c r="A133" t="s">
        <v>57</v>
      </c>
      <c r="E133" s="39" t="s">
        <v>602</v>
      </c>
    </row>
    <row r="134" spans="1:16" ht="12.75">
      <c r="A134" t="s">
        <v>49</v>
      </c>
      <c s="34" t="s">
        <v>772</v>
      </c>
      <c s="34" t="s">
        <v>2644</v>
      </c>
      <c s="35" t="s">
        <v>5</v>
      </c>
      <c s="6" t="s">
        <v>2645</v>
      </c>
      <c s="36" t="s">
        <v>1040</v>
      </c>
      <c s="37">
        <v>9.489</v>
      </c>
      <c s="36">
        <v>0</v>
      </c>
      <c s="36">
        <f>ROUND(G134*H134,6)</f>
      </c>
      <c r="L134" s="38">
        <v>0</v>
      </c>
      <c s="32">
        <f>ROUND(ROUND(L134,2)*ROUND(G134,3),2)</f>
      </c>
      <c s="36" t="s">
        <v>601</v>
      </c>
      <c>
        <f>(M134*21)/100</f>
      </c>
      <c t="s">
        <v>27</v>
      </c>
    </row>
    <row r="135" spans="1:5" ht="12.75">
      <c r="A135" s="35" t="s">
        <v>54</v>
      </c>
      <c r="E135" s="39" t="s">
        <v>5</v>
      </c>
    </row>
    <row r="136" spans="1:5" ht="51">
      <c r="A136" s="35" t="s">
        <v>55</v>
      </c>
      <c r="E136" s="40" t="s">
        <v>3827</v>
      </c>
    </row>
    <row r="137" spans="1:5" ht="12.75">
      <c r="A137" t="s">
        <v>57</v>
      </c>
      <c r="E137" s="39" t="s">
        <v>602</v>
      </c>
    </row>
    <row r="138" spans="1:16" ht="12.75">
      <c r="A138" t="s">
        <v>49</v>
      </c>
      <c s="34" t="s">
        <v>776</v>
      </c>
      <c s="34" t="s">
        <v>3387</v>
      </c>
      <c s="35" t="s">
        <v>5</v>
      </c>
      <c s="6" t="s">
        <v>3388</v>
      </c>
      <c s="36" t="s">
        <v>1040</v>
      </c>
      <c s="37">
        <v>4.1</v>
      </c>
      <c s="36">
        <v>0</v>
      </c>
      <c s="36">
        <f>ROUND(G138*H138,6)</f>
      </c>
      <c r="L138" s="38">
        <v>0</v>
      </c>
      <c s="32">
        <f>ROUND(ROUND(L138,2)*ROUND(G138,3),2)</f>
      </c>
      <c s="36" t="s">
        <v>601</v>
      </c>
      <c>
        <f>(M138*21)/100</f>
      </c>
      <c t="s">
        <v>27</v>
      </c>
    </row>
    <row r="139" spans="1:5" ht="12.75">
      <c r="A139" s="35" t="s">
        <v>54</v>
      </c>
      <c r="E139" s="39" t="s">
        <v>5</v>
      </c>
    </row>
    <row r="140" spans="1:5" ht="51">
      <c r="A140" s="35" t="s">
        <v>55</v>
      </c>
      <c r="E140" s="40" t="s">
        <v>3828</v>
      </c>
    </row>
    <row r="141" spans="1:5" ht="12.75">
      <c r="A141" t="s">
        <v>57</v>
      </c>
      <c r="E141" s="39" t="s">
        <v>602</v>
      </c>
    </row>
    <row r="142" spans="1:16" ht="12.75">
      <c r="A142" t="s">
        <v>49</v>
      </c>
      <c s="34" t="s">
        <v>944</v>
      </c>
      <c s="34" t="s">
        <v>3829</v>
      </c>
      <c s="35" t="s">
        <v>5</v>
      </c>
      <c s="6" t="s">
        <v>3830</v>
      </c>
      <c s="36" t="s">
        <v>1040</v>
      </c>
      <c s="37">
        <v>6.22</v>
      </c>
      <c s="36">
        <v>0</v>
      </c>
      <c s="36">
        <f>ROUND(G142*H142,6)</f>
      </c>
      <c r="L142" s="38">
        <v>0</v>
      </c>
      <c s="32">
        <f>ROUND(ROUND(L142,2)*ROUND(G142,3),2)</f>
      </c>
      <c s="36" t="s">
        <v>601</v>
      </c>
      <c>
        <f>(M142*21)/100</f>
      </c>
      <c t="s">
        <v>27</v>
      </c>
    </row>
    <row r="143" spans="1:5" ht="12.75">
      <c r="A143" s="35" t="s">
        <v>54</v>
      </c>
      <c r="E143" s="39" t="s">
        <v>3831</v>
      </c>
    </row>
    <row r="144" spans="1:5" ht="25.5">
      <c r="A144" s="35" t="s">
        <v>55</v>
      </c>
      <c r="E144" s="40" t="s">
        <v>3832</v>
      </c>
    </row>
    <row r="145" spans="1:5" ht="12.75">
      <c r="A145" t="s">
        <v>57</v>
      </c>
      <c r="E145" s="39" t="s">
        <v>602</v>
      </c>
    </row>
    <row r="146" spans="1:13" ht="12.75">
      <c r="A146" t="s">
        <v>46</v>
      </c>
      <c r="C146" s="31" t="s">
        <v>2478</v>
      </c>
      <c r="E146" s="33" t="s">
        <v>1099</v>
      </c>
      <c r="J146" s="32">
        <f>0</f>
      </c>
      <c s="32">
        <f>0</f>
      </c>
      <c s="32">
        <f>0+L147</f>
      </c>
      <c s="32">
        <f>0+M147</f>
      </c>
    </row>
    <row r="147" spans="1:16" ht="12.75">
      <c r="A147" t="s">
        <v>49</v>
      </c>
      <c s="34" t="s">
        <v>779</v>
      </c>
      <c s="34" t="s">
        <v>3833</v>
      </c>
      <c s="35" t="s">
        <v>5</v>
      </c>
      <c s="6" t="s">
        <v>3834</v>
      </c>
      <c s="36" t="s">
        <v>644</v>
      </c>
      <c s="37">
        <v>15.7</v>
      </c>
      <c s="36">
        <v>0</v>
      </c>
      <c s="36">
        <f>ROUND(G147*H147,6)</f>
      </c>
      <c r="L147" s="38">
        <v>0</v>
      </c>
      <c s="32">
        <f>ROUND(ROUND(L147,2)*ROUND(G147,3),2)</f>
      </c>
      <c s="36" t="s">
        <v>3835</v>
      </c>
      <c>
        <f>(M147*21)/100</f>
      </c>
      <c t="s">
        <v>27</v>
      </c>
    </row>
    <row r="148" spans="1:5" ht="12.75">
      <c r="A148" s="35" t="s">
        <v>54</v>
      </c>
      <c r="E148" s="39" t="s">
        <v>5</v>
      </c>
    </row>
    <row r="149" spans="1:5" ht="25.5">
      <c r="A149" s="35" t="s">
        <v>55</v>
      </c>
      <c r="E149" s="40" t="s">
        <v>3836</v>
      </c>
    </row>
    <row r="150" spans="1:5" ht="12.75">
      <c r="A150" t="s">
        <v>57</v>
      </c>
      <c r="E150" s="39" t="s">
        <v>602</v>
      </c>
    </row>
    <row r="151" spans="1:13" ht="12.75">
      <c r="A151" t="s">
        <v>46</v>
      </c>
      <c r="C151" s="31" t="s">
        <v>3396</v>
      </c>
      <c r="E151" s="33" t="s">
        <v>1790</v>
      </c>
      <c r="J151" s="32">
        <f>0</f>
      </c>
      <c s="32">
        <f>0</f>
      </c>
      <c s="32">
        <f>0+L152</f>
      </c>
      <c s="32">
        <f>0+M152</f>
      </c>
    </row>
    <row r="152" spans="1:16" ht="12.75">
      <c r="A152" t="s">
        <v>49</v>
      </c>
      <c s="34" t="s">
        <v>782</v>
      </c>
      <c s="34" t="s">
        <v>3837</v>
      </c>
      <c s="35" t="s">
        <v>5</v>
      </c>
      <c s="6" t="s">
        <v>3838</v>
      </c>
      <c s="36" t="s">
        <v>644</v>
      </c>
      <c s="37">
        <v>25</v>
      </c>
      <c s="36">
        <v>0</v>
      </c>
      <c s="36">
        <f>ROUND(G152*H152,6)</f>
      </c>
      <c r="L152" s="38">
        <v>0</v>
      </c>
      <c s="32">
        <f>ROUND(ROUND(L152,2)*ROUND(G152,3),2)</f>
      </c>
      <c s="36" t="s">
        <v>601</v>
      </c>
      <c>
        <f>(M152*21)/100</f>
      </c>
      <c t="s">
        <v>27</v>
      </c>
    </row>
    <row r="153" spans="1:5" ht="12.75">
      <c r="A153" s="35" t="s">
        <v>54</v>
      </c>
      <c r="E153" s="39" t="s">
        <v>5</v>
      </c>
    </row>
    <row r="154" spans="1:5" ht="38.25">
      <c r="A154" s="35" t="s">
        <v>55</v>
      </c>
      <c r="E154" s="40" t="s">
        <v>3839</v>
      </c>
    </row>
    <row r="155" spans="1:5" ht="12.75">
      <c r="A155" t="s">
        <v>57</v>
      </c>
      <c r="E155" s="39" t="s">
        <v>602</v>
      </c>
    </row>
    <row r="156" spans="1:13" ht="12.75">
      <c r="A156" t="s">
        <v>46</v>
      </c>
      <c r="C156" s="31" t="s">
        <v>2512</v>
      </c>
      <c r="E156" s="33" t="s">
        <v>1124</v>
      </c>
      <c r="J156" s="32">
        <f>0</f>
      </c>
      <c s="32">
        <f>0</f>
      </c>
      <c s="32">
        <f>0+L157+L161+L165+L169+L173+L177+L181+L185</f>
      </c>
      <c s="32">
        <f>0+M157+M161+M165+M169+M173+M177+M181+M185</f>
      </c>
    </row>
    <row r="157" spans="1:16" ht="12.75">
      <c r="A157" t="s">
        <v>49</v>
      </c>
      <c s="34" t="s">
        <v>785</v>
      </c>
      <c s="34" t="s">
        <v>3410</v>
      </c>
      <c s="35" t="s">
        <v>5</v>
      </c>
      <c s="6" t="s">
        <v>3411</v>
      </c>
      <c s="36" t="s">
        <v>446</v>
      </c>
      <c s="37">
        <v>1</v>
      </c>
      <c s="36">
        <v>0</v>
      </c>
      <c s="36">
        <f>ROUND(G157*H157,6)</f>
      </c>
      <c r="L157" s="38">
        <v>0</v>
      </c>
      <c s="32">
        <f>ROUND(ROUND(L157,2)*ROUND(G157,3),2)</f>
      </c>
      <c s="36" t="s">
        <v>53</v>
      </c>
      <c>
        <f>(M157*21)/100</f>
      </c>
      <c t="s">
        <v>27</v>
      </c>
    </row>
    <row r="158" spans="1:5" ht="12.75">
      <c r="A158" s="35" t="s">
        <v>54</v>
      </c>
      <c r="E158" s="39" t="s">
        <v>5</v>
      </c>
    </row>
    <row r="159" spans="1:5" ht="25.5">
      <c r="A159" s="35" t="s">
        <v>55</v>
      </c>
      <c r="E159" s="40" t="s">
        <v>3840</v>
      </c>
    </row>
    <row r="160" spans="1:5" ht="12.75">
      <c r="A160" t="s">
        <v>57</v>
      </c>
      <c r="E160" s="39" t="s">
        <v>3841</v>
      </c>
    </row>
    <row r="161" spans="1:16" ht="12.75">
      <c r="A161" t="s">
        <v>49</v>
      </c>
      <c s="34" t="s">
        <v>788</v>
      </c>
      <c s="34" t="s">
        <v>3414</v>
      </c>
      <c s="35" t="s">
        <v>5</v>
      </c>
      <c s="6" t="s">
        <v>3415</v>
      </c>
      <c s="36" t="s">
        <v>446</v>
      </c>
      <c s="37">
        <v>2</v>
      </c>
      <c s="36">
        <v>0</v>
      </c>
      <c s="36">
        <f>ROUND(G161*H161,6)</f>
      </c>
      <c r="L161" s="38">
        <v>0</v>
      </c>
      <c s="32">
        <f>ROUND(ROUND(L161,2)*ROUND(G161,3),2)</f>
      </c>
      <c s="36" t="s">
        <v>53</v>
      </c>
      <c>
        <f>(M161*21)/100</f>
      </c>
      <c t="s">
        <v>27</v>
      </c>
    </row>
    <row r="162" spans="1:5" ht="12.75">
      <c r="A162" s="35" t="s">
        <v>54</v>
      </c>
      <c r="E162" s="39" t="s">
        <v>5</v>
      </c>
    </row>
    <row r="163" spans="1:5" ht="38.25">
      <c r="A163" s="35" t="s">
        <v>55</v>
      </c>
      <c r="E163" s="40" t="s">
        <v>3842</v>
      </c>
    </row>
    <row r="164" spans="1:5" ht="12.75">
      <c r="A164" t="s">
        <v>57</v>
      </c>
      <c r="E164" s="39" t="s">
        <v>3841</v>
      </c>
    </row>
    <row r="165" spans="1:16" ht="12.75">
      <c r="A165" t="s">
        <v>49</v>
      </c>
      <c s="34" t="s">
        <v>791</v>
      </c>
      <c s="34" t="s">
        <v>3546</v>
      </c>
      <c s="35" t="s">
        <v>5</v>
      </c>
      <c s="6" t="s">
        <v>3547</v>
      </c>
      <c s="36" t="s">
        <v>446</v>
      </c>
      <c s="37">
        <v>7</v>
      </c>
      <c s="36">
        <v>0</v>
      </c>
      <c s="36">
        <f>ROUND(G165*H165,6)</f>
      </c>
      <c r="L165" s="38">
        <v>0</v>
      </c>
      <c s="32">
        <f>ROUND(ROUND(L165,2)*ROUND(G165,3),2)</f>
      </c>
      <c s="36" t="s">
        <v>601</v>
      </c>
      <c>
        <f>(M165*21)/100</f>
      </c>
      <c t="s">
        <v>27</v>
      </c>
    </row>
    <row r="166" spans="1:5" ht="12.75">
      <c r="A166" s="35" t="s">
        <v>54</v>
      </c>
      <c r="E166" s="39" t="s">
        <v>5</v>
      </c>
    </row>
    <row r="167" spans="1:5" ht="25.5">
      <c r="A167" s="35" t="s">
        <v>55</v>
      </c>
      <c r="E167" s="40" t="s">
        <v>3843</v>
      </c>
    </row>
    <row r="168" spans="1:5" ht="12.75">
      <c r="A168" t="s">
        <v>57</v>
      </c>
      <c r="E168" s="39" t="s">
        <v>602</v>
      </c>
    </row>
    <row r="169" spans="1:16" ht="12.75">
      <c r="A169" t="s">
        <v>49</v>
      </c>
      <c s="34" t="s">
        <v>794</v>
      </c>
      <c s="34" t="s">
        <v>3231</v>
      </c>
      <c s="35" t="s">
        <v>5</v>
      </c>
      <c s="6" t="s">
        <v>3232</v>
      </c>
      <c s="36" t="s">
        <v>654</v>
      </c>
      <c s="37">
        <v>100</v>
      </c>
      <c s="36">
        <v>0</v>
      </c>
      <c s="36">
        <f>ROUND(G169*H169,6)</f>
      </c>
      <c r="L169" s="38">
        <v>0</v>
      </c>
      <c s="32">
        <f>ROUND(ROUND(L169,2)*ROUND(G169,3),2)</f>
      </c>
      <c s="36" t="s">
        <v>601</v>
      </c>
      <c>
        <f>(M169*21)/100</f>
      </c>
      <c t="s">
        <v>27</v>
      </c>
    </row>
    <row r="170" spans="1:5" ht="12.75">
      <c r="A170" s="35" t="s">
        <v>54</v>
      </c>
      <c r="E170" s="39" t="s">
        <v>5</v>
      </c>
    </row>
    <row r="171" spans="1:5" ht="38.25">
      <c r="A171" s="35" t="s">
        <v>55</v>
      </c>
      <c r="E171" s="40" t="s">
        <v>3844</v>
      </c>
    </row>
    <row r="172" spans="1:5" ht="12.75">
      <c r="A172" t="s">
        <v>57</v>
      </c>
      <c r="E172" s="39" t="s">
        <v>602</v>
      </c>
    </row>
    <row r="173" spans="1:16" ht="12.75">
      <c r="A173" t="s">
        <v>49</v>
      </c>
      <c s="34" t="s">
        <v>797</v>
      </c>
      <c s="34" t="s">
        <v>3418</v>
      </c>
      <c s="35" t="s">
        <v>5</v>
      </c>
      <c s="6" t="s">
        <v>3419</v>
      </c>
      <c s="36" t="s">
        <v>1040</v>
      </c>
      <c s="37">
        <v>10.3</v>
      </c>
      <c s="36">
        <v>0</v>
      </c>
      <c s="36">
        <f>ROUND(G173*H173,6)</f>
      </c>
      <c r="L173" s="38">
        <v>0</v>
      </c>
      <c s="32">
        <f>ROUND(ROUND(L173,2)*ROUND(G173,3),2)</f>
      </c>
      <c s="36" t="s">
        <v>601</v>
      </c>
      <c>
        <f>(M173*21)/100</f>
      </c>
      <c t="s">
        <v>27</v>
      </c>
    </row>
    <row r="174" spans="1:5" ht="12.75">
      <c r="A174" s="35" t="s">
        <v>54</v>
      </c>
      <c r="E174" s="39" t="s">
        <v>5</v>
      </c>
    </row>
    <row r="175" spans="1:5" ht="38.25">
      <c r="A175" s="35" t="s">
        <v>55</v>
      </c>
      <c r="E175" s="40" t="s">
        <v>3845</v>
      </c>
    </row>
    <row r="176" spans="1:5" ht="12.75">
      <c r="A176" t="s">
        <v>57</v>
      </c>
      <c r="E176" s="39" t="s">
        <v>602</v>
      </c>
    </row>
    <row r="177" spans="1:16" ht="12.75">
      <c r="A177" t="s">
        <v>49</v>
      </c>
      <c s="34" t="s">
        <v>800</v>
      </c>
      <c s="34" t="s">
        <v>3555</v>
      </c>
      <c s="35" t="s">
        <v>5</v>
      </c>
      <c s="6" t="s">
        <v>3556</v>
      </c>
      <c s="36" t="s">
        <v>600</v>
      </c>
      <c s="37">
        <v>0.465</v>
      </c>
      <c s="36">
        <v>0</v>
      </c>
      <c s="36">
        <f>ROUND(G177*H177,6)</f>
      </c>
      <c r="L177" s="38">
        <v>0</v>
      </c>
      <c s="32">
        <f>ROUND(ROUND(L177,2)*ROUND(G177,3),2)</f>
      </c>
      <c s="36" t="s">
        <v>601</v>
      </c>
      <c>
        <f>(M177*21)/100</f>
      </c>
      <c t="s">
        <v>27</v>
      </c>
    </row>
    <row r="178" spans="1:5" ht="12.75">
      <c r="A178" s="35" t="s">
        <v>54</v>
      </c>
      <c r="E178" s="39" t="s">
        <v>5</v>
      </c>
    </row>
    <row r="179" spans="1:5" ht="38.25">
      <c r="A179" s="35" t="s">
        <v>55</v>
      </c>
      <c r="E179" s="40" t="s">
        <v>3846</v>
      </c>
    </row>
    <row r="180" spans="1:5" ht="12.75">
      <c r="A180" t="s">
        <v>57</v>
      </c>
      <c r="E180" s="39" t="s">
        <v>602</v>
      </c>
    </row>
    <row r="181" spans="1:16" ht="12.75">
      <c r="A181" t="s">
        <v>49</v>
      </c>
      <c s="34" t="s">
        <v>803</v>
      </c>
      <c s="34" t="s">
        <v>3847</v>
      </c>
      <c s="35" t="s">
        <v>5</v>
      </c>
      <c s="6" t="s">
        <v>3848</v>
      </c>
      <c s="36" t="s">
        <v>446</v>
      </c>
      <c s="37">
        <v>3</v>
      </c>
      <c s="36">
        <v>0</v>
      </c>
      <c s="36">
        <f>ROUND(G181*H181,6)</f>
      </c>
      <c r="L181" s="38">
        <v>0</v>
      </c>
      <c s="32">
        <f>ROUND(ROUND(L181,2)*ROUND(G181,3),2)</f>
      </c>
      <c s="36" t="s">
        <v>601</v>
      </c>
      <c>
        <f>(M181*21)/100</f>
      </c>
      <c t="s">
        <v>27</v>
      </c>
    </row>
    <row r="182" spans="1:5" ht="12.75">
      <c r="A182" s="35" t="s">
        <v>54</v>
      </c>
      <c r="E182" s="39" t="s">
        <v>5</v>
      </c>
    </row>
    <row r="183" spans="1:5" ht="25.5">
      <c r="A183" s="35" t="s">
        <v>55</v>
      </c>
      <c r="E183" s="40" t="s">
        <v>3849</v>
      </c>
    </row>
    <row r="184" spans="1:5" ht="12.75">
      <c r="A184" t="s">
        <v>57</v>
      </c>
      <c r="E184" s="39" t="s">
        <v>602</v>
      </c>
    </row>
    <row r="185" spans="1:16" ht="12.75">
      <c r="A185" t="s">
        <v>49</v>
      </c>
      <c s="34" t="s">
        <v>947</v>
      </c>
      <c s="34" t="s">
        <v>3850</v>
      </c>
      <c s="35" t="s">
        <v>5</v>
      </c>
      <c s="6" t="s">
        <v>3851</v>
      </c>
      <c s="36" t="s">
        <v>644</v>
      </c>
      <c s="37">
        <v>25</v>
      </c>
      <c s="36">
        <v>0</v>
      </c>
      <c s="36">
        <f>ROUND(G185*H185,6)</f>
      </c>
      <c r="L185" s="38">
        <v>0</v>
      </c>
      <c s="32">
        <f>ROUND(ROUND(L185,2)*ROUND(G185,3),2)</f>
      </c>
      <c s="36" t="s">
        <v>601</v>
      </c>
      <c>
        <f>(M185*21)/100</f>
      </c>
      <c t="s">
        <v>27</v>
      </c>
    </row>
    <row r="186" spans="1:5" ht="12.75">
      <c r="A186" s="35" t="s">
        <v>54</v>
      </c>
      <c r="E186" s="39" t="s">
        <v>3852</v>
      </c>
    </row>
    <row r="187" spans="1:5" ht="25.5">
      <c r="A187" s="35" t="s">
        <v>55</v>
      </c>
      <c r="E187" s="40" t="s">
        <v>3853</v>
      </c>
    </row>
    <row r="188" spans="1:5" ht="12.75">
      <c r="A188" t="s">
        <v>57</v>
      </c>
      <c r="E188" s="39" t="s">
        <v>602</v>
      </c>
    </row>
    <row r="189" spans="1:13" ht="12.75">
      <c r="A189" t="s">
        <v>46</v>
      </c>
      <c r="C189" s="31" t="s">
        <v>1443</v>
      </c>
      <c r="E189" s="33" t="s">
        <v>3561</v>
      </c>
      <c r="J189" s="32">
        <f>0</f>
      </c>
      <c s="32">
        <f>0</f>
      </c>
      <c s="32">
        <f>0+L190+L194</f>
      </c>
      <c s="32">
        <f>0+M190+M194</f>
      </c>
    </row>
    <row r="190" spans="1:16" ht="25.5">
      <c r="A190" t="s">
        <v>49</v>
      </c>
      <c s="34" t="s">
        <v>47</v>
      </c>
      <c s="34" t="s">
        <v>1058</v>
      </c>
      <c s="35" t="s">
        <v>5</v>
      </c>
      <c s="6" t="s">
        <v>1739</v>
      </c>
      <c s="36" t="s">
        <v>600</v>
      </c>
      <c s="37">
        <v>1474.2</v>
      </c>
      <c s="36">
        <v>0</v>
      </c>
      <c s="36">
        <f>ROUND(G190*H190,6)</f>
      </c>
      <c r="L190" s="38">
        <v>0</v>
      </c>
      <c s="32">
        <f>ROUND(ROUND(L190,2)*ROUND(G190,3),2)</f>
      </c>
      <c s="36" t="s">
        <v>601</v>
      </c>
      <c>
        <f>(M190*21)/100</f>
      </c>
      <c t="s">
        <v>27</v>
      </c>
    </row>
    <row r="191" spans="1:5" ht="12.75">
      <c r="A191" s="35" t="s">
        <v>54</v>
      </c>
      <c r="E191" s="39" t="s">
        <v>5</v>
      </c>
    </row>
    <row r="192" spans="1:5" ht="38.25">
      <c r="A192" s="35" t="s">
        <v>55</v>
      </c>
      <c r="E192" s="40" t="s">
        <v>3854</v>
      </c>
    </row>
    <row r="193" spans="1:5" ht="12.75">
      <c r="A193" t="s">
        <v>57</v>
      </c>
      <c r="E193" s="39" t="s">
        <v>602</v>
      </c>
    </row>
    <row r="194" spans="1:16" ht="25.5">
      <c r="A194" t="s">
        <v>49</v>
      </c>
      <c s="34" t="s">
        <v>27</v>
      </c>
      <c s="34" t="s">
        <v>622</v>
      </c>
      <c s="35" t="s">
        <v>5</v>
      </c>
      <c s="6" t="s">
        <v>1741</v>
      </c>
      <c s="36" t="s">
        <v>600</v>
      </c>
      <c s="37">
        <v>25.75</v>
      </c>
      <c s="36">
        <v>0</v>
      </c>
      <c s="36">
        <f>ROUND(G194*H194,6)</f>
      </c>
      <c r="L194" s="38">
        <v>0</v>
      </c>
      <c s="32">
        <f>ROUND(ROUND(L194,2)*ROUND(G194,3),2)</f>
      </c>
      <c s="36" t="s">
        <v>601</v>
      </c>
      <c>
        <f>(M194*21)/100</f>
      </c>
      <c t="s">
        <v>27</v>
      </c>
    </row>
    <row r="195" spans="1:5" ht="12.75">
      <c r="A195" s="35" t="s">
        <v>54</v>
      </c>
      <c r="E195" s="39" t="s">
        <v>5</v>
      </c>
    </row>
    <row r="196" spans="1:5" ht="51">
      <c r="A196" s="35" t="s">
        <v>55</v>
      </c>
      <c r="E196" s="40" t="s">
        <v>3855</v>
      </c>
    </row>
    <row r="197" spans="1:5" ht="12.75">
      <c r="A197" t="s">
        <v>57</v>
      </c>
      <c r="E197" s="39" t="s">
        <v>602</v>
      </c>
    </row>
    <row r="198" spans="1:13" ht="12.75">
      <c r="A198" t="s">
        <v>46</v>
      </c>
      <c r="C198" s="31" t="s">
        <v>1937</v>
      </c>
      <c r="E198" s="33" t="s">
        <v>2070</v>
      </c>
      <c r="J198" s="32">
        <f>0</f>
      </c>
      <c s="32">
        <f>0</f>
      </c>
      <c s="32">
        <f>0+L199+L203+L207+L211+L215+L219</f>
      </c>
      <c s="32">
        <f>0+M199+M203+M207+M211+M215+M219</f>
      </c>
    </row>
    <row r="199" spans="1:16" ht="25.5">
      <c r="A199" t="s">
        <v>49</v>
      </c>
      <c s="34" t="s">
        <v>807</v>
      </c>
      <c s="34" t="s">
        <v>3568</v>
      </c>
      <c s="35" t="s">
        <v>5</v>
      </c>
      <c s="6" t="s">
        <v>3569</v>
      </c>
      <c s="36" t="s">
        <v>649</v>
      </c>
      <c s="37">
        <v>180.396</v>
      </c>
      <c s="36">
        <v>0</v>
      </c>
      <c s="36">
        <f>ROUND(G199*H199,6)</f>
      </c>
      <c r="L199" s="38">
        <v>0</v>
      </c>
      <c s="32">
        <f>ROUND(ROUND(L199,2)*ROUND(G199,3),2)</f>
      </c>
      <c s="36" t="s">
        <v>3856</v>
      </c>
      <c>
        <f>(M199*21)/100</f>
      </c>
      <c t="s">
        <v>27</v>
      </c>
    </row>
    <row r="200" spans="1:5" ht="12.75">
      <c r="A200" s="35" t="s">
        <v>54</v>
      </c>
      <c r="E200" s="39" t="s">
        <v>5</v>
      </c>
    </row>
    <row r="201" spans="1:5" ht="38.25">
      <c r="A201" s="35" t="s">
        <v>55</v>
      </c>
      <c r="E201" s="40" t="s">
        <v>3857</v>
      </c>
    </row>
    <row r="202" spans="1:5" ht="12.75">
      <c r="A202" t="s">
        <v>57</v>
      </c>
      <c r="E202" s="39" t="s">
        <v>602</v>
      </c>
    </row>
    <row r="203" spans="1:16" ht="12.75">
      <c r="A203" t="s">
        <v>49</v>
      </c>
      <c s="34" t="s">
        <v>811</v>
      </c>
      <c s="34" t="s">
        <v>3571</v>
      </c>
      <c s="35" t="s">
        <v>5</v>
      </c>
      <c s="6" t="s">
        <v>3572</v>
      </c>
      <c s="36" t="s">
        <v>649</v>
      </c>
      <c s="37">
        <v>96.9</v>
      </c>
      <c s="36">
        <v>0</v>
      </c>
      <c s="36">
        <f>ROUND(G203*H203,6)</f>
      </c>
      <c r="L203" s="38">
        <v>0</v>
      </c>
      <c s="32">
        <f>ROUND(ROUND(L203,2)*ROUND(G203,3),2)</f>
      </c>
      <c s="36" t="s">
        <v>53</v>
      </c>
      <c>
        <f>(M203*21)/100</f>
      </c>
      <c t="s">
        <v>27</v>
      </c>
    </row>
    <row r="204" spans="1:5" ht="12.75">
      <c r="A204" s="35" t="s">
        <v>54</v>
      </c>
      <c r="E204" s="39" t="s">
        <v>5</v>
      </c>
    </row>
    <row r="205" spans="1:5" ht="102">
      <c r="A205" s="35" t="s">
        <v>55</v>
      </c>
      <c r="E205" s="40" t="s">
        <v>3858</v>
      </c>
    </row>
    <row r="206" spans="1:5" ht="76.5">
      <c r="A206" t="s">
        <v>57</v>
      </c>
      <c r="E206" s="39" t="s">
        <v>3574</v>
      </c>
    </row>
    <row r="207" spans="1:16" ht="12.75">
      <c r="A207" t="s">
        <v>49</v>
      </c>
      <c s="34" t="s">
        <v>815</v>
      </c>
      <c s="34" t="s">
        <v>3575</v>
      </c>
      <c s="35" t="s">
        <v>5</v>
      </c>
      <c s="6" t="s">
        <v>3576</v>
      </c>
      <c s="36" t="s">
        <v>649</v>
      </c>
      <c s="37">
        <v>35.52</v>
      </c>
      <c s="36">
        <v>0</v>
      </c>
      <c s="36">
        <f>ROUND(G207*H207,6)</f>
      </c>
      <c r="L207" s="38">
        <v>0</v>
      </c>
      <c s="32">
        <f>ROUND(ROUND(L207,2)*ROUND(G207,3),2)</f>
      </c>
      <c s="36" t="s">
        <v>53</v>
      </c>
      <c>
        <f>(M207*21)/100</f>
      </c>
      <c t="s">
        <v>27</v>
      </c>
    </row>
    <row r="208" spans="1:5" ht="12.75">
      <c r="A208" s="35" t="s">
        <v>54</v>
      </c>
      <c r="E208" s="39" t="s">
        <v>5</v>
      </c>
    </row>
    <row r="209" spans="1:5" ht="89.25">
      <c r="A209" s="35" t="s">
        <v>55</v>
      </c>
      <c r="E209" s="40" t="s">
        <v>3859</v>
      </c>
    </row>
    <row r="210" spans="1:5" ht="12.75">
      <c r="A210" t="s">
        <v>57</v>
      </c>
      <c r="E210" s="39" t="s">
        <v>5</v>
      </c>
    </row>
    <row r="211" spans="1:16" ht="12.75">
      <c r="A211" t="s">
        <v>49</v>
      </c>
      <c s="34" t="s">
        <v>819</v>
      </c>
      <c s="34" t="s">
        <v>3578</v>
      </c>
      <c s="35" t="s">
        <v>5</v>
      </c>
      <c s="6" t="s">
        <v>3579</v>
      </c>
      <c s="36" t="s">
        <v>649</v>
      </c>
      <c s="37">
        <v>78.168</v>
      </c>
      <c s="36">
        <v>0</v>
      </c>
      <c s="36">
        <f>ROUND(G211*H211,6)</f>
      </c>
      <c r="L211" s="38">
        <v>0</v>
      </c>
      <c s="32">
        <f>ROUND(ROUND(L211,2)*ROUND(G211,3),2)</f>
      </c>
      <c s="36" t="s">
        <v>53</v>
      </c>
      <c>
        <f>(M211*21)/100</f>
      </c>
      <c t="s">
        <v>27</v>
      </c>
    </row>
    <row r="212" spans="1:5" ht="12.75">
      <c r="A212" s="35" t="s">
        <v>54</v>
      </c>
      <c r="E212" s="39" t="s">
        <v>5</v>
      </c>
    </row>
    <row r="213" spans="1:5" ht="89.25">
      <c r="A213" s="35" t="s">
        <v>55</v>
      </c>
      <c r="E213" s="40" t="s">
        <v>3860</v>
      </c>
    </row>
    <row r="214" spans="1:5" ht="12.75">
      <c r="A214" t="s">
        <v>57</v>
      </c>
      <c r="E214" s="39" t="s">
        <v>5</v>
      </c>
    </row>
    <row r="215" spans="1:16" ht="12.75">
      <c r="A215" t="s">
        <v>49</v>
      </c>
      <c s="34" t="s">
        <v>823</v>
      </c>
      <c s="34" t="s">
        <v>3581</v>
      </c>
      <c s="35" t="s">
        <v>5</v>
      </c>
      <c s="6" t="s">
        <v>3582</v>
      </c>
      <c s="36" t="s">
        <v>649</v>
      </c>
      <c s="37">
        <v>73.704</v>
      </c>
      <c s="36">
        <v>0</v>
      </c>
      <c s="36">
        <f>ROUND(G215*H215,6)</f>
      </c>
      <c r="L215" s="38">
        <v>0</v>
      </c>
      <c s="32">
        <f>ROUND(ROUND(L215,2)*ROUND(G215,3),2)</f>
      </c>
      <c s="36" t="s">
        <v>53</v>
      </c>
      <c>
        <f>(M215*21)/100</f>
      </c>
      <c t="s">
        <v>27</v>
      </c>
    </row>
    <row r="216" spans="1:5" ht="12.75">
      <c r="A216" s="35" t="s">
        <v>54</v>
      </c>
      <c r="E216" s="39" t="s">
        <v>5</v>
      </c>
    </row>
    <row r="217" spans="1:5" ht="76.5">
      <c r="A217" s="35" t="s">
        <v>55</v>
      </c>
      <c r="E217" s="40" t="s">
        <v>3861</v>
      </c>
    </row>
    <row r="218" spans="1:5" ht="12.75">
      <c r="A218" t="s">
        <v>57</v>
      </c>
      <c r="E218" s="39" t="s">
        <v>5</v>
      </c>
    </row>
    <row r="219" spans="1:16" ht="12.75">
      <c r="A219" t="s">
        <v>49</v>
      </c>
      <c s="34" t="s">
        <v>827</v>
      </c>
      <c s="34" t="s">
        <v>3779</v>
      </c>
      <c s="35" t="s">
        <v>5</v>
      </c>
      <c s="6" t="s">
        <v>3780</v>
      </c>
      <c s="36" t="s">
        <v>649</v>
      </c>
      <c s="37">
        <v>9.2</v>
      </c>
      <c s="36">
        <v>0</v>
      </c>
      <c s="36">
        <f>ROUND(G219*H219,6)</f>
      </c>
      <c r="L219" s="38">
        <v>0</v>
      </c>
      <c s="32">
        <f>ROUND(ROUND(L219,2)*ROUND(G219,3),2)</f>
      </c>
      <c s="36" t="s">
        <v>601</v>
      </c>
      <c>
        <f>(M219*21)/100</f>
      </c>
      <c t="s">
        <v>27</v>
      </c>
    </row>
    <row r="220" spans="1:5" ht="12.75">
      <c r="A220" s="35" t="s">
        <v>54</v>
      </c>
      <c r="E220" s="39" t="s">
        <v>5</v>
      </c>
    </row>
    <row r="221" spans="1:5" ht="38.25">
      <c r="A221" s="35" t="s">
        <v>55</v>
      </c>
      <c r="E221" s="40" t="s">
        <v>3862</v>
      </c>
    </row>
    <row r="222" spans="1:5" ht="12.75">
      <c r="A222" t="s">
        <v>57</v>
      </c>
      <c r="E222" s="39" t="s">
        <v>602</v>
      </c>
    </row>
    <row r="223" spans="1:13" ht="12.75">
      <c r="A223" t="s">
        <v>46</v>
      </c>
      <c r="C223" s="31" t="s">
        <v>3455</v>
      </c>
      <c r="E223" s="33" t="s">
        <v>961</v>
      </c>
      <c r="J223" s="32">
        <f>0</f>
      </c>
      <c s="32">
        <f>0</f>
      </c>
      <c s="32">
        <f>0+L224</f>
      </c>
      <c s="32">
        <f>0+M224</f>
      </c>
    </row>
    <row r="224" spans="1:16" ht="25.5">
      <c r="A224" t="s">
        <v>49</v>
      </c>
      <c s="34" t="s">
        <v>831</v>
      </c>
      <c s="34" t="s">
        <v>3459</v>
      </c>
      <c s="35" t="s">
        <v>5</v>
      </c>
      <c s="6" t="s">
        <v>3460</v>
      </c>
      <c s="36" t="s">
        <v>446</v>
      </c>
      <c s="37">
        <v>3</v>
      </c>
      <c s="36">
        <v>0</v>
      </c>
      <c s="36">
        <f>ROUND(G224*H224,6)</f>
      </c>
      <c r="L224" s="38">
        <v>0</v>
      </c>
      <c s="32">
        <f>ROUND(ROUND(L224,2)*ROUND(G224,3),2)</f>
      </c>
      <c s="36" t="s">
        <v>601</v>
      </c>
      <c>
        <f>(M224*21)/100</f>
      </c>
      <c t="s">
        <v>27</v>
      </c>
    </row>
    <row r="225" spans="1:5" ht="12.75">
      <c r="A225" s="35" t="s">
        <v>54</v>
      </c>
      <c r="E225" s="39" t="s">
        <v>5</v>
      </c>
    </row>
    <row r="226" spans="1:5" ht="25.5">
      <c r="A226" s="35" t="s">
        <v>55</v>
      </c>
      <c r="E226" s="40" t="s">
        <v>3697</v>
      </c>
    </row>
    <row r="227" spans="1:5" ht="12.75">
      <c r="A227" t="s">
        <v>57</v>
      </c>
      <c r="E22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25.5">
      <c r="A8" t="s">
        <v>44</v>
      </c>
      <c r="C8" s="28" t="s">
        <v>3865</v>
      </c>
      <c r="E8" s="30" t="s">
        <v>3864</v>
      </c>
      <c r="J8" s="29">
        <f>0+J9+J30+J75+J84+J101+J110+J127+J144</f>
      </c>
      <c s="29">
        <f>0+K9+K30+K75+K84+K101+K110+K127+K144</f>
      </c>
      <c s="29">
        <f>0+L9+L30+L75+L84+L101+L110+L127+L144</f>
      </c>
      <c s="29">
        <f>0+M9+M30+M75+M84+M101+M110+M127+M144</f>
      </c>
    </row>
    <row r="9" spans="1:13" ht="12.75">
      <c r="A9" t="s">
        <v>46</v>
      </c>
      <c r="C9" s="31" t="s">
        <v>2141</v>
      </c>
      <c r="E9" s="33" t="s">
        <v>2443</v>
      </c>
      <c r="J9" s="32">
        <f>0</f>
      </c>
      <c s="32">
        <f>0</f>
      </c>
      <c s="32">
        <f>0+L10+L14+L18+L22+L26</f>
      </c>
      <c s="32">
        <f>0+M10+M14+M18+M22+M26</f>
      </c>
    </row>
    <row r="10" spans="1:16" ht="25.5">
      <c r="A10" t="s">
        <v>49</v>
      </c>
      <c s="34" t="s">
        <v>47</v>
      </c>
      <c s="34" t="s">
        <v>1058</v>
      </c>
      <c s="35" t="s">
        <v>5</v>
      </c>
      <c s="6" t="s">
        <v>1739</v>
      </c>
      <c s="36" t="s">
        <v>600</v>
      </c>
      <c s="37">
        <v>149.94</v>
      </c>
      <c s="36">
        <v>0</v>
      </c>
      <c s="36">
        <f>ROUND(G10*H10,6)</f>
      </c>
      <c r="L10" s="38">
        <v>0</v>
      </c>
      <c s="32">
        <f>ROUND(ROUND(L10,2)*ROUND(G10,3),2)</f>
      </c>
      <c s="36" t="s">
        <v>601</v>
      </c>
      <c>
        <f>(M10*21)/100</f>
      </c>
      <c t="s">
        <v>27</v>
      </c>
    </row>
    <row r="11" spans="1:5" ht="12.75">
      <c r="A11" s="35" t="s">
        <v>54</v>
      </c>
      <c r="E11" s="39" t="s">
        <v>5</v>
      </c>
    </row>
    <row r="12" spans="1:5" ht="38.25">
      <c r="A12" s="35" t="s">
        <v>55</v>
      </c>
      <c r="E12" s="40" t="s">
        <v>3866</v>
      </c>
    </row>
    <row r="13" spans="1:5" ht="12.75">
      <c r="A13" t="s">
        <v>57</v>
      </c>
      <c r="E13" s="39" t="s">
        <v>602</v>
      </c>
    </row>
    <row r="14" spans="1:16" ht="25.5">
      <c r="A14" t="s">
        <v>49</v>
      </c>
      <c s="34" t="s">
        <v>27</v>
      </c>
      <c s="34" t="s">
        <v>622</v>
      </c>
      <c s="35" t="s">
        <v>5</v>
      </c>
      <c s="6" t="s">
        <v>1741</v>
      </c>
      <c s="36" t="s">
        <v>600</v>
      </c>
      <c s="37">
        <v>141.001</v>
      </c>
      <c s="36">
        <v>0</v>
      </c>
      <c s="36">
        <f>ROUND(G14*H14,6)</f>
      </c>
      <c r="L14" s="38">
        <v>0</v>
      </c>
      <c s="32">
        <f>ROUND(ROUND(L14,2)*ROUND(G14,3),2)</f>
      </c>
      <c s="36" t="s">
        <v>601</v>
      </c>
      <c>
        <f>(M14*21)/100</f>
      </c>
      <c t="s">
        <v>27</v>
      </c>
    </row>
    <row r="15" spans="1:5" ht="12.75">
      <c r="A15" s="35" t="s">
        <v>54</v>
      </c>
      <c r="E15" s="39" t="s">
        <v>5</v>
      </c>
    </row>
    <row r="16" spans="1:5" ht="51">
      <c r="A16" s="35" t="s">
        <v>55</v>
      </c>
      <c r="E16" s="40" t="s">
        <v>3867</v>
      </c>
    </row>
    <row r="17" spans="1:5" ht="12.75">
      <c r="A17" t="s">
        <v>57</v>
      </c>
      <c r="E17" s="39" t="s">
        <v>602</v>
      </c>
    </row>
    <row r="18" spans="1:16" ht="25.5">
      <c r="A18" t="s">
        <v>49</v>
      </c>
      <c s="34" t="s">
        <v>26</v>
      </c>
      <c s="34" t="s">
        <v>3868</v>
      </c>
      <c s="35" t="s">
        <v>5</v>
      </c>
      <c s="6" t="s">
        <v>3869</v>
      </c>
      <c s="36" t="s">
        <v>600</v>
      </c>
      <c s="37">
        <v>0.4</v>
      </c>
      <c s="36">
        <v>0</v>
      </c>
      <c s="36">
        <f>ROUND(G18*H18,6)</f>
      </c>
      <c r="L18" s="38">
        <v>0</v>
      </c>
      <c s="32">
        <f>ROUND(ROUND(L18,2)*ROUND(G18,3),2)</f>
      </c>
      <c s="36" t="s">
        <v>601</v>
      </c>
      <c>
        <f>(M18*21)/100</f>
      </c>
      <c t="s">
        <v>27</v>
      </c>
    </row>
    <row r="19" spans="1:5" ht="12.75">
      <c r="A19" s="35" t="s">
        <v>54</v>
      </c>
      <c r="E19" s="39" t="s">
        <v>5</v>
      </c>
    </row>
    <row r="20" spans="1:5" ht="38.25">
      <c r="A20" s="35" t="s">
        <v>55</v>
      </c>
      <c r="E20" s="40" t="s">
        <v>3870</v>
      </c>
    </row>
    <row r="21" spans="1:5" ht="12.75">
      <c r="A21" t="s">
        <v>57</v>
      </c>
      <c r="E21" s="39" t="s">
        <v>602</v>
      </c>
    </row>
    <row r="22" spans="1:16" ht="12.75">
      <c r="A22" t="s">
        <v>49</v>
      </c>
      <c s="34" t="s">
        <v>64</v>
      </c>
      <c s="34" t="s">
        <v>3871</v>
      </c>
      <c s="35" t="s">
        <v>5</v>
      </c>
      <c s="6" t="s">
        <v>3004</v>
      </c>
      <c s="36" t="s">
        <v>636</v>
      </c>
      <c s="37">
        <v>1</v>
      </c>
      <c s="36">
        <v>0</v>
      </c>
      <c s="36">
        <f>ROUND(G22*H22,6)</f>
      </c>
      <c r="L22" s="38">
        <v>0</v>
      </c>
      <c s="32">
        <f>ROUND(ROUND(L22,2)*ROUND(G22,3),2)</f>
      </c>
      <c s="36" t="s">
        <v>2353</v>
      </c>
      <c>
        <f>(M22*21)/100</f>
      </c>
      <c t="s">
        <v>27</v>
      </c>
    </row>
    <row r="23" spans="1:5" ht="12.75">
      <c r="A23" s="35" t="s">
        <v>54</v>
      </c>
      <c r="E23" s="39" t="s">
        <v>5</v>
      </c>
    </row>
    <row r="24" spans="1:5" ht="76.5">
      <c r="A24" s="35" t="s">
        <v>55</v>
      </c>
      <c r="E24" s="40" t="s">
        <v>3872</v>
      </c>
    </row>
    <row r="25" spans="1:5" ht="12.75">
      <c r="A25" t="s">
        <v>57</v>
      </c>
      <c r="E25" s="39" t="s">
        <v>602</v>
      </c>
    </row>
    <row r="26" spans="1:16" ht="12.75">
      <c r="A26" t="s">
        <v>49</v>
      </c>
      <c s="34" t="s">
        <v>67</v>
      </c>
      <c s="34" t="s">
        <v>3873</v>
      </c>
      <c s="35" t="s">
        <v>5</v>
      </c>
      <c s="6" t="s">
        <v>3874</v>
      </c>
      <c s="36" t="s">
        <v>636</v>
      </c>
      <c s="37">
        <v>1</v>
      </c>
      <c s="36">
        <v>0</v>
      </c>
      <c s="36">
        <f>ROUND(G26*H26,6)</f>
      </c>
      <c r="L26" s="38">
        <v>0</v>
      </c>
      <c s="32">
        <f>ROUND(ROUND(L26,2)*ROUND(G26,3),2)</f>
      </c>
      <c s="36" t="s">
        <v>3856</v>
      </c>
      <c>
        <f>(M26*21)/100</f>
      </c>
      <c t="s">
        <v>27</v>
      </c>
    </row>
    <row r="27" spans="1:5" ht="12.75">
      <c r="A27" s="35" t="s">
        <v>54</v>
      </c>
      <c r="E27" s="39" t="s">
        <v>5</v>
      </c>
    </row>
    <row r="28" spans="1:5" ht="12.75">
      <c r="A28" s="35" t="s">
        <v>55</v>
      </c>
      <c r="E28" s="40" t="s">
        <v>1153</v>
      </c>
    </row>
    <row r="29" spans="1:5" ht="12.75">
      <c r="A29" t="s">
        <v>57</v>
      </c>
      <c r="E29" s="39" t="s">
        <v>602</v>
      </c>
    </row>
    <row r="30" spans="1:13" ht="12.75">
      <c r="A30" t="s">
        <v>46</v>
      </c>
      <c r="C30" s="31" t="s">
        <v>2446</v>
      </c>
      <c r="E30" s="33" t="s">
        <v>1743</v>
      </c>
      <c r="J30" s="32">
        <f>0</f>
      </c>
      <c s="32">
        <f>0</f>
      </c>
      <c s="32">
        <f>0+L31+L35+L39+L43+L47+L51+L55+L59+L63+L67+L71</f>
      </c>
      <c s="32">
        <f>0+M31+M35+M39+M43+M47+M51+M55+M59+M63+M67+M71</f>
      </c>
    </row>
    <row r="31" spans="1:16" ht="12.75">
      <c r="A31" t="s">
        <v>49</v>
      </c>
      <c s="34" t="s">
        <v>70</v>
      </c>
      <c s="34" t="s">
        <v>3875</v>
      </c>
      <c s="35" t="s">
        <v>5</v>
      </c>
      <c s="6" t="s">
        <v>3876</v>
      </c>
      <c s="36" t="s">
        <v>483</v>
      </c>
      <c s="37">
        <v>200</v>
      </c>
      <c s="36">
        <v>0</v>
      </c>
      <c s="36">
        <f>ROUND(G31*H31,6)</f>
      </c>
      <c r="L31" s="38">
        <v>0</v>
      </c>
      <c s="32">
        <f>ROUND(ROUND(L31,2)*ROUND(G31,3),2)</f>
      </c>
      <c s="36" t="s">
        <v>601</v>
      </c>
      <c>
        <f>(M31*21)/100</f>
      </c>
      <c t="s">
        <v>27</v>
      </c>
    </row>
    <row r="32" spans="1:5" ht="12.75">
      <c r="A32" s="35" t="s">
        <v>54</v>
      </c>
      <c r="E32" s="39" t="s">
        <v>5</v>
      </c>
    </row>
    <row r="33" spans="1:5" ht="12.75">
      <c r="A33" s="35" t="s">
        <v>55</v>
      </c>
      <c r="E33" s="40" t="s">
        <v>3877</v>
      </c>
    </row>
    <row r="34" spans="1:5" ht="12.75">
      <c r="A34" t="s">
        <v>57</v>
      </c>
      <c r="E34" s="39" t="s">
        <v>602</v>
      </c>
    </row>
    <row r="35" spans="1:16" ht="12.75">
      <c r="A35" t="s">
        <v>49</v>
      </c>
      <c s="34" t="s">
        <v>75</v>
      </c>
      <c s="34" t="s">
        <v>3483</v>
      </c>
      <c s="35" t="s">
        <v>5</v>
      </c>
      <c s="6" t="s">
        <v>3484</v>
      </c>
      <c s="36" t="s">
        <v>1040</v>
      </c>
      <c s="37">
        <v>35.7</v>
      </c>
      <c s="36">
        <v>0</v>
      </c>
      <c s="36">
        <f>ROUND(G35*H35,6)</f>
      </c>
      <c r="L35" s="38">
        <v>0</v>
      </c>
      <c s="32">
        <f>ROUND(ROUND(L35,2)*ROUND(G35,3),2)</f>
      </c>
      <c s="36" t="s">
        <v>601</v>
      </c>
      <c>
        <f>(M35*21)/100</f>
      </c>
      <c t="s">
        <v>27</v>
      </c>
    </row>
    <row r="36" spans="1:5" ht="12.75">
      <c r="A36" s="35" t="s">
        <v>54</v>
      </c>
      <c r="E36" s="39" t="s">
        <v>5</v>
      </c>
    </row>
    <row r="37" spans="1:5" ht="25.5">
      <c r="A37" s="35" t="s">
        <v>55</v>
      </c>
      <c r="E37" s="40" t="s">
        <v>3878</v>
      </c>
    </row>
    <row r="38" spans="1:5" ht="12.75">
      <c r="A38" t="s">
        <v>57</v>
      </c>
      <c r="E38" s="39" t="s">
        <v>602</v>
      </c>
    </row>
    <row r="39" spans="1:16" ht="12.75">
      <c r="A39" t="s">
        <v>49</v>
      </c>
      <c s="34" t="s">
        <v>100</v>
      </c>
      <c s="34" t="s">
        <v>3015</v>
      </c>
      <c s="35" t="s">
        <v>5</v>
      </c>
      <c s="6" t="s">
        <v>3016</v>
      </c>
      <c s="36" t="s">
        <v>1040</v>
      </c>
      <c s="37">
        <v>83.3</v>
      </c>
      <c s="36">
        <v>0</v>
      </c>
      <c s="36">
        <f>ROUND(G39*H39,6)</f>
      </c>
      <c r="L39" s="38">
        <v>0</v>
      </c>
      <c s="32">
        <f>ROUND(ROUND(L39,2)*ROUND(G39,3),2)</f>
      </c>
      <c s="36" t="s">
        <v>601</v>
      </c>
      <c>
        <f>(M39*21)/100</f>
      </c>
      <c t="s">
        <v>27</v>
      </c>
    </row>
    <row r="40" spans="1:5" ht="12.75">
      <c r="A40" s="35" t="s">
        <v>54</v>
      </c>
      <c r="E40" s="39" t="s">
        <v>5</v>
      </c>
    </row>
    <row r="41" spans="1:5" ht="25.5">
      <c r="A41" s="35" t="s">
        <v>55</v>
      </c>
      <c r="E41" s="40" t="s">
        <v>3879</v>
      </c>
    </row>
    <row r="42" spans="1:5" ht="12.75">
      <c r="A42" t="s">
        <v>57</v>
      </c>
      <c r="E42" s="39" t="s">
        <v>602</v>
      </c>
    </row>
    <row r="43" spans="1:16" ht="12.75">
      <c r="A43" t="s">
        <v>49</v>
      </c>
      <c s="34" t="s">
        <v>104</v>
      </c>
      <c s="34" t="s">
        <v>1825</v>
      </c>
      <c s="35" t="s">
        <v>5</v>
      </c>
      <c s="6" t="s">
        <v>1826</v>
      </c>
      <c s="36" t="s">
        <v>1040</v>
      </c>
      <c s="37">
        <v>71.5</v>
      </c>
      <c s="36">
        <v>0</v>
      </c>
      <c s="36">
        <f>ROUND(G43*H43,6)</f>
      </c>
      <c r="L43" s="38">
        <v>0</v>
      </c>
      <c s="32">
        <f>ROUND(ROUND(L43,2)*ROUND(G43,3),2)</f>
      </c>
      <c s="36" t="s">
        <v>601</v>
      </c>
      <c>
        <f>(M43*21)/100</f>
      </c>
      <c t="s">
        <v>27</v>
      </c>
    </row>
    <row r="44" spans="1:5" ht="12.75">
      <c r="A44" s="35" t="s">
        <v>54</v>
      </c>
      <c r="E44" s="39" t="s">
        <v>5</v>
      </c>
    </row>
    <row r="45" spans="1:5" ht="51">
      <c r="A45" s="35" t="s">
        <v>55</v>
      </c>
      <c r="E45" s="40" t="s">
        <v>3880</v>
      </c>
    </row>
    <row r="46" spans="1:5" ht="12.75">
      <c r="A46" t="s">
        <v>57</v>
      </c>
      <c r="E46" s="39" t="s">
        <v>602</v>
      </c>
    </row>
    <row r="47" spans="1:16" ht="12.75">
      <c r="A47" t="s">
        <v>49</v>
      </c>
      <c s="34" t="s">
        <v>108</v>
      </c>
      <c s="34" t="s">
        <v>1038</v>
      </c>
      <c s="35" t="s">
        <v>5</v>
      </c>
      <c s="6" t="s">
        <v>1039</v>
      </c>
      <c s="36" t="s">
        <v>1040</v>
      </c>
      <c s="37">
        <v>63.3</v>
      </c>
      <c s="36">
        <v>0</v>
      </c>
      <c s="36">
        <f>ROUND(G47*H47,6)</f>
      </c>
      <c r="L47" s="38">
        <v>0</v>
      </c>
      <c s="32">
        <f>ROUND(ROUND(L47,2)*ROUND(G47,3),2)</f>
      </c>
      <c s="36" t="s">
        <v>601</v>
      </c>
      <c>
        <f>(M47*21)/100</f>
      </c>
      <c t="s">
        <v>27</v>
      </c>
    </row>
    <row r="48" spans="1:5" ht="12.75">
      <c r="A48" s="35" t="s">
        <v>54</v>
      </c>
      <c r="E48" s="39" t="s">
        <v>5</v>
      </c>
    </row>
    <row r="49" spans="1:5" ht="38.25">
      <c r="A49" s="35" t="s">
        <v>55</v>
      </c>
      <c r="E49" s="40" t="s">
        <v>3881</v>
      </c>
    </row>
    <row r="50" spans="1:5" ht="12.75">
      <c r="A50" t="s">
        <v>57</v>
      </c>
      <c r="E50" s="39" t="s">
        <v>602</v>
      </c>
    </row>
    <row r="51" spans="1:16" ht="12.75">
      <c r="A51" t="s">
        <v>49</v>
      </c>
      <c s="34" t="s">
        <v>111</v>
      </c>
      <c s="34" t="s">
        <v>2191</v>
      </c>
      <c s="35" t="s">
        <v>5</v>
      </c>
      <c s="6" t="s">
        <v>2192</v>
      </c>
      <c s="36" t="s">
        <v>1040</v>
      </c>
      <c s="37">
        <v>27.1</v>
      </c>
      <c s="36">
        <v>0</v>
      </c>
      <c s="36">
        <f>ROUND(G51*H51,6)</f>
      </c>
      <c r="L51" s="38">
        <v>0</v>
      </c>
      <c s="32">
        <f>ROUND(ROUND(L51,2)*ROUND(G51,3),2)</f>
      </c>
      <c s="36" t="s">
        <v>601</v>
      </c>
      <c>
        <f>(M51*21)/100</f>
      </c>
      <c t="s">
        <v>27</v>
      </c>
    </row>
    <row r="52" spans="1:5" ht="12.75">
      <c r="A52" s="35" t="s">
        <v>54</v>
      </c>
      <c r="E52" s="39" t="s">
        <v>5</v>
      </c>
    </row>
    <row r="53" spans="1:5" ht="25.5">
      <c r="A53" s="35" t="s">
        <v>55</v>
      </c>
      <c r="E53" s="40" t="s">
        <v>3882</v>
      </c>
    </row>
    <row r="54" spans="1:5" ht="12.75">
      <c r="A54" t="s">
        <v>57</v>
      </c>
      <c r="E54" s="39" t="s">
        <v>602</v>
      </c>
    </row>
    <row r="55" spans="1:16" ht="12.75">
      <c r="A55" t="s">
        <v>49</v>
      </c>
      <c s="34" t="s">
        <v>114</v>
      </c>
      <c s="34" t="s">
        <v>1809</v>
      </c>
      <c s="35" t="s">
        <v>5</v>
      </c>
      <c s="6" t="s">
        <v>1810</v>
      </c>
      <c s="36" t="s">
        <v>1040</v>
      </c>
      <c s="37">
        <v>8.2</v>
      </c>
      <c s="36">
        <v>0</v>
      </c>
      <c s="36">
        <f>ROUND(G55*H55,6)</f>
      </c>
      <c r="L55" s="38">
        <v>0</v>
      </c>
      <c s="32">
        <f>ROUND(ROUND(L55,2)*ROUND(G55,3),2)</f>
      </c>
      <c s="36" t="s">
        <v>601</v>
      </c>
      <c>
        <f>(M55*21)/100</f>
      </c>
      <c t="s">
        <v>27</v>
      </c>
    </row>
    <row r="56" spans="1:5" ht="12.75">
      <c r="A56" s="35" t="s">
        <v>54</v>
      </c>
      <c r="E56" s="39" t="s">
        <v>5</v>
      </c>
    </row>
    <row r="57" spans="1:5" ht="38.25">
      <c r="A57" s="35" t="s">
        <v>55</v>
      </c>
      <c r="E57" s="40" t="s">
        <v>3883</v>
      </c>
    </row>
    <row r="58" spans="1:5" ht="12.75">
      <c r="A58" t="s">
        <v>57</v>
      </c>
      <c r="E58" s="39" t="s">
        <v>602</v>
      </c>
    </row>
    <row r="59" spans="1:16" ht="12.75">
      <c r="A59" t="s">
        <v>49</v>
      </c>
      <c s="34" t="s">
        <v>117</v>
      </c>
      <c s="34" t="s">
        <v>2011</v>
      </c>
      <c s="35" t="s">
        <v>5</v>
      </c>
      <c s="6" t="s">
        <v>2012</v>
      </c>
      <c s="36" t="s">
        <v>1040</v>
      </c>
      <c s="37">
        <v>5.6</v>
      </c>
      <c s="36">
        <v>0</v>
      </c>
      <c s="36">
        <f>ROUND(G59*H59,6)</f>
      </c>
      <c r="L59" s="38">
        <v>0</v>
      </c>
      <c s="32">
        <f>ROUND(ROUND(L59,2)*ROUND(G59,3),2)</f>
      </c>
      <c s="36" t="s">
        <v>601</v>
      </c>
      <c>
        <f>(M59*21)/100</f>
      </c>
      <c t="s">
        <v>27</v>
      </c>
    </row>
    <row r="60" spans="1:5" ht="12.75">
      <c r="A60" s="35" t="s">
        <v>54</v>
      </c>
      <c r="E60" s="39" t="s">
        <v>5</v>
      </c>
    </row>
    <row r="61" spans="1:5" ht="38.25">
      <c r="A61" s="35" t="s">
        <v>55</v>
      </c>
      <c r="E61" s="40" t="s">
        <v>3884</v>
      </c>
    </row>
    <row r="62" spans="1:5" ht="12.75">
      <c r="A62" t="s">
        <v>57</v>
      </c>
      <c r="E62" s="39" t="s">
        <v>602</v>
      </c>
    </row>
    <row r="63" spans="1:16" ht="12.75">
      <c r="A63" t="s">
        <v>49</v>
      </c>
      <c s="34" t="s">
        <v>120</v>
      </c>
      <c s="34" t="s">
        <v>1747</v>
      </c>
      <c s="35" t="s">
        <v>5</v>
      </c>
      <c s="6" t="s">
        <v>1748</v>
      </c>
      <c s="36" t="s">
        <v>1040</v>
      </c>
      <c s="37">
        <v>132.8</v>
      </c>
      <c s="36">
        <v>0</v>
      </c>
      <c s="36">
        <f>ROUND(G63*H63,6)</f>
      </c>
      <c r="L63" s="38">
        <v>0</v>
      </c>
      <c s="32">
        <f>ROUND(ROUND(L63,2)*ROUND(G63,3),2)</f>
      </c>
      <c s="36" t="s">
        <v>601</v>
      </c>
      <c>
        <f>(M63*21)/100</f>
      </c>
      <c t="s">
        <v>27</v>
      </c>
    </row>
    <row r="64" spans="1:5" ht="12.75">
      <c r="A64" s="35" t="s">
        <v>54</v>
      </c>
      <c r="E64" s="39" t="s">
        <v>5</v>
      </c>
    </row>
    <row r="65" spans="1:5" ht="38.25">
      <c r="A65" s="35" t="s">
        <v>55</v>
      </c>
      <c r="E65" s="40" t="s">
        <v>3885</v>
      </c>
    </row>
    <row r="66" spans="1:5" ht="12.75">
      <c r="A66" t="s">
        <v>57</v>
      </c>
      <c r="E66" s="39" t="s">
        <v>602</v>
      </c>
    </row>
    <row r="67" spans="1:16" ht="12.75">
      <c r="A67" t="s">
        <v>49</v>
      </c>
      <c s="34" t="s">
        <v>123</v>
      </c>
      <c s="34" t="s">
        <v>1861</v>
      </c>
      <c s="35" t="s">
        <v>5</v>
      </c>
      <c s="6" t="s">
        <v>1862</v>
      </c>
      <c s="36" t="s">
        <v>1040</v>
      </c>
      <c s="37">
        <v>8.2</v>
      </c>
      <c s="36">
        <v>0</v>
      </c>
      <c s="36">
        <f>ROUND(G67*H67,6)</f>
      </c>
      <c r="L67" s="38">
        <v>0</v>
      </c>
      <c s="32">
        <f>ROUND(ROUND(L67,2)*ROUND(G67,3),2)</f>
      </c>
      <c s="36" t="s">
        <v>601</v>
      </c>
      <c>
        <f>(M67*21)/100</f>
      </c>
      <c t="s">
        <v>27</v>
      </c>
    </row>
    <row r="68" spans="1:5" ht="12.75">
      <c r="A68" s="35" t="s">
        <v>54</v>
      </c>
      <c r="E68" s="39" t="s">
        <v>5</v>
      </c>
    </row>
    <row r="69" spans="1:5" ht="38.25">
      <c r="A69" s="35" t="s">
        <v>55</v>
      </c>
      <c r="E69" s="40" t="s">
        <v>3886</v>
      </c>
    </row>
    <row r="70" spans="1:5" ht="12.75">
      <c r="A70" t="s">
        <v>57</v>
      </c>
      <c r="E70" s="39" t="s">
        <v>602</v>
      </c>
    </row>
    <row r="71" spans="1:16" ht="12.75">
      <c r="A71" t="s">
        <v>49</v>
      </c>
      <c s="34" t="s">
        <v>127</v>
      </c>
      <c s="34" t="s">
        <v>3887</v>
      </c>
      <c s="35" t="s">
        <v>5</v>
      </c>
      <c s="6" t="s">
        <v>3888</v>
      </c>
      <c s="36" t="s">
        <v>649</v>
      </c>
      <c s="37">
        <v>4.2</v>
      </c>
      <c s="36">
        <v>0</v>
      </c>
      <c s="36">
        <f>ROUND(G71*H71,6)</f>
      </c>
      <c r="L71" s="38">
        <v>0</v>
      </c>
      <c s="32">
        <f>ROUND(ROUND(L71,2)*ROUND(G71,3),2)</f>
      </c>
      <c s="36" t="s">
        <v>601</v>
      </c>
      <c>
        <f>(M71*21)/100</f>
      </c>
      <c t="s">
        <v>27</v>
      </c>
    </row>
    <row r="72" spans="1:5" ht="12.75">
      <c r="A72" s="35" t="s">
        <v>54</v>
      </c>
      <c r="E72" s="39" t="s">
        <v>5</v>
      </c>
    </row>
    <row r="73" spans="1:5" ht="38.25">
      <c r="A73" s="35" t="s">
        <v>55</v>
      </c>
      <c r="E73" s="40" t="s">
        <v>3889</v>
      </c>
    </row>
    <row r="74" spans="1:5" ht="12.75">
      <c r="A74" t="s">
        <v>57</v>
      </c>
      <c r="E74" s="39" t="s">
        <v>602</v>
      </c>
    </row>
    <row r="75" spans="1:13" ht="12.75">
      <c r="A75" t="s">
        <v>46</v>
      </c>
      <c r="C75" s="31" t="s">
        <v>3338</v>
      </c>
      <c r="E75" s="33" t="s">
        <v>1774</v>
      </c>
      <c r="J75" s="32">
        <f>0</f>
      </c>
      <c s="32">
        <f>0</f>
      </c>
      <c s="32">
        <f>0+L76+L80</f>
      </c>
      <c s="32">
        <f>0+M76+M80</f>
      </c>
    </row>
    <row r="76" spans="1:16" ht="12.75">
      <c r="A76" t="s">
        <v>49</v>
      </c>
      <c s="34" t="s">
        <v>132</v>
      </c>
      <c s="34" t="s">
        <v>3597</v>
      </c>
      <c s="35" t="s">
        <v>5</v>
      </c>
      <c s="6" t="s">
        <v>3598</v>
      </c>
      <c s="36" t="s">
        <v>1040</v>
      </c>
      <c s="37">
        <v>1.85</v>
      </c>
      <c s="36">
        <v>0</v>
      </c>
      <c s="36">
        <f>ROUND(G76*H76,6)</f>
      </c>
      <c r="L76" s="38">
        <v>0</v>
      </c>
      <c s="32">
        <f>ROUND(ROUND(L76,2)*ROUND(G76,3),2)</f>
      </c>
      <c s="36" t="s">
        <v>601</v>
      </c>
      <c>
        <f>(M76*21)/100</f>
      </c>
      <c t="s">
        <v>27</v>
      </c>
    </row>
    <row r="77" spans="1:5" ht="12.75">
      <c r="A77" s="35" t="s">
        <v>54</v>
      </c>
      <c r="E77" s="39" t="s">
        <v>5</v>
      </c>
    </row>
    <row r="78" spans="1:5" ht="25.5">
      <c r="A78" s="35" t="s">
        <v>55</v>
      </c>
      <c r="E78" s="40" t="s">
        <v>3890</v>
      </c>
    </row>
    <row r="79" spans="1:5" ht="12.75">
      <c r="A79" t="s">
        <v>57</v>
      </c>
      <c r="E79" s="39" t="s">
        <v>602</v>
      </c>
    </row>
    <row r="80" spans="1:16" ht="12.75">
      <c r="A80" t="s">
        <v>49</v>
      </c>
      <c s="34" t="s">
        <v>135</v>
      </c>
      <c s="34" t="s">
        <v>3077</v>
      </c>
      <c s="35" t="s">
        <v>5</v>
      </c>
      <c s="6" t="s">
        <v>3078</v>
      </c>
      <c s="36" t="s">
        <v>600</v>
      </c>
      <c s="37">
        <v>0.2</v>
      </c>
      <c s="36">
        <v>0</v>
      </c>
      <c s="36">
        <f>ROUND(G80*H80,6)</f>
      </c>
      <c r="L80" s="38">
        <v>0</v>
      </c>
      <c s="32">
        <f>ROUND(ROUND(L80,2)*ROUND(G80,3),2)</f>
      </c>
      <c s="36" t="s">
        <v>601</v>
      </c>
      <c>
        <f>(M80*21)/100</f>
      </c>
      <c t="s">
        <v>27</v>
      </c>
    </row>
    <row r="81" spans="1:5" ht="12.75">
      <c r="A81" s="35" t="s">
        <v>54</v>
      </c>
      <c r="E81" s="39" t="s">
        <v>5</v>
      </c>
    </row>
    <row r="82" spans="1:5" ht="25.5">
      <c r="A82" s="35" t="s">
        <v>55</v>
      </c>
      <c r="E82" s="40" t="s">
        <v>3891</v>
      </c>
    </row>
    <row r="83" spans="1:5" ht="12.75">
      <c r="A83" t="s">
        <v>57</v>
      </c>
      <c r="E83" s="39" t="s">
        <v>602</v>
      </c>
    </row>
    <row r="84" spans="1:13" ht="12.75">
      <c r="A84" t="s">
        <v>46</v>
      </c>
      <c r="C84" s="31" t="s">
        <v>2477</v>
      </c>
      <c r="E84" s="33" t="s">
        <v>1896</v>
      </c>
      <c r="J84" s="32">
        <f>0</f>
      </c>
      <c s="32">
        <f>0</f>
      </c>
      <c s="32">
        <f>0+L85+L89+L93+L97</f>
      </c>
      <c s="32">
        <f>0+M85+M89+M93+M97</f>
      </c>
    </row>
    <row r="85" spans="1:16" ht="12.75">
      <c r="A85" t="s">
        <v>49</v>
      </c>
      <c s="34" t="s">
        <v>138</v>
      </c>
      <c s="34" t="s">
        <v>1909</v>
      </c>
      <c s="35" t="s">
        <v>5</v>
      </c>
      <c s="6" t="s">
        <v>1910</v>
      </c>
      <c s="36" t="s">
        <v>1040</v>
      </c>
      <c s="37">
        <v>4.3</v>
      </c>
      <c s="36">
        <v>0</v>
      </c>
      <c s="36">
        <f>ROUND(G85*H85,6)</f>
      </c>
      <c r="L85" s="38">
        <v>0</v>
      </c>
      <c s="32">
        <f>ROUND(ROUND(L85,2)*ROUND(G85,3),2)</f>
      </c>
      <c s="36" t="s">
        <v>601</v>
      </c>
      <c>
        <f>(M85*21)/100</f>
      </c>
      <c t="s">
        <v>27</v>
      </c>
    </row>
    <row r="86" spans="1:5" ht="12.75">
      <c r="A86" s="35" t="s">
        <v>54</v>
      </c>
      <c r="E86" s="39" t="s">
        <v>5</v>
      </c>
    </row>
    <row r="87" spans="1:5" ht="25.5">
      <c r="A87" s="35" t="s">
        <v>55</v>
      </c>
      <c r="E87" s="40" t="s">
        <v>3892</v>
      </c>
    </row>
    <row r="88" spans="1:5" ht="12.75">
      <c r="A88" t="s">
        <v>57</v>
      </c>
      <c r="E88" s="39" t="s">
        <v>602</v>
      </c>
    </row>
    <row r="89" spans="1:16" ht="12.75">
      <c r="A89" t="s">
        <v>49</v>
      </c>
      <c s="34" t="s">
        <v>141</v>
      </c>
      <c s="34" t="s">
        <v>2644</v>
      </c>
      <c s="35" t="s">
        <v>5</v>
      </c>
      <c s="6" t="s">
        <v>2645</v>
      </c>
      <c s="36" t="s">
        <v>1040</v>
      </c>
      <c s="37">
        <v>5.04</v>
      </c>
      <c s="36">
        <v>0</v>
      </c>
      <c s="36">
        <f>ROUND(G89*H89,6)</f>
      </c>
      <c r="L89" s="38">
        <v>0</v>
      </c>
      <c s="32">
        <f>ROUND(ROUND(L89,2)*ROUND(G89,3),2)</f>
      </c>
      <c s="36" t="s">
        <v>601</v>
      </c>
      <c>
        <f>(M89*21)/100</f>
      </c>
      <c t="s">
        <v>27</v>
      </c>
    </row>
    <row r="90" spans="1:5" ht="12.75">
      <c r="A90" s="35" t="s">
        <v>54</v>
      </c>
      <c r="E90" s="39" t="s">
        <v>5</v>
      </c>
    </row>
    <row r="91" spans="1:5" ht="25.5">
      <c r="A91" s="35" t="s">
        <v>55</v>
      </c>
      <c r="E91" s="40" t="s">
        <v>3893</v>
      </c>
    </row>
    <row r="92" spans="1:5" ht="12.75">
      <c r="A92" t="s">
        <v>57</v>
      </c>
      <c r="E92" s="39" t="s">
        <v>602</v>
      </c>
    </row>
    <row r="93" spans="1:16" ht="12.75">
      <c r="A93" t="s">
        <v>49</v>
      </c>
      <c s="34" t="s">
        <v>144</v>
      </c>
      <c s="34" t="s">
        <v>3894</v>
      </c>
      <c s="35" t="s">
        <v>5</v>
      </c>
      <c s="6" t="s">
        <v>3895</v>
      </c>
      <c s="36" t="s">
        <v>1040</v>
      </c>
      <c s="37">
        <v>4.2</v>
      </c>
      <c s="36">
        <v>0</v>
      </c>
      <c s="36">
        <f>ROUND(G93*H93,6)</f>
      </c>
      <c r="L93" s="38">
        <v>0</v>
      </c>
      <c s="32">
        <f>ROUND(ROUND(L93,2)*ROUND(G93,3),2)</f>
      </c>
      <c s="36" t="s">
        <v>601</v>
      </c>
      <c>
        <f>(M93*21)/100</f>
      </c>
      <c t="s">
        <v>27</v>
      </c>
    </row>
    <row r="94" spans="1:5" ht="12.75">
      <c r="A94" s="35" t="s">
        <v>54</v>
      </c>
      <c r="E94" s="39" t="s">
        <v>5</v>
      </c>
    </row>
    <row r="95" spans="1:5" ht="25.5">
      <c r="A95" s="35" t="s">
        <v>55</v>
      </c>
      <c r="E95" s="40" t="s">
        <v>3896</v>
      </c>
    </row>
    <row r="96" spans="1:5" ht="12.75">
      <c r="A96" t="s">
        <v>57</v>
      </c>
      <c r="E96" s="39" t="s">
        <v>602</v>
      </c>
    </row>
    <row r="97" spans="1:16" ht="12.75">
      <c r="A97" t="s">
        <v>49</v>
      </c>
      <c s="34" t="s">
        <v>947</v>
      </c>
      <c s="34" t="s">
        <v>3897</v>
      </c>
      <c s="35" t="s">
        <v>5</v>
      </c>
      <c s="6" t="s">
        <v>3898</v>
      </c>
      <c s="36" t="s">
        <v>1040</v>
      </c>
      <c s="37">
        <v>3.1</v>
      </c>
      <c s="36">
        <v>0</v>
      </c>
      <c s="36">
        <f>ROUND(G97*H97,6)</f>
      </c>
      <c r="L97" s="38">
        <v>0</v>
      </c>
      <c s="32">
        <f>ROUND(ROUND(L97,2)*ROUND(G97,3),2)</f>
      </c>
      <c s="36" t="s">
        <v>601</v>
      </c>
      <c>
        <f>(M97*21)/100</f>
      </c>
      <c t="s">
        <v>27</v>
      </c>
    </row>
    <row r="98" spans="1:5" ht="12.75">
      <c r="A98" s="35" t="s">
        <v>54</v>
      </c>
      <c r="E98" s="39" t="s">
        <v>3899</v>
      </c>
    </row>
    <row r="99" spans="1:5" ht="25.5">
      <c r="A99" s="35" t="s">
        <v>55</v>
      </c>
      <c r="E99" s="40" t="s">
        <v>3900</v>
      </c>
    </row>
    <row r="100" spans="1:5" ht="12.75">
      <c r="A100" t="s">
        <v>57</v>
      </c>
      <c r="E100" s="39" t="s">
        <v>602</v>
      </c>
    </row>
    <row r="101" spans="1:13" ht="12.75">
      <c r="A101" t="s">
        <v>46</v>
      </c>
      <c r="C101" s="31" t="s">
        <v>2478</v>
      </c>
      <c r="E101" s="33" t="s">
        <v>1099</v>
      </c>
      <c r="J101" s="32">
        <f>0</f>
      </c>
      <c s="32">
        <f>0</f>
      </c>
      <c s="32">
        <f>0+L102+L106</f>
      </c>
      <c s="32">
        <f>0+M102+M106</f>
      </c>
    </row>
    <row r="102" spans="1:16" ht="25.5">
      <c r="A102" t="s">
        <v>49</v>
      </c>
      <c s="34" t="s">
        <v>147</v>
      </c>
      <c s="34" t="s">
        <v>1787</v>
      </c>
      <c s="35" t="s">
        <v>5</v>
      </c>
      <c s="6" t="s">
        <v>1788</v>
      </c>
      <c s="36" t="s">
        <v>1040</v>
      </c>
      <c s="37">
        <v>89.7</v>
      </c>
      <c s="36">
        <v>0</v>
      </c>
      <c s="36">
        <f>ROUND(G102*H102,6)</f>
      </c>
      <c r="L102" s="38">
        <v>0</v>
      </c>
      <c s="32">
        <f>ROUND(ROUND(L102,2)*ROUND(G102,3),2)</f>
      </c>
      <c s="36" t="s">
        <v>601</v>
      </c>
      <c>
        <f>(M102*21)/100</f>
      </c>
      <c t="s">
        <v>27</v>
      </c>
    </row>
    <row r="103" spans="1:5" ht="12.75">
      <c r="A103" s="35" t="s">
        <v>54</v>
      </c>
      <c r="E103" s="39" t="s">
        <v>5</v>
      </c>
    </row>
    <row r="104" spans="1:5" ht="25.5">
      <c r="A104" s="35" t="s">
        <v>55</v>
      </c>
      <c r="E104" s="40" t="s">
        <v>3901</v>
      </c>
    </row>
    <row r="105" spans="1:5" ht="12.75">
      <c r="A105" t="s">
        <v>57</v>
      </c>
      <c r="E105" s="39" t="s">
        <v>602</v>
      </c>
    </row>
    <row r="106" spans="1:16" ht="25.5">
      <c r="A106" t="s">
        <v>49</v>
      </c>
      <c s="34" t="s">
        <v>150</v>
      </c>
      <c s="34" t="s">
        <v>1921</v>
      </c>
      <c s="35" t="s">
        <v>5</v>
      </c>
      <c s="6" t="s">
        <v>1922</v>
      </c>
      <c s="36" t="s">
        <v>1040</v>
      </c>
      <c s="37">
        <v>149.5</v>
      </c>
      <c s="36">
        <v>0</v>
      </c>
      <c s="36">
        <f>ROUND(G106*H106,6)</f>
      </c>
      <c r="L106" s="38">
        <v>0</v>
      </c>
      <c s="32">
        <f>ROUND(ROUND(L106,2)*ROUND(G106,3),2)</f>
      </c>
      <c s="36" t="s">
        <v>601</v>
      </c>
      <c>
        <f>(M106*21)/100</f>
      </c>
      <c t="s">
        <v>27</v>
      </c>
    </row>
    <row r="107" spans="1:5" ht="12.75">
      <c r="A107" s="35" t="s">
        <v>54</v>
      </c>
      <c r="E107" s="39" t="s">
        <v>5</v>
      </c>
    </row>
    <row r="108" spans="1:5" ht="25.5">
      <c r="A108" s="35" t="s">
        <v>55</v>
      </c>
      <c r="E108" s="40" t="s">
        <v>3902</v>
      </c>
    </row>
    <row r="109" spans="1:5" ht="12.75">
      <c r="A109" t="s">
        <v>57</v>
      </c>
      <c r="E109" s="39" t="s">
        <v>602</v>
      </c>
    </row>
    <row r="110" spans="1:13" ht="12.75">
      <c r="A110" t="s">
        <v>46</v>
      </c>
      <c r="C110" s="31" t="s">
        <v>3396</v>
      </c>
      <c r="E110" s="33" t="s">
        <v>1790</v>
      </c>
      <c r="J110" s="32">
        <f>0</f>
      </c>
      <c s="32">
        <f>0</f>
      </c>
      <c s="32">
        <f>0+L111+L115+L119+L123</f>
      </c>
      <c s="32">
        <f>0+M111+M115+M119+M123</f>
      </c>
    </row>
    <row r="111" spans="1:16" ht="12.75">
      <c r="A111" t="s">
        <v>49</v>
      </c>
      <c s="34" t="s">
        <v>741</v>
      </c>
      <c s="34" t="s">
        <v>3903</v>
      </c>
      <c s="35" t="s">
        <v>5</v>
      </c>
      <c s="6" t="s">
        <v>3904</v>
      </c>
      <c s="36" t="s">
        <v>600</v>
      </c>
      <c s="37">
        <v>0.14</v>
      </c>
      <c s="36">
        <v>0</v>
      </c>
      <c s="36">
        <f>ROUND(G111*H111,6)</f>
      </c>
      <c r="L111" s="38">
        <v>0</v>
      </c>
      <c s="32">
        <f>ROUND(ROUND(L111,2)*ROUND(G111,3),2)</f>
      </c>
      <c s="36" t="s">
        <v>601</v>
      </c>
      <c>
        <f>(M111*21)/100</f>
      </c>
      <c t="s">
        <v>27</v>
      </c>
    </row>
    <row r="112" spans="1:5" ht="12.75">
      <c r="A112" s="35" t="s">
        <v>54</v>
      </c>
      <c r="E112" s="39" t="s">
        <v>5</v>
      </c>
    </row>
    <row r="113" spans="1:5" ht="38.25">
      <c r="A113" s="35" t="s">
        <v>55</v>
      </c>
      <c r="E113" s="40" t="s">
        <v>3905</v>
      </c>
    </row>
    <row r="114" spans="1:5" ht="12.75">
      <c r="A114" t="s">
        <v>57</v>
      </c>
      <c r="E114" s="39" t="s">
        <v>602</v>
      </c>
    </row>
    <row r="115" spans="1:16" ht="12.75">
      <c r="A115" t="s">
        <v>49</v>
      </c>
      <c s="34" t="s">
        <v>745</v>
      </c>
      <c s="34" t="s">
        <v>3906</v>
      </c>
      <c s="35" t="s">
        <v>5</v>
      </c>
      <c s="6" t="s">
        <v>3907</v>
      </c>
      <c s="36" t="s">
        <v>600</v>
      </c>
      <c s="37">
        <v>0.05</v>
      </c>
      <c s="36">
        <v>0</v>
      </c>
      <c s="36">
        <f>ROUND(G115*H115,6)</f>
      </c>
      <c r="L115" s="38">
        <v>0</v>
      </c>
      <c s="32">
        <f>ROUND(ROUND(L115,2)*ROUND(G115,3),2)</f>
      </c>
      <c s="36" t="s">
        <v>601</v>
      </c>
      <c>
        <f>(M115*21)/100</f>
      </c>
      <c t="s">
        <v>27</v>
      </c>
    </row>
    <row r="116" spans="1:5" ht="12.75">
      <c r="A116" s="35" t="s">
        <v>54</v>
      </c>
      <c r="E116" s="39" t="s">
        <v>5</v>
      </c>
    </row>
    <row r="117" spans="1:5" ht="38.25">
      <c r="A117" s="35" t="s">
        <v>55</v>
      </c>
      <c r="E117" s="40" t="s">
        <v>3908</v>
      </c>
    </row>
    <row r="118" spans="1:5" ht="12.75">
      <c r="A118" t="s">
        <v>57</v>
      </c>
      <c r="E118" s="39" t="s">
        <v>602</v>
      </c>
    </row>
    <row r="119" spans="1:16" ht="12.75">
      <c r="A119" t="s">
        <v>49</v>
      </c>
      <c s="34" t="s">
        <v>944</v>
      </c>
      <c s="34" t="s">
        <v>3212</v>
      </c>
      <c s="35" t="s">
        <v>5</v>
      </c>
      <c s="6" t="s">
        <v>3213</v>
      </c>
      <c s="36" t="s">
        <v>446</v>
      </c>
      <c s="37">
        <v>1</v>
      </c>
      <c s="36">
        <v>0</v>
      </c>
      <c s="36">
        <f>ROUND(G119*H119,6)</f>
      </c>
      <c r="L119" s="38">
        <v>0</v>
      </c>
      <c s="32">
        <f>ROUND(ROUND(L119,2)*ROUND(G119,3),2)</f>
      </c>
      <c s="36" t="s">
        <v>601</v>
      </c>
      <c>
        <f>(M119*21)/100</f>
      </c>
      <c t="s">
        <v>27</v>
      </c>
    </row>
    <row r="120" spans="1:5" ht="12.75">
      <c r="A120" s="35" t="s">
        <v>54</v>
      </c>
      <c r="E120" s="39" t="s">
        <v>3909</v>
      </c>
    </row>
    <row r="121" spans="1:5" ht="12.75">
      <c r="A121" s="35" t="s">
        <v>55</v>
      </c>
      <c r="E121" s="40" t="s">
        <v>5</v>
      </c>
    </row>
    <row r="122" spans="1:5" ht="12.75">
      <c r="A122" t="s">
        <v>57</v>
      </c>
      <c r="E122" s="39" t="s">
        <v>602</v>
      </c>
    </row>
    <row r="123" spans="1:16" ht="12.75">
      <c r="A123" t="s">
        <v>49</v>
      </c>
      <c s="34" t="s">
        <v>641</v>
      </c>
      <c s="34" t="s">
        <v>3910</v>
      </c>
      <c s="35" t="s">
        <v>5</v>
      </c>
      <c s="6" t="s">
        <v>3911</v>
      </c>
      <c s="36" t="s">
        <v>446</v>
      </c>
      <c s="37">
        <v>1</v>
      </c>
      <c s="36">
        <v>0</v>
      </c>
      <c s="36">
        <f>ROUND(G123*H123,6)</f>
      </c>
      <c r="L123" s="38">
        <v>0</v>
      </c>
      <c s="32">
        <f>ROUND(ROUND(L123,2)*ROUND(G123,3),2)</f>
      </c>
      <c s="36" t="s">
        <v>53</v>
      </c>
      <c>
        <f>(M123*21)/100</f>
      </c>
      <c t="s">
        <v>27</v>
      </c>
    </row>
    <row r="124" spans="1:5" ht="12.75">
      <c r="A124" s="35" t="s">
        <v>54</v>
      </c>
      <c r="E124" s="39" t="s">
        <v>3912</v>
      </c>
    </row>
    <row r="125" spans="1:5" ht="12.75">
      <c r="A125" s="35" t="s">
        <v>55</v>
      </c>
      <c r="E125" s="40" t="s">
        <v>5</v>
      </c>
    </row>
    <row r="126" spans="1:5" ht="25.5">
      <c r="A126" t="s">
        <v>57</v>
      </c>
      <c r="E126" s="39" t="s">
        <v>3913</v>
      </c>
    </row>
    <row r="127" spans="1:13" ht="12.75">
      <c r="A127" t="s">
        <v>46</v>
      </c>
      <c r="C127" s="31" t="s">
        <v>2512</v>
      </c>
      <c r="E127" s="33" t="s">
        <v>1124</v>
      </c>
      <c r="J127" s="32">
        <f>0</f>
      </c>
      <c s="32">
        <f>0</f>
      </c>
      <c s="32">
        <f>0+L128+L132+L136+L140</f>
      </c>
      <c s="32">
        <f>0+M128+M132+M136+M140</f>
      </c>
    </row>
    <row r="128" spans="1:16" ht="12.75">
      <c r="A128" t="s">
        <v>49</v>
      </c>
      <c s="34" t="s">
        <v>752</v>
      </c>
      <c s="34" t="s">
        <v>3914</v>
      </c>
      <c s="35" t="s">
        <v>5</v>
      </c>
      <c s="6" t="s">
        <v>3915</v>
      </c>
      <c s="36" t="s">
        <v>644</v>
      </c>
      <c s="37">
        <v>14.55</v>
      </c>
      <c s="36">
        <v>0</v>
      </c>
      <c s="36">
        <f>ROUND(G128*H128,6)</f>
      </c>
      <c r="L128" s="38">
        <v>0</v>
      </c>
      <c s="32">
        <f>ROUND(ROUND(L128,2)*ROUND(G128,3),2)</f>
      </c>
      <c s="36" t="s">
        <v>601</v>
      </c>
      <c>
        <f>(M128*21)/100</f>
      </c>
      <c t="s">
        <v>27</v>
      </c>
    </row>
    <row r="129" spans="1:5" ht="12.75">
      <c r="A129" s="35" t="s">
        <v>54</v>
      </c>
      <c r="E129" s="39" t="s">
        <v>5</v>
      </c>
    </row>
    <row r="130" spans="1:5" ht="25.5">
      <c r="A130" s="35" t="s">
        <v>55</v>
      </c>
      <c r="E130" s="40" t="s">
        <v>3916</v>
      </c>
    </row>
    <row r="131" spans="1:5" ht="12.75">
      <c r="A131" t="s">
        <v>57</v>
      </c>
      <c r="E131" s="39" t="s">
        <v>602</v>
      </c>
    </row>
    <row r="132" spans="1:16" ht="12.75">
      <c r="A132" t="s">
        <v>49</v>
      </c>
      <c s="34" t="s">
        <v>756</v>
      </c>
      <c s="34" t="s">
        <v>3917</v>
      </c>
      <c s="35" t="s">
        <v>5</v>
      </c>
      <c s="6" t="s">
        <v>3918</v>
      </c>
      <c s="36" t="s">
        <v>644</v>
      </c>
      <c s="37">
        <v>16</v>
      </c>
      <c s="36">
        <v>0</v>
      </c>
      <c s="36">
        <f>ROUND(G132*H132,6)</f>
      </c>
      <c r="L132" s="38">
        <v>0</v>
      </c>
      <c s="32">
        <f>ROUND(ROUND(L132,2)*ROUND(G132,3),2)</f>
      </c>
      <c s="36" t="s">
        <v>601</v>
      </c>
      <c>
        <f>(M132*21)/100</f>
      </c>
      <c t="s">
        <v>27</v>
      </c>
    </row>
    <row r="133" spans="1:5" ht="12.75">
      <c r="A133" s="35" t="s">
        <v>54</v>
      </c>
      <c r="E133" s="39" t="s">
        <v>5</v>
      </c>
    </row>
    <row r="134" spans="1:5" ht="25.5">
      <c r="A134" s="35" t="s">
        <v>55</v>
      </c>
      <c r="E134" s="40" t="s">
        <v>3919</v>
      </c>
    </row>
    <row r="135" spans="1:5" ht="12.75">
      <c r="A135" t="s">
        <v>57</v>
      </c>
      <c r="E135" s="39" t="s">
        <v>602</v>
      </c>
    </row>
    <row r="136" spans="1:16" ht="12.75">
      <c r="A136" t="s">
        <v>49</v>
      </c>
      <c s="34" t="s">
        <v>760</v>
      </c>
      <c s="34" t="s">
        <v>1970</v>
      </c>
      <c s="35" t="s">
        <v>5</v>
      </c>
      <c s="6" t="s">
        <v>1971</v>
      </c>
      <c s="36" t="s">
        <v>1040</v>
      </c>
      <c s="37">
        <v>55.417</v>
      </c>
      <c s="36">
        <v>0</v>
      </c>
      <c s="36">
        <f>ROUND(G136*H136,6)</f>
      </c>
      <c r="L136" s="38">
        <v>0</v>
      </c>
      <c s="32">
        <f>ROUND(ROUND(L136,2)*ROUND(G136,3),2)</f>
      </c>
      <c s="36" t="s">
        <v>601</v>
      </c>
      <c>
        <f>(M136*21)/100</f>
      </c>
      <c t="s">
        <v>27</v>
      </c>
    </row>
    <row r="137" spans="1:5" ht="12.75">
      <c r="A137" s="35" t="s">
        <v>54</v>
      </c>
      <c r="E137" s="39" t="s">
        <v>5</v>
      </c>
    </row>
    <row r="138" spans="1:5" ht="25.5">
      <c r="A138" s="35" t="s">
        <v>55</v>
      </c>
      <c r="E138" s="40" t="s">
        <v>3920</v>
      </c>
    </row>
    <row r="139" spans="1:5" ht="12.75">
      <c r="A139" t="s">
        <v>57</v>
      </c>
      <c r="E139" s="39" t="s">
        <v>602</v>
      </c>
    </row>
    <row r="140" spans="1:16" ht="12.75">
      <c r="A140" t="s">
        <v>49</v>
      </c>
      <c s="34" t="s">
        <v>764</v>
      </c>
      <c s="34" t="s">
        <v>3558</v>
      </c>
      <c s="35" t="s">
        <v>5</v>
      </c>
      <c s="6" t="s">
        <v>3559</v>
      </c>
      <c s="36" t="s">
        <v>649</v>
      </c>
      <c s="37">
        <v>73</v>
      </c>
      <c s="36">
        <v>0</v>
      </c>
      <c s="36">
        <f>ROUND(G140*H140,6)</f>
      </c>
      <c r="L140" s="38">
        <v>0</v>
      </c>
      <c s="32">
        <f>ROUND(ROUND(L140,2)*ROUND(G140,3),2)</f>
      </c>
      <c s="36" t="s">
        <v>601</v>
      </c>
      <c>
        <f>(M140*21)/100</f>
      </c>
      <c t="s">
        <v>27</v>
      </c>
    </row>
    <row r="141" spans="1:5" ht="12.75">
      <c r="A141" s="35" t="s">
        <v>54</v>
      </c>
      <c r="E141" s="39" t="s">
        <v>5</v>
      </c>
    </row>
    <row r="142" spans="1:5" ht="25.5">
      <c r="A142" s="35" t="s">
        <v>55</v>
      </c>
      <c r="E142" s="40" t="s">
        <v>3921</v>
      </c>
    </row>
    <row r="143" spans="1:5" ht="12.75">
      <c r="A143" t="s">
        <v>57</v>
      </c>
      <c r="E143" s="39" t="s">
        <v>602</v>
      </c>
    </row>
    <row r="144" spans="1:13" ht="12.75">
      <c r="A144" t="s">
        <v>46</v>
      </c>
      <c r="C144" s="31" t="s">
        <v>1937</v>
      </c>
      <c r="E144" s="33" t="s">
        <v>2070</v>
      </c>
      <c r="J144" s="32">
        <f>0</f>
      </c>
      <c s="32">
        <f>0</f>
      </c>
      <c s="32">
        <f>0+L145</f>
      </c>
      <c s="32">
        <f>0+M145</f>
      </c>
    </row>
    <row r="145" spans="1:16" ht="12.75">
      <c r="A145" t="s">
        <v>49</v>
      </c>
      <c s="34" t="s">
        <v>768</v>
      </c>
      <c s="34" t="s">
        <v>2233</v>
      </c>
      <c s="35" t="s">
        <v>5</v>
      </c>
      <c s="6" t="s">
        <v>2234</v>
      </c>
      <c s="36" t="s">
        <v>649</v>
      </c>
      <c s="37">
        <v>196.43</v>
      </c>
      <c s="36">
        <v>0</v>
      </c>
      <c s="36">
        <f>ROUND(G145*H145,6)</f>
      </c>
      <c r="L145" s="38">
        <v>0</v>
      </c>
      <c s="32">
        <f>ROUND(ROUND(L145,2)*ROUND(G145,3),2)</f>
      </c>
      <c s="36" t="s">
        <v>601</v>
      </c>
      <c>
        <f>(M145*21)/100</f>
      </c>
      <c t="s">
        <v>27</v>
      </c>
    </row>
    <row r="146" spans="1:5" ht="12.75">
      <c r="A146" s="35" t="s">
        <v>54</v>
      </c>
      <c r="E146" s="39" t="s">
        <v>5</v>
      </c>
    </row>
    <row r="147" spans="1:5" ht="25.5">
      <c r="A147" s="35" t="s">
        <v>55</v>
      </c>
      <c r="E147" s="40" t="s">
        <v>3922</v>
      </c>
    </row>
    <row r="148" spans="1:5" ht="12.75">
      <c r="A148" t="s">
        <v>57</v>
      </c>
      <c r="E14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25.5">
      <c r="A8" t="s">
        <v>44</v>
      </c>
      <c r="C8" s="28" t="s">
        <v>3925</v>
      </c>
      <c r="E8" s="30" t="s">
        <v>3924</v>
      </c>
      <c r="J8" s="29">
        <f>0+J9+J26+J71+J76+J97+J118+J127+J144</f>
      </c>
      <c s="29">
        <f>0+K9+K26+K71+K76+K97+K118+K127+K144</f>
      </c>
      <c s="29">
        <f>0+L9+L26+L71+L76+L97+L118+L127+L144</f>
      </c>
      <c s="29">
        <f>0+M9+M26+M71+M76+M97+M118+M127+M144</f>
      </c>
    </row>
    <row r="9" spans="1:13" ht="12.75">
      <c r="A9" t="s">
        <v>46</v>
      </c>
      <c r="C9" s="31" t="s">
        <v>2141</v>
      </c>
      <c r="E9" s="33" t="s">
        <v>2443</v>
      </c>
      <c r="J9" s="32">
        <f>0</f>
      </c>
      <c s="32">
        <f>0</f>
      </c>
      <c s="32">
        <f>0+L10+L14+L18+L22</f>
      </c>
      <c s="32">
        <f>0+M10+M14+M18+M22</f>
      </c>
    </row>
    <row r="10" spans="1:16" ht="25.5">
      <c r="A10" t="s">
        <v>49</v>
      </c>
      <c s="34" t="s">
        <v>47</v>
      </c>
      <c s="34" t="s">
        <v>1058</v>
      </c>
      <c s="35" t="s">
        <v>5</v>
      </c>
      <c s="6" t="s">
        <v>1739</v>
      </c>
      <c s="36" t="s">
        <v>600</v>
      </c>
      <c s="37">
        <v>147.78</v>
      </c>
      <c s="36">
        <v>0</v>
      </c>
      <c s="36">
        <f>ROUND(G10*H10,6)</f>
      </c>
      <c r="L10" s="38">
        <v>0</v>
      </c>
      <c s="32">
        <f>ROUND(ROUND(L10,2)*ROUND(G10,3),2)</f>
      </c>
      <c s="36" t="s">
        <v>601</v>
      </c>
      <c>
        <f>(M10*21)/100</f>
      </c>
      <c t="s">
        <v>27</v>
      </c>
    </row>
    <row r="11" spans="1:5" ht="12.75">
      <c r="A11" s="35" t="s">
        <v>54</v>
      </c>
      <c r="E11" s="39" t="s">
        <v>5</v>
      </c>
    </row>
    <row r="12" spans="1:5" ht="38.25">
      <c r="A12" s="35" t="s">
        <v>55</v>
      </c>
      <c r="E12" s="40" t="s">
        <v>3926</v>
      </c>
    </row>
    <row r="13" spans="1:5" ht="12.75">
      <c r="A13" t="s">
        <v>57</v>
      </c>
      <c r="E13" s="39" t="s">
        <v>602</v>
      </c>
    </row>
    <row r="14" spans="1:16" ht="25.5">
      <c r="A14" t="s">
        <v>49</v>
      </c>
      <c s="34" t="s">
        <v>27</v>
      </c>
      <c s="34" t="s">
        <v>622</v>
      </c>
      <c s="35" t="s">
        <v>5</v>
      </c>
      <c s="6" t="s">
        <v>1741</v>
      </c>
      <c s="36" t="s">
        <v>600</v>
      </c>
      <c s="37">
        <v>132.79</v>
      </c>
      <c s="36">
        <v>0</v>
      </c>
      <c s="36">
        <f>ROUND(G14*H14,6)</f>
      </c>
      <c r="L14" s="38">
        <v>0</v>
      </c>
      <c s="32">
        <f>ROUND(ROUND(L14,2)*ROUND(G14,3),2)</f>
      </c>
      <c s="36" t="s">
        <v>601</v>
      </c>
      <c>
        <f>(M14*21)/100</f>
      </c>
      <c t="s">
        <v>27</v>
      </c>
    </row>
    <row r="15" spans="1:5" ht="12.75">
      <c r="A15" s="35" t="s">
        <v>54</v>
      </c>
      <c r="E15" s="39" t="s">
        <v>5</v>
      </c>
    </row>
    <row r="16" spans="1:5" ht="38.25">
      <c r="A16" s="35" t="s">
        <v>55</v>
      </c>
      <c r="E16" s="40" t="s">
        <v>3927</v>
      </c>
    </row>
    <row r="17" spans="1:5" ht="12.75">
      <c r="A17" t="s">
        <v>57</v>
      </c>
      <c r="E17" s="39" t="s">
        <v>602</v>
      </c>
    </row>
    <row r="18" spans="1:16" ht="25.5">
      <c r="A18" t="s">
        <v>49</v>
      </c>
      <c s="34" t="s">
        <v>26</v>
      </c>
      <c s="34" t="s">
        <v>3868</v>
      </c>
      <c s="35" t="s">
        <v>5</v>
      </c>
      <c s="6" t="s">
        <v>3869</v>
      </c>
      <c s="36" t="s">
        <v>600</v>
      </c>
      <c s="37">
        <v>0.15</v>
      </c>
      <c s="36">
        <v>0</v>
      </c>
      <c s="36">
        <f>ROUND(G18*H18,6)</f>
      </c>
      <c r="L18" s="38">
        <v>0</v>
      </c>
      <c s="32">
        <f>ROUND(ROUND(L18,2)*ROUND(G18,3),2)</f>
      </c>
      <c s="36" t="s">
        <v>601</v>
      </c>
      <c>
        <f>(M18*21)/100</f>
      </c>
      <c t="s">
        <v>27</v>
      </c>
    </row>
    <row r="19" spans="1:5" ht="12.75">
      <c r="A19" s="35" t="s">
        <v>54</v>
      </c>
      <c r="E19" s="39" t="s">
        <v>5</v>
      </c>
    </row>
    <row r="20" spans="1:5" ht="38.25">
      <c r="A20" s="35" t="s">
        <v>55</v>
      </c>
      <c r="E20" s="40" t="s">
        <v>3928</v>
      </c>
    </row>
    <row r="21" spans="1:5" ht="12.75">
      <c r="A21" t="s">
        <v>57</v>
      </c>
      <c r="E21" s="39" t="s">
        <v>602</v>
      </c>
    </row>
    <row r="22" spans="1:16" ht="12.75">
      <c r="A22" t="s">
        <v>49</v>
      </c>
      <c s="34" t="s">
        <v>64</v>
      </c>
      <c s="34" t="s">
        <v>3873</v>
      </c>
      <c s="35" t="s">
        <v>5</v>
      </c>
      <c s="6" t="s">
        <v>3874</v>
      </c>
      <c s="36" t="s">
        <v>636</v>
      </c>
      <c s="37">
        <v>1</v>
      </c>
      <c s="36">
        <v>0</v>
      </c>
      <c s="36">
        <f>ROUND(G22*H22,6)</f>
      </c>
      <c r="L22" s="38">
        <v>0</v>
      </c>
      <c s="32">
        <f>ROUND(ROUND(L22,2)*ROUND(G22,3),2)</f>
      </c>
      <c s="36" t="s">
        <v>3856</v>
      </c>
      <c>
        <f>(M22*21)/100</f>
      </c>
      <c t="s">
        <v>27</v>
      </c>
    </row>
    <row r="23" spans="1:5" ht="12.75">
      <c r="A23" s="35" t="s">
        <v>54</v>
      </c>
      <c r="E23" s="39" t="s">
        <v>5</v>
      </c>
    </row>
    <row r="24" spans="1:5" ht="12.75">
      <c r="A24" s="35" t="s">
        <v>55</v>
      </c>
      <c r="E24" s="40" t="s">
        <v>1153</v>
      </c>
    </row>
    <row r="25" spans="1:5" ht="12.75">
      <c r="A25" t="s">
        <v>57</v>
      </c>
      <c r="E25" s="39" t="s">
        <v>602</v>
      </c>
    </row>
    <row r="26" spans="1:13" ht="12.75">
      <c r="A26" t="s">
        <v>46</v>
      </c>
      <c r="C26" s="31" t="s">
        <v>2446</v>
      </c>
      <c r="E26" s="33" t="s">
        <v>1743</v>
      </c>
      <c r="J26" s="32">
        <f>0</f>
      </c>
      <c s="32">
        <f>0</f>
      </c>
      <c s="32">
        <f>0+L27+L31+L35+L39+L43+L47+L51+L55+L59+L63+L67</f>
      </c>
      <c s="32">
        <f>0+M27+M31+M35+M39+M43+M47+M51+M55+M59+M63+M67</f>
      </c>
    </row>
    <row r="27" spans="1:16" ht="12.75">
      <c r="A27" t="s">
        <v>49</v>
      </c>
      <c s="34" t="s">
        <v>67</v>
      </c>
      <c s="34" t="s">
        <v>3875</v>
      </c>
      <c s="35" t="s">
        <v>5</v>
      </c>
      <c s="6" t="s">
        <v>3876</v>
      </c>
      <c s="36" t="s">
        <v>483</v>
      </c>
      <c s="37">
        <v>200</v>
      </c>
      <c s="36">
        <v>0</v>
      </c>
      <c s="36">
        <f>ROUND(G27*H27,6)</f>
      </c>
      <c r="L27" s="38">
        <v>0</v>
      </c>
      <c s="32">
        <f>ROUND(ROUND(L27,2)*ROUND(G27,3),2)</f>
      </c>
      <c s="36" t="s">
        <v>601</v>
      </c>
      <c>
        <f>(M27*21)/100</f>
      </c>
      <c t="s">
        <v>27</v>
      </c>
    </row>
    <row r="28" spans="1:5" ht="12.75">
      <c r="A28" s="35" t="s">
        <v>54</v>
      </c>
      <c r="E28" s="39" t="s">
        <v>5</v>
      </c>
    </row>
    <row r="29" spans="1:5" ht="12.75">
      <c r="A29" s="35" t="s">
        <v>55</v>
      </c>
      <c r="E29" s="40" t="s">
        <v>3877</v>
      </c>
    </row>
    <row r="30" spans="1:5" ht="12.75">
      <c r="A30" t="s">
        <v>57</v>
      </c>
      <c r="E30" s="39" t="s">
        <v>602</v>
      </c>
    </row>
    <row r="31" spans="1:16" ht="12.75">
      <c r="A31" t="s">
        <v>49</v>
      </c>
      <c s="34" t="s">
        <v>70</v>
      </c>
      <c s="34" t="s">
        <v>1809</v>
      </c>
      <c s="35" t="s">
        <v>5</v>
      </c>
      <c s="6" t="s">
        <v>1810</v>
      </c>
      <c s="36" t="s">
        <v>1040</v>
      </c>
      <c s="37">
        <v>18</v>
      </c>
      <c s="36">
        <v>0</v>
      </c>
      <c s="36">
        <f>ROUND(G31*H31,6)</f>
      </c>
      <c r="L31" s="38">
        <v>0</v>
      </c>
      <c s="32">
        <f>ROUND(ROUND(L31,2)*ROUND(G31,3),2)</f>
      </c>
      <c s="36" t="s">
        <v>601</v>
      </c>
      <c>
        <f>(M31*21)/100</f>
      </c>
      <c t="s">
        <v>27</v>
      </c>
    </row>
    <row r="32" spans="1:5" ht="12.75">
      <c r="A32" s="35" t="s">
        <v>54</v>
      </c>
      <c r="E32" s="39" t="s">
        <v>5</v>
      </c>
    </row>
    <row r="33" spans="1:5" ht="38.25">
      <c r="A33" s="35" t="s">
        <v>55</v>
      </c>
      <c r="E33" s="40" t="s">
        <v>3929</v>
      </c>
    </row>
    <row r="34" spans="1:5" ht="12.75">
      <c r="A34" t="s">
        <v>57</v>
      </c>
      <c r="E34" s="39" t="s">
        <v>602</v>
      </c>
    </row>
    <row r="35" spans="1:16" ht="12.75">
      <c r="A35" t="s">
        <v>49</v>
      </c>
      <c s="34" t="s">
        <v>75</v>
      </c>
      <c s="34" t="s">
        <v>2011</v>
      </c>
      <c s="35" t="s">
        <v>5</v>
      </c>
      <c s="6" t="s">
        <v>2012</v>
      </c>
      <c s="36" t="s">
        <v>1040</v>
      </c>
      <c s="37">
        <v>82.1</v>
      </c>
      <c s="36">
        <v>0</v>
      </c>
      <c s="36">
        <f>ROUND(G35*H35,6)</f>
      </c>
      <c r="L35" s="38">
        <v>0</v>
      </c>
      <c s="32">
        <f>ROUND(ROUND(L35,2)*ROUND(G35,3),2)</f>
      </c>
      <c s="36" t="s">
        <v>601</v>
      </c>
      <c>
        <f>(M35*21)/100</f>
      </c>
      <c t="s">
        <v>27</v>
      </c>
    </row>
    <row r="36" spans="1:5" ht="12.75">
      <c r="A36" s="35" t="s">
        <v>54</v>
      </c>
      <c r="E36" s="39" t="s">
        <v>5</v>
      </c>
    </row>
    <row r="37" spans="1:5" ht="38.25">
      <c r="A37" s="35" t="s">
        <v>55</v>
      </c>
      <c r="E37" s="40" t="s">
        <v>3930</v>
      </c>
    </row>
    <row r="38" spans="1:5" ht="12.75">
      <c r="A38" t="s">
        <v>57</v>
      </c>
      <c r="E38" s="39" t="s">
        <v>602</v>
      </c>
    </row>
    <row r="39" spans="1:16" ht="12.75">
      <c r="A39" t="s">
        <v>49</v>
      </c>
      <c s="34" t="s">
        <v>100</v>
      </c>
      <c s="34" t="s">
        <v>3483</v>
      </c>
      <c s="35" t="s">
        <v>5</v>
      </c>
      <c s="6" t="s">
        <v>3484</v>
      </c>
      <c s="36" t="s">
        <v>1040</v>
      </c>
      <c s="37">
        <v>25.4</v>
      </c>
      <c s="36">
        <v>0</v>
      </c>
      <c s="36">
        <f>ROUND(G39*H39,6)</f>
      </c>
      <c r="L39" s="38">
        <v>0</v>
      </c>
      <c s="32">
        <f>ROUND(ROUND(L39,2)*ROUND(G39,3),2)</f>
      </c>
      <c s="36" t="s">
        <v>601</v>
      </c>
      <c>
        <f>(M39*21)/100</f>
      </c>
      <c t="s">
        <v>27</v>
      </c>
    </row>
    <row r="40" spans="1:5" ht="12.75">
      <c r="A40" s="35" t="s">
        <v>54</v>
      </c>
      <c r="E40" s="39" t="s">
        <v>5</v>
      </c>
    </row>
    <row r="41" spans="1:5" ht="25.5">
      <c r="A41" s="35" t="s">
        <v>55</v>
      </c>
      <c r="E41" s="40" t="s">
        <v>3931</v>
      </c>
    </row>
    <row r="42" spans="1:5" ht="12.75">
      <c r="A42" t="s">
        <v>57</v>
      </c>
      <c r="E42" s="39" t="s">
        <v>602</v>
      </c>
    </row>
    <row r="43" spans="1:16" ht="12.75">
      <c r="A43" t="s">
        <v>49</v>
      </c>
      <c s="34" t="s">
        <v>104</v>
      </c>
      <c s="34" t="s">
        <v>3015</v>
      </c>
      <c s="35" t="s">
        <v>5</v>
      </c>
      <c s="6" t="s">
        <v>3016</v>
      </c>
      <c s="36" t="s">
        <v>1040</v>
      </c>
      <c s="37">
        <v>82.1</v>
      </c>
      <c s="36">
        <v>0</v>
      </c>
      <c s="36">
        <f>ROUND(G43*H43,6)</f>
      </c>
      <c r="L43" s="38">
        <v>0</v>
      </c>
      <c s="32">
        <f>ROUND(ROUND(L43,2)*ROUND(G43,3),2)</f>
      </c>
      <c s="36" t="s">
        <v>601</v>
      </c>
      <c>
        <f>(M43*21)/100</f>
      </c>
      <c t="s">
        <v>27</v>
      </c>
    </row>
    <row r="44" spans="1:5" ht="12.75">
      <c r="A44" s="35" t="s">
        <v>54</v>
      </c>
      <c r="E44" s="39" t="s">
        <v>5</v>
      </c>
    </row>
    <row r="45" spans="1:5" ht="25.5">
      <c r="A45" s="35" t="s">
        <v>55</v>
      </c>
      <c r="E45" s="40" t="s">
        <v>3932</v>
      </c>
    </row>
    <row r="46" spans="1:5" ht="12.75">
      <c r="A46" t="s">
        <v>57</v>
      </c>
      <c r="E46" s="39" t="s">
        <v>602</v>
      </c>
    </row>
    <row r="47" spans="1:16" ht="12.75">
      <c r="A47" t="s">
        <v>49</v>
      </c>
      <c s="34" t="s">
        <v>108</v>
      </c>
      <c s="34" t="s">
        <v>1825</v>
      </c>
      <c s="35" t="s">
        <v>5</v>
      </c>
      <c s="6" t="s">
        <v>1826</v>
      </c>
      <c s="36" t="s">
        <v>1040</v>
      </c>
      <c s="37">
        <v>43</v>
      </c>
      <c s="36">
        <v>0</v>
      </c>
      <c s="36">
        <f>ROUND(G47*H47,6)</f>
      </c>
      <c r="L47" s="38">
        <v>0</v>
      </c>
      <c s="32">
        <f>ROUND(ROUND(L47,2)*ROUND(G47,3),2)</f>
      </c>
      <c s="36" t="s">
        <v>601</v>
      </c>
      <c>
        <f>(M47*21)/100</f>
      </c>
      <c t="s">
        <v>27</v>
      </c>
    </row>
    <row r="48" spans="1:5" ht="12.75">
      <c r="A48" s="35" t="s">
        <v>54</v>
      </c>
      <c r="E48" s="39" t="s">
        <v>5</v>
      </c>
    </row>
    <row r="49" spans="1:5" ht="51">
      <c r="A49" s="35" t="s">
        <v>55</v>
      </c>
      <c r="E49" s="40" t="s">
        <v>3933</v>
      </c>
    </row>
    <row r="50" spans="1:5" ht="12.75">
      <c r="A50" t="s">
        <v>57</v>
      </c>
      <c r="E50" s="39" t="s">
        <v>602</v>
      </c>
    </row>
    <row r="51" spans="1:16" ht="12.75">
      <c r="A51" t="s">
        <v>49</v>
      </c>
      <c s="34" t="s">
        <v>111</v>
      </c>
      <c s="34" t="s">
        <v>1038</v>
      </c>
      <c s="35" t="s">
        <v>5</v>
      </c>
      <c s="6" t="s">
        <v>1039</v>
      </c>
      <c s="36" t="s">
        <v>1040</v>
      </c>
      <c s="37">
        <v>25</v>
      </c>
      <c s="36">
        <v>0</v>
      </c>
      <c s="36">
        <f>ROUND(G51*H51,6)</f>
      </c>
      <c r="L51" s="38">
        <v>0</v>
      </c>
      <c s="32">
        <f>ROUND(ROUND(L51,2)*ROUND(G51,3),2)</f>
      </c>
      <c s="36" t="s">
        <v>601</v>
      </c>
      <c>
        <f>(M51*21)/100</f>
      </c>
      <c t="s">
        <v>27</v>
      </c>
    </row>
    <row r="52" spans="1:5" ht="12.75">
      <c r="A52" s="35" t="s">
        <v>54</v>
      </c>
      <c r="E52" s="39" t="s">
        <v>5</v>
      </c>
    </row>
    <row r="53" spans="1:5" ht="38.25">
      <c r="A53" s="35" t="s">
        <v>55</v>
      </c>
      <c r="E53" s="40" t="s">
        <v>3934</v>
      </c>
    </row>
    <row r="54" spans="1:5" ht="12.75">
      <c r="A54" t="s">
        <v>57</v>
      </c>
      <c r="E54" s="39" t="s">
        <v>602</v>
      </c>
    </row>
    <row r="55" spans="1:16" ht="12.75">
      <c r="A55" t="s">
        <v>49</v>
      </c>
      <c s="34" t="s">
        <v>114</v>
      </c>
      <c s="34" t="s">
        <v>2191</v>
      </c>
      <c s="35" t="s">
        <v>5</v>
      </c>
      <c s="6" t="s">
        <v>2192</v>
      </c>
      <c s="36" t="s">
        <v>1040</v>
      </c>
      <c s="37">
        <v>59</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1747</v>
      </c>
      <c s="35" t="s">
        <v>5</v>
      </c>
      <c s="6" t="s">
        <v>1748</v>
      </c>
      <c s="36" t="s">
        <v>1040</v>
      </c>
      <c s="37">
        <v>148.5</v>
      </c>
      <c s="36">
        <v>0</v>
      </c>
      <c s="36">
        <f>ROUND(G59*H59,6)</f>
      </c>
      <c r="L59" s="38">
        <v>0</v>
      </c>
      <c s="32">
        <f>ROUND(ROUND(L59,2)*ROUND(G59,3),2)</f>
      </c>
      <c s="36" t="s">
        <v>601</v>
      </c>
      <c>
        <f>(M59*21)/100</f>
      </c>
      <c t="s">
        <v>27</v>
      </c>
    </row>
    <row r="60" spans="1:5" ht="12.75">
      <c r="A60" s="35" t="s">
        <v>54</v>
      </c>
      <c r="E60" s="39" t="s">
        <v>5</v>
      </c>
    </row>
    <row r="61" spans="1:5" ht="38.25">
      <c r="A61" s="35" t="s">
        <v>55</v>
      </c>
      <c r="E61" s="40" t="s">
        <v>3935</v>
      </c>
    </row>
    <row r="62" spans="1:5" ht="12.75">
      <c r="A62" t="s">
        <v>57</v>
      </c>
      <c r="E62" s="39" t="s">
        <v>602</v>
      </c>
    </row>
    <row r="63" spans="1:16" ht="12.75">
      <c r="A63" t="s">
        <v>49</v>
      </c>
      <c s="34" t="s">
        <v>120</v>
      </c>
      <c s="34" t="s">
        <v>1861</v>
      </c>
      <c s="35" t="s">
        <v>5</v>
      </c>
      <c s="6" t="s">
        <v>1862</v>
      </c>
      <c s="36" t="s">
        <v>1040</v>
      </c>
      <c s="37">
        <v>18</v>
      </c>
      <c s="36">
        <v>0</v>
      </c>
      <c s="36">
        <f>ROUND(G63*H63,6)</f>
      </c>
      <c r="L63" s="38">
        <v>0</v>
      </c>
      <c s="32">
        <f>ROUND(ROUND(L63,2)*ROUND(G63,3),2)</f>
      </c>
      <c s="36" t="s">
        <v>601</v>
      </c>
      <c>
        <f>(M63*21)/100</f>
      </c>
      <c t="s">
        <v>27</v>
      </c>
    </row>
    <row r="64" spans="1:5" ht="12.75">
      <c r="A64" s="35" t="s">
        <v>54</v>
      </c>
      <c r="E64" s="39" t="s">
        <v>5</v>
      </c>
    </row>
    <row r="65" spans="1:5" ht="38.25">
      <c r="A65" s="35" t="s">
        <v>55</v>
      </c>
      <c r="E65" s="40" t="s">
        <v>3936</v>
      </c>
    </row>
    <row r="66" spans="1:5" ht="12.75">
      <c r="A66" t="s">
        <v>57</v>
      </c>
      <c r="E66" s="39" t="s">
        <v>602</v>
      </c>
    </row>
    <row r="67" spans="1:16" ht="12.75">
      <c r="A67" t="s">
        <v>49</v>
      </c>
      <c s="34" t="s">
        <v>123</v>
      </c>
      <c s="34" t="s">
        <v>3887</v>
      </c>
      <c s="35" t="s">
        <v>5</v>
      </c>
      <c s="6" t="s">
        <v>3888</v>
      </c>
      <c s="36" t="s">
        <v>649</v>
      </c>
      <c s="37">
        <v>89</v>
      </c>
      <c s="36">
        <v>0</v>
      </c>
      <c s="36">
        <f>ROUND(G67*H67,6)</f>
      </c>
      <c r="L67" s="38">
        <v>0</v>
      </c>
      <c s="32">
        <f>ROUND(ROUND(L67,2)*ROUND(G67,3),2)</f>
      </c>
      <c s="36" t="s">
        <v>601</v>
      </c>
      <c>
        <f>(M67*21)/100</f>
      </c>
      <c t="s">
        <v>27</v>
      </c>
    </row>
    <row r="68" spans="1:5" ht="12.75">
      <c r="A68" s="35" t="s">
        <v>54</v>
      </c>
      <c r="E68" s="39" t="s">
        <v>5</v>
      </c>
    </row>
    <row r="69" spans="1:5" ht="38.25">
      <c r="A69" s="35" t="s">
        <v>55</v>
      </c>
      <c r="E69" s="40" t="s">
        <v>3937</v>
      </c>
    </row>
    <row r="70" spans="1:5" ht="12.75">
      <c r="A70" t="s">
        <v>57</v>
      </c>
      <c r="E70" s="39" t="s">
        <v>602</v>
      </c>
    </row>
    <row r="71" spans="1:13" ht="12.75">
      <c r="A71" t="s">
        <v>46</v>
      </c>
      <c r="C71" s="31" t="s">
        <v>3338</v>
      </c>
      <c r="E71" s="33" t="s">
        <v>1774</v>
      </c>
      <c r="J71" s="32">
        <f>0</f>
      </c>
      <c s="32">
        <f>0</f>
      </c>
      <c s="32">
        <f>0+L72</f>
      </c>
      <c s="32">
        <f>0+M72</f>
      </c>
    </row>
    <row r="72" spans="1:16" ht="12.75">
      <c r="A72" t="s">
        <v>49</v>
      </c>
      <c s="34" t="s">
        <v>944</v>
      </c>
      <c s="34" t="s">
        <v>3074</v>
      </c>
      <c s="35" t="s">
        <v>5</v>
      </c>
      <c s="6" t="s">
        <v>3075</v>
      </c>
      <c s="36" t="s">
        <v>1040</v>
      </c>
      <c s="37">
        <v>8.8</v>
      </c>
      <c s="36">
        <v>0</v>
      </c>
      <c s="36">
        <f>ROUND(G72*H72,6)</f>
      </c>
      <c r="L72" s="38">
        <v>0</v>
      </c>
      <c s="32">
        <f>ROUND(ROUND(L72,2)*ROUND(G72,3),2)</f>
      </c>
      <c s="36" t="s">
        <v>601</v>
      </c>
      <c>
        <f>(M72*21)/100</f>
      </c>
      <c t="s">
        <v>27</v>
      </c>
    </row>
    <row r="73" spans="1:5" ht="12.75">
      <c r="A73" s="35" t="s">
        <v>54</v>
      </c>
      <c r="E73" s="39" t="s">
        <v>5</v>
      </c>
    </row>
    <row r="74" spans="1:5" ht="25.5">
      <c r="A74" s="35" t="s">
        <v>55</v>
      </c>
      <c r="E74" s="40" t="s">
        <v>3938</v>
      </c>
    </row>
    <row r="75" spans="1:5" ht="12.75">
      <c r="A75" t="s">
        <v>57</v>
      </c>
      <c r="E75" s="39" t="s">
        <v>602</v>
      </c>
    </row>
    <row r="76" spans="1:13" ht="12.75">
      <c r="A76" t="s">
        <v>46</v>
      </c>
      <c r="C76" s="31" t="s">
        <v>2471</v>
      </c>
      <c r="E76" s="33" t="s">
        <v>2050</v>
      </c>
      <c r="J76" s="32">
        <f>0</f>
      </c>
      <c s="32">
        <f>0</f>
      </c>
      <c s="32">
        <f>0+L77+L81+L85+L89+L93</f>
      </c>
      <c s="32">
        <f>0+M77+M81+M85+M89+M93</f>
      </c>
    </row>
    <row r="77" spans="1:16" ht="12.75">
      <c r="A77" t="s">
        <v>49</v>
      </c>
      <c s="34" t="s">
        <v>132</v>
      </c>
      <c s="34" t="s">
        <v>3520</v>
      </c>
      <c s="35" t="s">
        <v>5</v>
      </c>
      <c s="6" t="s">
        <v>3521</v>
      </c>
      <c s="36" t="s">
        <v>1040</v>
      </c>
      <c s="37">
        <v>2.8</v>
      </c>
      <c s="36">
        <v>0</v>
      </c>
      <c s="36">
        <f>ROUND(G77*H77,6)</f>
      </c>
      <c r="L77" s="38">
        <v>0</v>
      </c>
      <c s="32">
        <f>ROUND(ROUND(L77,2)*ROUND(G77,3),2)</f>
      </c>
      <c s="36" t="s">
        <v>601</v>
      </c>
      <c>
        <f>(M77*21)/100</f>
      </c>
      <c t="s">
        <v>27</v>
      </c>
    </row>
    <row r="78" spans="1:5" ht="12.75">
      <c r="A78" s="35" t="s">
        <v>54</v>
      </c>
      <c r="E78" s="39" t="s">
        <v>5</v>
      </c>
    </row>
    <row r="79" spans="1:5" ht="25.5">
      <c r="A79" s="35" t="s">
        <v>55</v>
      </c>
      <c r="E79" s="40" t="s">
        <v>3939</v>
      </c>
    </row>
    <row r="80" spans="1:5" ht="12.75">
      <c r="A80" t="s">
        <v>57</v>
      </c>
      <c r="E80" s="39" t="s">
        <v>602</v>
      </c>
    </row>
    <row r="81" spans="1:16" ht="12.75">
      <c r="A81" t="s">
        <v>49</v>
      </c>
      <c s="34" t="s">
        <v>135</v>
      </c>
      <c s="34" t="s">
        <v>3524</v>
      </c>
      <c s="35" t="s">
        <v>5</v>
      </c>
      <c s="6" t="s">
        <v>3525</v>
      </c>
      <c s="36" t="s">
        <v>600</v>
      </c>
      <c s="37">
        <v>0.4</v>
      </c>
      <c s="36">
        <v>0</v>
      </c>
      <c s="36">
        <f>ROUND(G81*H81,6)</f>
      </c>
      <c r="L81" s="38">
        <v>0</v>
      </c>
      <c s="32">
        <f>ROUND(ROUND(L81,2)*ROUND(G81,3),2)</f>
      </c>
      <c s="36" t="s">
        <v>601</v>
      </c>
      <c>
        <f>(M81*21)/100</f>
      </c>
      <c t="s">
        <v>27</v>
      </c>
    </row>
    <row r="82" spans="1:5" ht="12.75">
      <c r="A82" s="35" t="s">
        <v>54</v>
      </c>
      <c r="E82" s="39" t="s">
        <v>5</v>
      </c>
    </row>
    <row r="83" spans="1:5" ht="25.5">
      <c r="A83" s="35" t="s">
        <v>55</v>
      </c>
      <c r="E83" s="40" t="s">
        <v>3940</v>
      </c>
    </row>
    <row r="84" spans="1:5" ht="12.75">
      <c r="A84" t="s">
        <v>57</v>
      </c>
      <c r="E84" s="39" t="s">
        <v>602</v>
      </c>
    </row>
    <row r="85" spans="1:16" ht="12.75">
      <c r="A85" t="s">
        <v>49</v>
      </c>
      <c s="34" t="s">
        <v>138</v>
      </c>
      <c s="34" t="s">
        <v>3126</v>
      </c>
      <c s="35" t="s">
        <v>5</v>
      </c>
      <c s="6" t="s">
        <v>3127</v>
      </c>
      <c s="36" t="s">
        <v>654</v>
      </c>
      <c s="37">
        <v>249</v>
      </c>
      <c s="36">
        <v>0</v>
      </c>
      <c s="36">
        <f>ROUND(G85*H85,6)</f>
      </c>
      <c r="L85" s="38">
        <v>0</v>
      </c>
      <c s="32">
        <f>ROUND(ROUND(L85,2)*ROUND(G85,3),2)</f>
      </c>
      <c s="36" t="s">
        <v>601</v>
      </c>
      <c>
        <f>(M85*21)/100</f>
      </c>
      <c t="s">
        <v>27</v>
      </c>
    </row>
    <row r="86" spans="1:5" ht="12.75">
      <c r="A86" s="35" t="s">
        <v>54</v>
      </c>
      <c r="E86" s="39" t="s">
        <v>5</v>
      </c>
    </row>
    <row r="87" spans="1:5" ht="25.5">
      <c r="A87" s="35" t="s">
        <v>55</v>
      </c>
      <c r="E87" s="40" t="s">
        <v>3941</v>
      </c>
    </row>
    <row r="88" spans="1:5" ht="12.75">
      <c r="A88" t="s">
        <v>57</v>
      </c>
      <c r="E88" s="39" t="s">
        <v>602</v>
      </c>
    </row>
    <row r="89" spans="1:16" ht="12.75">
      <c r="A89" t="s">
        <v>49</v>
      </c>
      <c s="34" t="s">
        <v>141</v>
      </c>
      <c s="34" t="s">
        <v>3942</v>
      </c>
      <c s="35" t="s">
        <v>5</v>
      </c>
      <c s="6" t="s">
        <v>3943</v>
      </c>
      <c s="36" t="s">
        <v>1040</v>
      </c>
      <c s="37">
        <v>20.7</v>
      </c>
      <c s="36">
        <v>0</v>
      </c>
      <c s="36">
        <f>ROUND(G89*H89,6)</f>
      </c>
      <c r="L89" s="38">
        <v>0</v>
      </c>
      <c s="32">
        <f>ROUND(ROUND(L89,2)*ROUND(G89,3),2)</f>
      </c>
      <c s="36" t="s">
        <v>601</v>
      </c>
      <c>
        <f>(M89*21)/100</f>
      </c>
      <c t="s">
        <v>27</v>
      </c>
    </row>
    <row r="90" spans="1:5" ht="12.75">
      <c r="A90" s="35" t="s">
        <v>54</v>
      </c>
      <c r="E90" s="39" t="s">
        <v>5</v>
      </c>
    </row>
    <row r="91" spans="1:5" ht="25.5">
      <c r="A91" s="35" t="s">
        <v>55</v>
      </c>
      <c r="E91" s="40" t="s">
        <v>3944</v>
      </c>
    </row>
    <row r="92" spans="1:5" ht="12.75">
      <c r="A92" t="s">
        <v>57</v>
      </c>
      <c r="E92" s="39" t="s">
        <v>602</v>
      </c>
    </row>
    <row r="93" spans="1:16" ht="12.75">
      <c r="A93" t="s">
        <v>49</v>
      </c>
      <c s="34" t="s">
        <v>144</v>
      </c>
      <c s="34" t="s">
        <v>3945</v>
      </c>
      <c s="35" t="s">
        <v>5</v>
      </c>
      <c s="6" t="s">
        <v>3946</v>
      </c>
      <c s="36" t="s">
        <v>600</v>
      </c>
      <c s="37">
        <v>2.1</v>
      </c>
      <c s="36">
        <v>0</v>
      </c>
      <c s="36">
        <f>ROUND(G93*H93,6)</f>
      </c>
      <c r="L93" s="38">
        <v>0</v>
      </c>
      <c s="32">
        <f>ROUND(ROUND(L93,2)*ROUND(G93,3),2)</f>
      </c>
      <c s="36" t="s">
        <v>601</v>
      </c>
      <c>
        <f>(M93*21)/100</f>
      </c>
      <c t="s">
        <v>27</v>
      </c>
    </row>
    <row r="94" spans="1:5" ht="12.75">
      <c r="A94" s="35" t="s">
        <v>54</v>
      </c>
      <c r="E94" s="39" t="s">
        <v>5</v>
      </c>
    </row>
    <row r="95" spans="1:5" ht="25.5">
      <c r="A95" s="35" t="s">
        <v>55</v>
      </c>
      <c r="E95" s="40" t="s">
        <v>3947</v>
      </c>
    </row>
    <row r="96" spans="1:5" ht="12.75">
      <c r="A96" t="s">
        <v>57</v>
      </c>
      <c r="E96" s="39" t="s">
        <v>602</v>
      </c>
    </row>
    <row r="97" spans="1:13" ht="12.75">
      <c r="A97" t="s">
        <v>46</v>
      </c>
      <c r="C97" s="31" t="s">
        <v>2477</v>
      </c>
      <c r="E97" s="33" t="s">
        <v>1896</v>
      </c>
      <c r="J97" s="32">
        <f>0</f>
      </c>
      <c s="32">
        <f>0</f>
      </c>
      <c s="32">
        <f>0+L98+L102+L106+L110+L114</f>
      </c>
      <c s="32">
        <f>0+M98+M102+M106+M110+M114</f>
      </c>
    </row>
    <row r="98" spans="1:16" ht="12.75">
      <c r="A98" t="s">
        <v>49</v>
      </c>
      <c s="34" t="s">
        <v>147</v>
      </c>
      <c s="34" t="s">
        <v>2644</v>
      </c>
      <c s="35" t="s">
        <v>5</v>
      </c>
      <c s="6" t="s">
        <v>2645</v>
      </c>
      <c s="36" t="s">
        <v>1040</v>
      </c>
      <c s="37">
        <v>8.7</v>
      </c>
      <c s="36">
        <v>0</v>
      </c>
      <c s="36">
        <f>ROUND(G98*H98,6)</f>
      </c>
      <c r="L98" s="38">
        <v>0</v>
      </c>
      <c s="32">
        <f>ROUND(ROUND(L98,2)*ROUND(G98,3),2)</f>
      </c>
      <c s="36" t="s">
        <v>601</v>
      </c>
      <c>
        <f>(M98*21)/100</f>
      </c>
      <c t="s">
        <v>27</v>
      </c>
    </row>
    <row r="99" spans="1:5" ht="12.75">
      <c r="A99" s="35" t="s">
        <v>54</v>
      </c>
      <c r="E99" s="39" t="s">
        <v>5</v>
      </c>
    </row>
    <row r="100" spans="1:5" ht="25.5">
      <c r="A100" s="35" t="s">
        <v>55</v>
      </c>
      <c r="E100" s="40" t="s">
        <v>3948</v>
      </c>
    </row>
    <row r="101" spans="1:5" ht="12.75">
      <c r="A101" t="s">
        <v>57</v>
      </c>
      <c r="E101" s="39" t="s">
        <v>602</v>
      </c>
    </row>
    <row r="102" spans="1:16" ht="12.75">
      <c r="A102" t="s">
        <v>49</v>
      </c>
      <c s="34" t="s">
        <v>150</v>
      </c>
      <c s="34" t="s">
        <v>2166</v>
      </c>
      <c s="35" t="s">
        <v>5</v>
      </c>
      <c s="6" t="s">
        <v>2167</v>
      </c>
      <c s="36" t="s">
        <v>1040</v>
      </c>
      <c s="37">
        <v>5.3</v>
      </c>
      <c s="36">
        <v>0</v>
      </c>
      <c s="36">
        <f>ROUND(G102*H102,6)</f>
      </c>
      <c r="L102" s="38">
        <v>0</v>
      </c>
      <c s="32">
        <f>ROUND(ROUND(L102,2)*ROUND(G102,3),2)</f>
      </c>
      <c s="36" t="s">
        <v>601</v>
      </c>
      <c>
        <f>(M102*21)/100</f>
      </c>
      <c t="s">
        <v>27</v>
      </c>
    </row>
    <row r="103" spans="1:5" ht="12.75">
      <c r="A103" s="35" t="s">
        <v>54</v>
      </c>
      <c r="E103" s="39" t="s">
        <v>5</v>
      </c>
    </row>
    <row r="104" spans="1:5" ht="25.5">
      <c r="A104" s="35" t="s">
        <v>55</v>
      </c>
      <c r="E104" s="40" t="s">
        <v>3949</v>
      </c>
    </row>
    <row r="105" spans="1:5" ht="12.75">
      <c r="A105" t="s">
        <v>57</v>
      </c>
      <c r="E105" s="39" t="s">
        <v>602</v>
      </c>
    </row>
    <row r="106" spans="1:16" ht="12.75">
      <c r="A106" t="s">
        <v>49</v>
      </c>
      <c s="34" t="s">
        <v>737</v>
      </c>
      <c s="34" t="s">
        <v>1909</v>
      </c>
      <c s="35" t="s">
        <v>5</v>
      </c>
      <c s="6" t="s">
        <v>1910</v>
      </c>
      <c s="36" t="s">
        <v>1040</v>
      </c>
      <c s="37">
        <v>13.8</v>
      </c>
      <c s="36">
        <v>0</v>
      </c>
      <c s="36">
        <f>ROUND(G106*H106,6)</f>
      </c>
      <c r="L106" s="38">
        <v>0</v>
      </c>
      <c s="32">
        <f>ROUND(ROUND(L106,2)*ROUND(G106,3),2)</f>
      </c>
      <c s="36" t="s">
        <v>601</v>
      </c>
      <c>
        <f>(M106*21)/100</f>
      </c>
      <c t="s">
        <v>27</v>
      </c>
    </row>
    <row r="107" spans="1:5" ht="12.75">
      <c r="A107" s="35" t="s">
        <v>54</v>
      </c>
      <c r="E107" s="39" t="s">
        <v>5</v>
      </c>
    </row>
    <row r="108" spans="1:5" ht="25.5">
      <c r="A108" s="35" t="s">
        <v>55</v>
      </c>
      <c r="E108" s="40" t="s">
        <v>3950</v>
      </c>
    </row>
    <row r="109" spans="1:5" ht="12.75">
      <c r="A109" t="s">
        <v>57</v>
      </c>
      <c r="E109" s="39" t="s">
        <v>602</v>
      </c>
    </row>
    <row r="110" spans="1:16" ht="12.75">
      <c r="A110" t="s">
        <v>49</v>
      </c>
      <c s="34" t="s">
        <v>741</v>
      </c>
      <c s="34" t="s">
        <v>3894</v>
      </c>
      <c s="35" t="s">
        <v>5</v>
      </c>
      <c s="6" t="s">
        <v>3895</v>
      </c>
      <c s="36" t="s">
        <v>1040</v>
      </c>
      <c s="37">
        <v>2.976</v>
      </c>
      <c s="36">
        <v>0</v>
      </c>
      <c s="36">
        <f>ROUND(G110*H110,6)</f>
      </c>
      <c r="L110" s="38">
        <v>0</v>
      </c>
      <c s="32">
        <f>ROUND(ROUND(L110,2)*ROUND(G110,3),2)</f>
      </c>
      <c s="36" t="s">
        <v>601</v>
      </c>
      <c>
        <f>(M110*21)/100</f>
      </c>
      <c t="s">
        <v>27</v>
      </c>
    </row>
    <row r="111" spans="1:5" ht="12.75">
      <c r="A111" s="35" t="s">
        <v>54</v>
      </c>
      <c r="E111" s="39" t="s">
        <v>5</v>
      </c>
    </row>
    <row r="112" spans="1:5" ht="25.5">
      <c r="A112" s="35" t="s">
        <v>55</v>
      </c>
      <c r="E112" s="40" t="s">
        <v>3951</v>
      </c>
    </row>
    <row r="113" spans="1:5" ht="12.75">
      <c r="A113" t="s">
        <v>57</v>
      </c>
      <c r="E113" s="39" t="s">
        <v>602</v>
      </c>
    </row>
    <row r="114" spans="1:16" ht="12.75">
      <c r="A114" t="s">
        <v>49</v>
      </c>
      <c s="34" t="s">
        <v>947</v>
      </c>
      <c s="34" t="s">
        <v>3897</v>
      </c>
      <c s="35" t="s">
        <v>5</v>
      </c>
      <c s="6" t="s">
        <v>3898</v>
      </c>
      <c s="36" t="s">
        <v>1040</v>
      </c>
      <c s="37">
        <v>8.424</v>
      </c>
      <c s="36">
        <v>0</v>
      </c>
      <c s="36">
        <f>ROUND(G114*H114,6)</f>
      </c>
      <c r="L114" s="38">
        <v>0</v>
      </c>
      <c s="32">
        <f>ROUND(ROUND(L114,2)*ROUND(G114,3),2)</f>
      </c>
      <c s="36" t="s">
        <v>601</v>
      </c>
      <c>
        <f>(M114*21)/100</f>
      </c>
      <c t="s">
        <v>27</v>
      </c>
    </row>
    <row r="115" spans="1:5" ht="12.75">
      <c r="A115" s="35" t="s">
        <v>54</v>
      </c>
      <c r="E115" s="39" t="s">
        <v>3952</v>
      </c>
    </row>
    <row r="116" spans="1:5" ht="12.75">
      <c r="A116" s="35" t="s">
        <v>55</v>
      </c>
      <c r="E116" s="40" t="s">
        <v>3953</v>
      </c>
    </row>
    <row r="117" spans="1:5" ht="12.75">
      <c r="A117" t="s">
        <v>57</v>
      </c>
      <c r="E117" s="39" t="s">
        <v>3954</v>
      </c>
    </row>
    <row r="118" spans="1:13" ht="12.75">
      <c r="A118" t="s">
        <v>46</v>
      </c>
      <c r="C118" s="31" t="s">
        <v>2478</v>
      </c>
      <c r="E118" s="33" t="s">
        <v>1099</v>
      </c>
      <c r="J118" s="32">
        <f>0</f>
      </c>
      <c s="32">
        <f>0</f>
      </c>
      <c s="32">
        <f>0+L119+L123</f>
      </c>
      <c s="32">
        <f>0+M119+M123</f>
      </c>
    </row>
    <row r="119" spans="1:16" ht="25.5">
      <c r="A119" t="s">
        <v>49</v>
      </c>
      <c s="34" t="s">
        <v>745</v>
      </c>
      <c s="34" t="s">
        <v>1787</v>
      </c>
      <c s="35" t="s">
        <v>5</v>
      </c>
      <c s="6" t="s">
        <v>1788</v>
      </c>
      <c s="36" t="s">
        <v>1040</v>
      </c>
      <c s="37">
        <v>94.53</v>
      </c>
      <c s="36">
        <v>0</v>
      </c>
      <c s="36">
        <f>ROUND(G119*H119,6)</f>
      </c>
      <c r="L119" s="38">
        <v>0</v>
      </c>
      <c s="32">
        <f>ROUND(ROUND(L119,2)*ROUND(G119,3),2)</f>
      </c>
      <c s="36" t="s">
        <v>601</v>
      </c>
      <c>
        <f>(M119*21)/100</f>
      </c>
      <c t="s">
        <v>27</v>
      </c>
    </row>
    <row r="120" spans="1:5" ht="12.75">
      <c r="A120" s="35" t="s">
        <v>54</v>
      </c>
      <c r="E120" s="39" t="s">
        <v>5</v>
      </c>
    </row>
    <row r="121" spans="1:5" ht="25.5">
      <c r="A121" s="35" t="s">
        <v>55</v>
      </c>
      <c r="E121" s="40" t="s">
        <v>3955</v>
      </c>
    </row>
    <row r="122" spans="1:5" ht="12.75">
      <c r="A122" t="s">
        <v>57</v>
      </c>
      <c r="E122" s="39" t="s">
        <v>602</v>
      </c>
    </row>
    <row r="123" spans="1:16" ht="25.5">
      <c r="A123" t="s">
        <v>49</v>
      </c>
      <c s="34" t="s">
        <v>749</v>
      </c>
      <c s="34" t="s">
        <v>1921</v>
      </c>
      <c s="35" t="s">
        <v>5</v>
      </c>
      <c s="6" t="s">
        <v>1922</v>
      </c>
      <c s="36" t="s">
        <v>1040</v>
      </c>
      <c s="37">
        <v>157.55</v>
      </c>
      <c s="36">
        <v>0</v>
      </c>
      <c s="36">
        <f>ROUND(G123*H123,6)</f>
      </c>
      <c r="L123" s="38">
        <v>0</v>
      </c>
      <c s="32">
        <f>ROUND(ROUND(L123,2)*ROUND(G123,3),2)</f>
      </c>
      <c s="36" t="s">
        <v>601</v>
      </c>
      <c>
        <f>(M123*21)/100</f>
      </c>
      <c t="s">
        <v>27</v>
      </c>
    </row>
    <row r="124" spans="1:5" ht="12.75">
      <c r="A124" s="35" t="s">
        <v>54</v>
      </c>
      <c r="E124" s="39" t="s">
        <v>5</v>
      </c>
    </row>
    <row r="125" spans="1:5" ht="25.5">
      <c r="A125" s="35" t="s">
        <v>55</v>
      </c>
      <c r="E125" s="40" t="s">
        <v>3956</v>
      </c>
    </row>
    <row r="126" spans="1:5" ht="12.75">
      <c r="A126" t="s">
        <v>57</v>
      </c>
      <c r="E126" s="39" t="s">
        <v>602</v>
      </c>
    </row>
    <row r="127" spans="1:13" ht="12.75">
      <c r="A127" t="s">
        <v>46</v>
      </c>
      <c r="C127" s="31" t="s">
        <v>2512</v>
      </c>
      <c r="E127" s="33" t="s">
        <v>1124</v>
      </c>
      <c r="J127" s="32">
        <f>0</f>
      </c>
      <c s="32">
        <f>0</f>
      </c>
      <c s="32">
        <f>0+L128+L132+L136+L140</f>
      </c>
      <c s="32">
        <f>0+M128+M132+M136+M140</f>
      </c>
    </row>
    <row r="128" spans="1:16" ht="12.75">
      <c r="A128" t="s">
        <v>49</v>
      </c>
      <c s="34" t="s">
        <v>752</v>
      </c>
      <c s="34" t="s">
        <v>3957</v>
      </c>
      <c s="35" t="s">
        <v>5</v>
      </c>
      <c s="6" t="s">
        <v>3958</v>
      </c>
      <c s="36" t="s">
        <v>644</v>
      </c>
      <c s="37">
        <v>11</v>
      </c>
      <c s="36">
        <v>0</v>
      </c>
      <c s="36">
        <f>ROUND(G128*H128,6)</f>
      </c>
      <c r="L128" s="38">
        <v>0</v>
      </c>
      <c s="32">
        <f>ROUND(ROUND(L128,2)*ROUND(G128,3),2)</f>
      </c>
      <c s="36" t="s">
        <v>601</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756</v>
      </c>
      <c s="34" t="s">
        <v>1967</v>
      </c>
      <c s="35" t="s">
        <v>5</v>
      </c>
      <c s="6" t="s">
        <v>1968</v>
      </c>
      <c s="36" t="s">
        <v>1040</v>
      </c>
      <c s="37">
        <v>1.7</v>
      </c>
      <c s="36">
        <v>0</v>
      </c>
      <c s="36">
        <f>ROUND(G132*H132,6)</f>
      </c>
      <c r="L132" s="38">
        <v>0</v>
      </c>
      <c s="32">
        <f>ROUND(ROUND(L132,2)*ROUND(G132,3),2)</f>
      </c>
      <c s="36" t="s">
        <v>601</v>
      </c>
      <c>
        <f>(M132*21)/100</f>
      </c>
      <c t="s">
        <v>27</v>
      </c>
    </row>
    <row r="133" spans="1:5" ht="12.75">
      <c r="A133" s="35" t="s">
        <v>54</v>
      </c>
      <c r="E133" s="39" t="s">
        <v>5</v>
      </c>
    </row>
    <row r="134" spans="1:5" ht="25.5">
      <c r="A134" s="35" t="s">
        <v>55</v>
      </c>
      <c r="E134" s="40" t="s">
        <v>3959</v>
      </c>
    </row>
    <row r="135" spans="1:5" ht="12.75">
      <c r="A135" t="s">
        <v>57</v>
      </c>
      <c r="E135" s="39" t="s">
        <v>602</v>
      </c>
    </row>
    <row r="136" spans="1:16" ht="12.75">
      <c r="A136" t="s">
        <v>49</v>
      </c>
      <c s="34" t="s">
        <v>760</v>
      </c>
      <c s="34" t="s">
        <v>1970</v>
      </c>
      <c s="35" t="s">
        <v>5</v>
      </c>
      <c s="6" t="s">
        <v>1971</v>
      </c>
      <c s="36" t="s">
        <v>1040</v>
      </c>
      <c s="37">
        <v>53.7</v>
      </c>
      <c s="36">
        <v>0</v>
      </c>
      <c s="36">
        <f>ROUND(G136*H136,6)</f>
      </c>
      <c r="L136" s="38">
        <v>0</v>
      </c>
      <c s="32">
        <f>ROUND(ROUND(L136,2)*ROUND(G136,3),2)</f>
      </c>
      <c s="36" t="s">
        <v>601</v>
      </c>
      <c>
        <f>(M136*21)/100</f>
      </c>
      <c t="s">
        <v>27</v>
      </c>
    </row>
    <row r="137" spans="1:5" ht="12.75">
      <c r="A137" s="35" t="s">
        <v>54</v>
      </c>
      <c r="E137" s="39" t="s">
        <v>5</v>
      </c>
    </row>
    <row r="138" spans="1:5" ht="25.5">
      <c r="A138" s="35" t="s">
        <v>55</v>
      </c>
      <c r="E138" s="40" t="s">
        <v>3960</v>
      </c>
    </row>
    <row r="139" spans="1:5" ht="12.75">
      <c r="A139" t="s">
        <v>57</v>
      </c>
      <c r="E139" s="39" t="s">
        <v>602</v>
      </c>
    </row>
    <row r="140" spans="1:16" ht="12.75">
      <c r="A140" t="s">
        <v>49</v>
      </c>
      <c s="34" t="s">
        <v>764</v>
      </c>
      <c s="34" t="s">
        <v>3558</v>
      </c>
      <c s="35" t="s">
        <v>5</v>
      </c>
      <c s="6" t="s">
        <v>3559</v>
      </c>
      <c s="36" t="s">
        <v>649</v>
      </c>
      <c s="37">
        <v>27.7</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602</v>
      </c>
    </row>
    <row r="144" spans="1:13" ht="12.75">
      <c r="A144" t="s">
        <v>46</v>
      </c>
      <c r="C144" s="31" t="s">
        <v>1937</v>
      </c>
      <c r="E144" s="33" t="s">
        <v>2070</v>
      </c>
      <c r="J144" s="32">
        <f>0</f>
      </c>
      <c s="32">
        <f>0</f>
      </c>
      <c s="32">
        <f>0+L145</f>
      </c>
      <c s="32">
        <f>0+M145</f>
      </c>
    </row>
    <row r="145" spans="1:16" ht="12.75">
      <c r="A145" t="s">
        <v>49</v>
      </c>
      <c s="34" t="s">
        <v>768</v>
      </c>
      <c s="34" t="s">
        <v>2233</v>
      </c>
      <c s="35" t="s">
        <v>5</v>
      </c>
      <c s="6" t="s">
        <v>2234</v>
      </c>
      <c s="36" t="s">
        <v>649</v>
      </c>
      <c s="37">
        <v>268</v>
      </c>
      <c s="36">
        <v>0</v>
      </c>
      <c s="36">
        <f>ROUND(G145*H145,6)</f>
      </c>
      <c r="L145" s="38">
        <v>0</v>
      </c>
      <c s="32">
        <f>ROUND(ROUND(L145,2)*ROUND(G145,3),2)</f>
      </c>
      <c s="36" t="s">
        <v>601</v>
      </c>
      <c>
        <f>(M145*21)/100</f>
      </c>
      <c t="s">
        <v>27</v>
      </c>
    </row>
    <row r="146" spans="1:5" ht="12.75">
      <c r="A146" s="35" t="s">
        <v>54</v>
      </c>
      <c r="E146" s="39" t="s">
        <v>5</v>
      </c>
    </row>
    <row r="147" spans="1:5" ht="25.5">
      <c r="A147" s="35" t="s">
        <v>55</v>
      </c>
      <c r="E147" s="40" t="s">
        <v>3961</v>
      </c>
    </row>
    <row r="148" spans="1:5" ht="12.75">
      <c r="A148" t="s">
        <v>57</v>
      </c>
      <c r="E14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25.5">
      <c r="A8" t="s">
        <v>44</v>
      </c>
      <c r="C8" s="28" t="s">
        <v>3964</v>
      </c>
      <c r="E8" s="30" t="s">
        <v>3963</v>
      </c>
      <c r="J8" s="29">
        <f>0+J9+J30+J107+J120+J125+J142+J151+J188+J213</f>
      </c>
      <c s="29">
        <f>0+K9+K30+K107+K120+K125+K142+K151+K188+K213</f>
      </c>
      <c s="29">
        <f>0+L9+L30+L107+L120+L125+L142+L151+L188+L213</f>
      </c>
      <c s="29">
        <f>0+M9+M30+M107+M120+M125+M142+M151+M188+M213</f>
      </c>
    </row>
    <row r="9" spans="1:13" ht="12.75">
      <c r="A9" t="s">
        <v>46</v>
      </c>
      <c r="C9" s="31" t="s">
        <v>2141</v>
      </c>
      <c r="E9" s="33" t="s">
        <v>2443</v>
      </c>
      <c r="J9" s="32">
        <f>0</f>
      </c>
      <c s="32">
        <f>0</f>
      </c>
      <c s="32">
        <f>0+L10+L14+L18+L22+L26</f>
      </c>
      <c s="32">
        <f>0+M10+M14+M18+M22+M26</f>
      </c>
    </row>
    <row r="10" spans="1:16" ht="25.5">
      <c r="A10" t="s">
        <v>49</v>
      </c>
      <c s="34" t="s">
        <v>47</v>
      </c>
      <c s="34" t="s">
        <v>1058</v>
      </c>
      <c s="35" t="s">
        <v>5</v>
      </c>
      <c s="6" t="s">
        <v>1739</v>
      </c>
      <c s="36" t="s">
        <v>600</v>
      </c>
      <c s="37">
        <v>257.539</v>
      </c>
      <c s="36">
        <v>0</v>
      </c>
      <c s="36">
        <f>ROUND(G10*H10,6)</f>
      </c>
      <c r="L10" s="38">
        <v>0</v>
      </c>
      <c s="32">
        <f>ROUND(ROUND(L10,2)*ROUND(G10,3),2)</f>
      </c>
      <c s="36" t="s">
        <v>601</v>
      </c>
      <c>
        <f>(M10*21)/100</f>
      </c>
      <c t="s">
        <v>27</v>
      </c>
    </row>
    <row r="11" spans="1:5" ht="12.75">
      <c r="A11" s="35" t="s">
        <v>54</v>
      </c>
      <c r="E11" s="39" t="s">
        <v>5</v>
      </c>
    </row>
    <row r="12" spans="1:5" ht="38.25">
      <c r="A12" s="35" t="s">
        <v>55</v>
      </c>
      <c r="E12" s="40" t="s">
        <v>3965</v>
      </c>
    </row>
    <row r="13" spans="1:5" ht="12.75">
      <c r="A13" t="s">
        <v>57</v>
      </c>
      <c r="E13" s="39" t="s">
        <v>602</v>
      </c>
    </row>
    <row r="14" spans="1:16" ht="25.5">
      <c r="A14" t="s">
        <v>49</v>
      </c>
      <c s="34" t="s">
        <v>27</v>
      </c>
      <c s="34" t="s">
        <v>3966</v>
      </c>
      <c s="35" t="s">
        <v>5</v>
      </c>
      <c s="6" t="s">
        <v>3967</v>
      </c>
      <c s="36" t="s">
        <v>600</v>
      </c>
      <c s="37">
        <v>0.517</v>
      </c>
      <c s="36">
        <v>0</v>
      </c>
      <c s="36">
        <f>ROUND(G14*H14,6)</f>
      </c>
      <c r="L14" s="38">
        <v>0</v>
      </c>
      <c s="32">
        <f>ROUND(ROUND(L14,2)*ROUND(G14,3),2)</f>
      </c>
      <c s="36" t="s">
        <v>601</v>
      </c>
      <c>
        <f>(M14*21)/100</f>
      </c>
      <c t="s">
        <v>27</v>
      </c>
    </row>
    <row r="15" spans="1:5" ht="12.75">
      <c r="A15" s="35" t="s">
        <v>54</v>
      </c>
      <c r="E15" s="39" t="s">
        <v>5</v>
      </c>
    </row>
    <row r="16" spans="1:5" ht="38.25">
      <c r="A16" s="35" t="s">
        <v>55</v>
      </c>
      <c r="E16" s="40" t="s">
        <v>3968</v>
      </c>
    </row>
    <row r="17" spans="1:5" ht="12.75">
      <c r="A17" t="s">
        <v>57</v>
      </c>
      <c r="E17" s="39" t="s">
        <v>602</v>
      </c>
    </row>
    <row r="18" spans="1:16" ht="25.5">
      <c r="A18" t="s">
        <v>49</v>
      </c>
      <c s="34" t="s">
        <v>26</v>
      </c>
      <c s="34" t="s">
        <v>622</v>
      </c>
      <c s="35" t="s">
        <v>5</v>
      </c>
      <c s="6" t="s">
        <v>1741</v>
      </c>
      <c s="36" t="s">
        <v>600</v>
      </c>
      <c s="37">
        <v>143.066</v>
      </c>
      <c s="36">
        <v>0</v>
      </c>
      <c s="36">
        <f>ROUND(G18*H18,6)</f>
      </c>
      <c r="L18" s="38">
        <v>0</v>
      </c>
      <c s="32">
        <f>ROUND(ROUND(L18,2)*ROUND(G18,3),2)</f>
      </c>
      <c s="36" t="s">
        <v>601</v>
      </c>
      <c>
        <f>(M18*21)/100</f>
      </c>
      <c t="s">
        <v>27</v>
      </c>
    </row>
    <row r="19" spans="1:5" ht="12.75">
      <c r="A19" s="35" t="s">
        <v>54</v>
      </c>
      <c r="E19" s="39" t="s">
        <v>5</v>
      </c>
    </row>
    <row r="20" spans="1:5" ht="63.75">
      <c r="A20" s="35" t="s">
        <v>55</v>
      </c>
      <c r="E20" s="40" t="s">
        <v>3969</v>
      </c>
    </row>
    <row r="21" spans="1:5" ht="12.75">
      <c r="A21" t="s">
        <v>57</v>
      </c>
      <c r="E21" s="39" t="s">
        <v>602</v>
      </c>
    </row>
    <row r="22" spans="1:16" ht="25.5">
      <c r="A22" t="s">
        <v>49</v>
      </c>
      <c s="34" t="s">
        <v>64</v>
      </c>
      <c s="34" t="s">
        <v>3868</v>
      </c>
      <c s="35" t="s">
        <v>5</v>
      </c>
      <c s="6" t="s">
        <v>3869</v>
      </c>
      <c s="36" t="s">
        <v>600</v>
      </c>
      <c s="37">
        <v>0.24</v>
      </c>
      <c s="36">
        <v>0</v>
      </c>
      <c s="36">
        <f>ROUND(G22*H22,6)</f>
      </c>
      <c r="L22" s="38">
        <v>0</v>
      </c>
      <c s="32">
        <f>ROUND(ROUND(L22,2)*ROUND(G22,3),2)</f>
      </c>
      <c s="36" t="s">
        <v>601</v>
      </c>
      <c>
        <f>(M22*21)/100</f>
      </c>
      <c t="s">
        <v>27</v>
      </c>
    </row>
    <row r="23" spans="1:5" ht="12.75">
      <c r="A23" s="35" t="s">
        <v>54</v>
      </c>
      <c r="E23" s="39" t="s">
        <v>5</v>
      </c>
    </row>
    <row r="24" spans="1:5" ht="38.25">
      <c r="A24" s="35" t="s">
        <v>55</v>
      </c>
      <c r="E24" s="40" t="s">
        <v>3970</v>
      </c>
    </row>
    <row r="25" spans="1:5" ht="12.75">
      <c r="A25" t="s">
        <v>57</v>
      </c>
      <c r="E25" s="39" t="s">
        <v>602</v>
      </c>
    </row>
    <row r="26" spans="1:16" ht="12.75">
      <c r="A26" t="s">
        <v>49</v>
      </c>
      <c s="34" t="s">
        <v>67</v>
      </c>
      <c s="34" t="s">
        <v>3873</v>
      </c>
      <c s="35" t="s">
        <v>5</v>
      </c>
      <c s="6" t="s">
        <v>3874</v>
      </c>
      <c s="36" t="s">
        <v>636</v>
      </c>
      <c s="37">
        <v>1</v>
      </c>
      <c s="36">
        <v>0</v>
      </c>
      <c s="36">
        <f>ROUND(G26*H26,6)</f>
      </c>
      <c r="L26" s="38">
        <v>0</v>
      </c>
      <c s="32">
        <f>ROUND(ROUND(L26,2)*ROUND(G26,3),2)</f>
      </c>
      <c s="36" t="s">
        <v>3856</v>
      </c>
      <c>
        <f>(M26*21)/100</f>
      </c>
      <c t="s">
        <v>27</v>
      </c>
    </row>
    <row r="27" spans="1:5" ht="12.75">
      <c r="A27" s="35" t="s">
        <v>54</v>
      </c>
      <c r="E27" s="39" t="s">
        <v>5</v>
      </c>
    </row>
    <row r="28" spans="1:5" ht="12.75">
      <c r="A28" s="35" t="s">
        <v>55</v>
      </c>
      <c r="E28" s="40" t="s">
        <v>1153</v>
      </c>
    </row>
    <row r="29" spans="1:5" ht="12.75">
      <c r="A29" t="s">
        <v>57</v>
      </c>
      <c r="E29" s="39" t="s">
        <v>602</v>
      </c>
    </row>
    <row r="30" spans="1:13" ht="12.75">
      <c r="A30" t="s">
        <v>46</v>
      </c>
      <c r="C30" s="31" t="s">
        <v>2446</v>
      </c>
      <c r="E30" s="33" t="s">
        <v>1743</v>
      </c>
      <c r="J30" s="32">
        <f>0</f>
      </c>
      <c s="32">
        <f>0</f>
      </c>
      <c s="32">
        <f>0+L31+L35+L39+L43+L47+L51+L55+L59+L63+L67+L71+L75+L79+L83+L87+L91+L95+L99+L103</f>
      </c>
      <c s="32">
        <f>0+M31+M35+M39+M43+M47+M51+M55+M59+M63+M67+M71+M75+M79+M83+M87+M91+M95+M99+M103</f>
      </c>
    </row>
    <row r="31" spans="1:16" ht="12.75">
      <c r="A31" t="s">
        <v>49</v>
      </c>
      <c s="34" t="s">
        <v>70</v>
      </c>
      <c s="34" t="s">
        <v>3971</v>
      </c>
      <c s="35" t="s">
        <v>5</v>
      </c>
      <c s="6" t="s">
        <v>3972</v>
      </c>
      <c s="36" t="s">
        <v>446</v>
      </c>
      <c s="37">
        <v>3</v>
      </c>
      <c s="36">
        <v>0</v>
      </c>
      <c s="36">
        <f>ROUND(G31*H31,6)</f>
      </c>
      <c r="L31" s="38">
        <v>0</v>
      </c>
      <c s="32">
        <f>ROUND(ROUND(L31,2)*ROUND(G31,3),2)</f>
      </c>
      <c s="36" t="s">
        <v>601</v>
      </c>
      <c>
        <f>(M31*21)/100</f>
      </c>
      <c t="s">
        <v>27</v>
      </c>
    </row>
    <row r="32" spans="1:5" ht="12.75">
      <c r="A32" s="35" t="s">
        <v>54</v>
      </c>
      <c r="E32" s="39" t="s">
        <v>5</v>
      </c>
    </row>
    <row r="33" spans="1:5" ht="63.75">
      <c r="A33" s="35" t="s">
        <v>55</v>
      </c>
      <c r="E33" s="40" t="s">
        <v>3973</v>
      </c>
    </row>
    <row r="34" spans="1:5" ht="12.75">
      <c r="A34" t="s">
        <v>57</v>
      </c>
      <c r="E34" s="39" t="s">
        <v>602</v>
      </c>
    </row>
    <row r="35" spans="1:16" ht="12.75">
      <c r="A35" t="s">
        <v>49</v>
      </c>
      <c s="34" t="s">
        <v>75</v>
      </c>
      <c s="34" t="s">
        <v>3875</v>
      </c>
      <c s="35" t="s">
        <v>5</v>
      </c>
      <c s="6" t="s">
        <v>3876</v>
      </c>
      <c s="36" t="s">
        <v>483</v>
      </c>
      <c s="37">
        <v>368</v>
      </c>
      <c s="36">
        <v>0</v>
      </c>
      <c s="36">
        <f>ROUND(G35*H35,6)</f>
      </c>
      <c r="L35" s="38">
        <v>0</v>
      </c>
      <c s="32">
        <f>ROUND(ROUND(L35,2)*ROUND(G35,3),2)</f>
      </c>
      <c s="36" t="s">
        <v>601</v>
      </c>
      <c>
        <f>(M35*21)/100</f>
      </c>
      <c t="s">
        <v>27</v>
      </c>
    </row>
    <row r="36" spans="1:5" ht="12.75">
      <c r="A36" s="35" t="s">
        <v>54</v>
      </c>
      <c r="E36" s="39" t="s">
        <v>5</v>
      </c>
    </row>
    <row r="37" spans="1:5" ht="51">
      <c r="A37" s="35" t="s">
        <v>55</v>
      </c>
      <c r="E37" s="40" t="s">
        <v>3974</v>
      </c>
    </row>
    <row r="38" spans="1:5" ht="12.75">
      <c r="A38" t="s">
        <v>57</v>
      </c>
      <c r="E38" s="39" t="s">
        <v>602</v>
      </c>
    </row>
    <row r="39" spans="1:16" ht="12.75">
      <c r="A39" t="s">
        <v>49</v>
      </c>
      <c s="34" t="s">
        <v>100</v>
      </c>
      <c s="34" t="s">
        <v>1809</v>
      </c>
      <c s="35" t="s">
        <v>5</v>
      </c>
      <c s="6" t="s">
        <v>1810</v>
      </c>
      <c s="36" t="s">
        <v>1040</v>
      </c>
      <c s="37">
        <v>50.231</v>
      </c>
      <c s="36">
        <v>0</v>
      </c>
      <c s="36">
        <f>ROUND(G39*H39,6)</f>
      </c>
      <c r="L39" s="38">
        <v>0</v>
      </c>
      <c s="32">
        <f>ROUND(ROUND(L39,2)*ROUND(G39,3),2)</f>
      </c>
      <c s="36" t="s">
        <v>601</v>
      </c>
      <c>
        <f>(M39*21)/100</f>
      </c>
      <c t="s">
        <v>27</v>
      </c>
    </row>
    <row r="40" spans="1:5" ht="12.75">
      <c r="A40" s="35" t="s">
        <v>54</v>
      </c>
      <c r="E40" s="39" t="s">
        <v>5</v>
      </c>
    </row>
    <row r="41" spans="1:5" ht="63.75">
      <c r="A41" s="35" t="s">
        <v>55</v>
      </c>
      <c r="E41" s="40" t="s">
        <v>3975</v>
      </c>
    </row>
    <row r="42" spans="1:5" ht="12.75">
      <c r="A42" t="s">
        <v>57</v>
      </c>
      <c r="E42" s="39" t="s">
        <v>602</v>
      </c>
    </row>
    <row r="43" spans="1:16" ht="12.75">
      <c r="A43" t="s">
        <v>49</v>
      </c>
      <c s="34" t="s">
        <v>104</v>
      </c>
      <c s="34" t="s">
        <v>3976</v>
      </c>
      <c s="35" t="s">
        <v>5</v>
      </c>
      <c s="6" t="s">
        <v>3977</v>
      </c>
      <c s="36" t="s">
        <v>1040</v>
      </c>
      <c s="37">
        <v>62.602</v>
      </c>
      <c s="36">
        <v>0</v>
      </c>
      <c s="36">
        <f>ROUND(G43*H43,6)</f>
      </c>
      <c r="L43" s="38">
        <v>0</v>
      </c>
      <c s="32">
        <f>ROUND(ROUND(L43,2)*ROUND(G43,3),2)</f>
      </c>
      <c s="36" t="s">
        <v>601</v>
      </c>
      <c>
        <f>(M43*21)/100</f>
      </c>
      <c t="s">
        <v>27</v>
      </c>
    </row>
    <row r="44" spans="1:5" ht="12.75">
      <c r="A44" s="35" t="s">
        <v>54</v>
      </c>
      <c r="E44" s="39" t="s">
        <v>5</v>
      </c>
    </row>
    <row r="45" spans="1:5" ht="63.75">
      <c r="A45" s="35" t="s">
        <v>55</v>
      </c>
      <c r="E45" s="40" t="s">
        <v>3978</v>
      </c>
    </row>
    <row r="46" spans="1:5" ht="12.75">
      <c r="A46" t="s">
        <v>57</v>
      </c>
      <c r="E46" s="39" t="s">
        <v>602</v>
      </c>
    </row>
    <row r="47" spans="1:16" ht="12.75">
      <c r="A47" t="s">
        <v>49</v>
      </c>
      <c s="34" t="s">
        <v>108</v>
      </c>
      <c s="34" t="s">
        <v>1825</v>
      </c>
      <c s="35" t="s">
        <v>5</v>
      </c>
      <c s="6" t="s">
        <v>1826</v>
      </c>
      <c s="36" t="s">
        <v>1040</v>
      </c>
      <c s="37">
        <v>67.8</v>
      </c>
      <c s="36">
        <v>0</v>
      </c>
      <c s="36">
        <f>ROUND(G47*H47,6)</f>
      </c>
      <c r="L47" s="38">
        <v>0</v>
      </c>
      <c s="32">
        <f>ROUND(ROUND(L47,2)*ROUND(G47,3),2)</f>
      </c>
      <c s="36" t="s">
        <v>601</v>
      </c>
      <c>
        <f>(M47*21)/100</f>
      </c>
      <c t="s">
        <v>27</v>
      </c>
    </row>
    <row r="48" spans="1:5" ht="12.75">
      <c r="A48" s="35" t="s">
        <v>54</v>
      </c>
      <c r="E48" s="39" t="s">
        <v>5</v>
      </c>
    </row>
    <row r="49" spans="1:5" ht="63.75">
      <c r="A49" s="35" t="s">
        <v>55</v>
      </c>
      <c r="E49" s="40" t="s">
        <v>3979</v>
      </c>
    </row>
    <row r="50" spans="1:5" ht="12.75">
      <c r="A50" t="s">
        <v>57</v>
      </c>
      <c r="E50" s="39" t="s">
        <v>602</v>
      </c>
    </row>
    <row r="51" spans="1:16" ht="12.75">
      <c r="A51" t="s">
        <v>49</v>
      </c>
      <c s="34" t="s">
        <v>111</v>
      </c>
      <c s="34" t="s">
        <v>3483</v>
      </c>
      <c s="35" t="s">
        <v>5</v>
      </c>
      <c s="6" t="s">
        <v>3484</v>
      </c>
      <c s="36" t="s">
        <v>1040</v>
      </c>
      <c s="37">
        <v>82.7</v>
      </c>
      <c s="36">
        <v>0</v>
      </c>
      <c s="36">
        <f>ROUND(G51*H51,6)</f>
      </c>
      <c r="L51" s="38">
        <v>0</v>
      </c>
      <c s="32">
        <f>ROUND(ROUND(L51,2)*ROUND(G51,3),2)</f>
      </c>
      <c s="36" t="s">
        <v>601</v>
      </c>
      <c>
        <f>(M51*21)/100</f>
      </c>
      <c t="s">
        <v>27</v>
      </c>
    </row>
    <row r="52" spans="1:5" ht="12.75">
      <c r="A52" s="35" t="s">
        <v>54</v>
      </c>
      <c r="E52" s="39" t="s">
        <v>5</v>
      </c>
    </row>
    <row r="53" spans="1:5" ht="38.25">
      <c r="A53" s="35" t="s">
        <v>55</v>
      </c>
      <c r="E53" s="40" t="s">
        <v>3980</v>
      </c>
    </row>
    <row r="54" spans="1:5" ht="12.75">
      <c r="A54" t="s">
        <v>57</v>
      </c>
      <c r="E54" s="39" t="s">
        <v>602</v>
      </c>
    </row>
    <row r="55" spans="1:16" ht="12.75">
      <c r="A55" t="s">
        <v>49</v>
      </c>
      <c s="34" t="s">
        <v>114</v>
      </c>
      <c s="34" t="s">
        <v>3015</v>
      </c>
      <c s="35" t="s">
        <v>5</v>
      </c>
      <c s="6" t="s">
        <v>3016</v>
      </c>
      <c s="36" t="s">
        <v>1040</v>
      </c>
      <c s="37">
        <v>117.558</v>
      </c>
      <c s="36">
        <v>0</v>
      </c>
      <c s="36">
        <f>ROUND(G55*H55,6)</f>
      </c>
      <c r="L55" s="38">
        <v>0</v>
      </c>
      <c s="32">
        <f>ROUND(ROUND(L55,2)*ROUND(G55,3),2)</f>
      </c>
      <c s="36" t="s">
        <v>601</v>
      </c>
      <c>
        <f>(M55*21)/100</f>
      </c>
      <c t="s">
        <v>27</v>
      </c>
    </row>
    <row r="56" spans="1:5" ht="12.75">
      <c r="A56" s="35" t="s">
        <v>54</v>
      </c>
      <c r="E56" s="39" t="s">
        <v>5</v>
      </c>
    </row>
    <row r="57" spans="1:5" ht="63.75">
      <c r="A57" s="35" t="s">
        <v>55</v>
      </c>
      <c r="E57" s="40" t="s">
        <v>3981</v>
      </c>
    </row>
    <row r="58" spans="1:5" ht="12.75">
      <c r="A58" t="s">
        <v>57</v>
      </c>
      <c r="E58" s="39" t="s">
        <v>602</v>
      </c>
    </row>
    <row r="59" spans="1:16" ht="12.75">
      <c r="A59" t="s">
        <v>49</v>
      </c>
      <c s="34" t="s">
        <v>117</v>
      </c>
      <c s="34" t="s">
        <v>1835</v>
      </c>
      <c s="35" t="s">
        <v>5</v>
      </c>
      <c s="6" t="s">
        <v>1836</v>
      </c>
      <c s="36" t="s">
        <v>1040</v>
      </c>
      <c s="37">
        <v>27.667</v>
      </c>
      <c s="36">
        <v>0</v>
      </c>
      <c s="36">
        <f>ROUND(G59*H59,6)</f>
      </c>
      <c r="L59" s="38">
        <v>0</v>
      </c>
      <c s="32">
        <f>ROUND(ROUND(L59,2)*ROUND(G59,3),2)</f>
      </c>
      <c s="36" t="s">
        <v>601</v>
      </c>
      <c>
        <f>(M59*21)/100</f>
      </c>
      <c t="s">
        <v>27</v>
      </c>
    </row>
    <row r="60" spans="1:5" ht="12.75">
      <c r="A60" s="35" t="s">
        <v>54</v>
      </c>
      <c r="E60" s="39" t="s">
        <v>5</v>
      </c>
    </row>
    <row r="61" spans="1:5" ht="38.25">
      <c r="A61" s="35" t="s">
        <v>55</v>
      </c>
      <c r="E61" s="40" t="s">
        <v>3982</v>
      </c>
    </row>
    <row r="62" spans="1:5" ht="12.75">
      <c r="A62" t="s">
        <v>57</v>
      </c>
      <c r="E62" s="39" t="s">
        <v>602</v>
      </c>
    </row>
    <row r="63" spans="1:16" ht="12.75">
      <c r="A63" t="s">
        <v>49</v>
      </c>
      <c s="34" t="s">
        <v>120</v>
      </c>
      <c s="34" t="s">
        <v>2024</v>
      </c>
      <c s="35" t="s">
        <v>5</v>
      </c>
      <c s="6" t="s">
        <v>2025</v>
      </c>
      <c s="36" t="s">
        <v>1040</v>
      </c>
      <c s="37">
        <v>25.519</v>
      </c>
      <c s="36">
        <v>0</v>
      </c>
      <c s="36">
        <f>ROUND(G63*H63,6)</f>
      </c>
      <c r="L63" s="38">
        <v>0</v>
      </c>
      <c s="32">
        <f>ROUND(ROUND(L63,2)*ROUND(G63,3),2)</f>
      </c>
      <c s="36" t="s">
        <v>601</v>
      </c>
      <c>
        <f>(M63*21)/100</f>
      </c>
      <c t="s">
        <v>27</v>
      </c>
    </row>
    <row r="64" spans="1:5" ht="12.75">
      <c r="A64" s="35" t="s">
        <v>54</v>
      </c>
      <c r="E64" s="39" t="s">
        <v>5</v>
      </c>
    </row>
    <row r="65" spans="1:5" ht="38.25">
      <c r="A65" s="35" t="s">
        <v>55</v>
      </c>
      <c r="E65" s="40" t="s">
        <v>3983</v>
      </c>
    </row>
    <row r="66" spans="1:5" ht="12.75">
      <c r="A66" t="s">
        <v>57</v>
      </c>
      <c r="E66" s="39" t="s">
        <v>602</v>
      </c>
    </row>
    <row r="67" spans="1:16" ht="12.75">
      <c r="A67" t="s">
        <v>49</v>
      </c>
      <c s="34" t="s">
        <v>123</v>
      </c>
      <c s="34" t="s">
        <v>1838</v>
      </c>
      <c s="35" t="s">
        <v>5</v>
      </c>
      <c s="6" t="s">
        <v>1839</v>
      </c>
      <c s="36" t="s">
        <v>1040</v>
      </c>
      <c s="37">
        <v>0.34</v>
      </c>
      <c s="36">
        <v>0</v>
      </c>
      <c s="36">
        <f>ROUND(G67*H67,6)</f>
      </c>
      <c r="L67" s="38">
        <v>0</v>
      </c>
      <c s="32">
        <f>ROUND(ROUND(L67,2)*ROUND(G67,3),2)</f>
      </c>
      <c s="36" t="s">
        <v>601</v>
      </c>
      <c>
        <f>(M67*21)/100</f>
      </c>
      <c t="s">
        <v>27</v>
      </c>
    </row>
    <row r="68" spans="1:5" ht="12.75">
      <c r="A68" s="35" t="s">
        <v>54</v>
      </c>
      <c r="E68" s="39" t="s">
        <v>5</v>
      </c>
    </row>
    <row r="69" spans="1:5" ht="25.5">
      <c r="A69" s="35" t="s">
        <v>55</v>
      </c>
      <c r="E69" s="40" t="s">
        <v>3984</v>
      </c>
    </row>
    <row r="70" spans="1:5" ht="12.75">
      <c r="A70" t="s">
        <v>57</v>
      </c>
      <c r="E70" s="39" t="s">
        <v>602</v>
      </c>
    </row>
    <row r="71" spans="1:16" ht="12.75">
      <c r="A71" t="s">
        <v>49</v>
      </c>
      <c s="34" t="s">
        <v>127</v>
      </c>
      <c s="34" t="s">
        <v>3985</v>
      </c>
      <c s="35" t="s">
        <v>5</v>
      </c>
      <c s="6" t="s">
        <v>3986</v>
      </c>
      <c s="36" t="s">
        <v>644</v>
      </c>
      <c s="37">
        <v>21.5</v>
      </c>
      <c s="36">
        <v>0</v>
      </c>
      <c s="36">
        <f>ROUND(G71*H71,6)</f>
      </c>
      <c r="L71" s="38">
        <v>0</v>
      </c>
      <c s="32">
        <f>ROUND(ROUND(L71,2)*ROUND(G71,3),2)</f>
      </c>
      <c s="36" t="s">
        <v>601</v>
      </c>
      <c>
        <f>(M71*21)/100</f>
      </c>
      <c t="s">
        <v>27</v>
      </c>
    </row>
    <row r="72" spans="1:5" ht="12.75">
      <c r="A72" s="35" t="s">
        <v>54</v>
      </c>
      <c r="E72" s="39" t="s">
        <v>5</v>
      </c>
    </row>
    <row r="73" spans="1:5" ht="38.25">
      <c r="A73" s="35" t="s">
        <v>55</v>
      </c>
      <c r="E73" s="40" t="s">
        <v>3987</v>
      </c>
    </row>
    <row r="74" spans="1:5" ht="12.75">
      <c r="A74" t="s">
        <v>57</v>
      </c>
      <c r="E74" s="39" t="s">
        <v>602</v>
      </c>
    </row>
    <row r="75" spans="1:16" ht="12.75">
      <c r="A75" t="s">
        <v>49</v>
      </c>
      <c s="34" t="s">
        <v>132</v>
      </c>
      <c s="34" t="s">
        <v>1747</v>
      </c>
      <c s="35" t="s">
        <v>5</v>
      </c>
      <c s="6" t="s">
        <v>1748</v>
      </c>
      <c s="36" t="s">
        <v>1040</v>
      </c>
      <c s="37">
        <v>304.015</v>
      </c>
      <c s="36">
        <v>0</v>
      </c>
      <c s="36">
        <f>ROUND(G75*H75,6)</f>
      </c>
      <c r="L75" s="38">
        <v>0</v>
      </c>
      <c s="32">
        <f>ROUND(ROUND(L75,2)*ROUND(G75,3),2)</f>
      </c>
      <c s="36" t="s">
        <v>601</v>
      </c>
      <c>
        <f>(M75*21)/100</f>
      </c>
      <c t="s">
        <v>27</v>
      </c>
    </row>
    <row r="76" spans="1:5" ht="12.75">
      <c r="A76" s="35" t="s">
        <v>54</v>
      </c>
      <c r="E76" s="39" t="s">
        <v>5</v>
      </c>
    </row>
    <row r="77" spans="1:5" ht="38.25">
      <c r="A77" s="35" t="s">
        <v>55</v>
      </c>
      <c r="E77" s="40" t="s">
        <v>3988</v>
      </c>
    </row>
    <row r="78" spans="1:5" ht="12.75">
      <c r="A78" t="s">
        <v>57</v>
      </c>
      <c r="E78" s="39" t="s">
        <v>602</v>
      </c>
    </row>
    <row r="79" spans="1:16" ht="12.75">
      <c r="A79" t="s">
        <v>49</v>
      </c>
      <c s="34" t="s">
        <v>135</v>
      </c>
      <c s="34" t="s">
        <v>1038</v>
      </c>
      <c s="35" t="s">
        <v>5</v>
      </c>
      <c s="6" t="s">
        <v>1039</v>
      </c>
      <c s="36" t="s">
        <v>1040</v>
      </c>
      <c s="37">
        <v>99.982</v>
      </c>
      <c s="36">
        <v>0</v>
      </c>
      <c s="36">
        <f>ROUND(G79*H79,6)</f>
      </c>
      <c r="L79" s="38">
        <v>0</v>
      </c>
      <c s="32">
        <f>ROUND(ROUND(L79,2)*ROUND(G79,3),2)</f>
      </c>
      <c s="36" t="s">
        <v>601</v>
      </c>
      <c>
        <f>(M79*21)/100</f>
      </c>
      <c t="s">
        <v>27</v>
      </c>
    </row>
    <row r="80" spans="1:5" ht="12.75">
      <c r="A80" s="35" t="s">
        <v>54</v>
      </c>
      <c r="E80" s="39" t="s">
        <v>5</v>
      </c>
    </row>
    <row r="81" spans="1:5" ht="51">
      <c r="A81" s="35" t="s">
        <v>55</v>
      </c>
      <c r="E81" s="40" t="s">
        <v>3989</v>
      </c>
    </row>
    <row r="82" spans="1:5" ht="12.75">
      <c r="A82" t="s">
        <v>57</v>
      </c>
      <c r="E82" s="39" t="s">
        <v>602</v>
      </c>
    </row>
    <row r="83" spans="1:16" ht="12.75">
      <c r="A83" t="s">
        <v>49</v>
      </c>
      <c s="34" t="s">
        <v>138</v>
      </c>
      <c s="34" t="s">
        <v>2191</v>
      </c>
      <c s="35" t="s">
        <v>5</v>
      </c>
      <c s="6" t="s">
        <v>2192</v>
      </c>
      <c s="36" t="s">
        <v>1040</v>
      </c>
      <c s="37">
        <v>24.5</v>
      </c>
      <c s="36">
        <v>0</v>
      </c>
      <c s="36">
        <f>ROUND(G83*H83,6)</f>
      </c>
      <c r="L83" s="38">
        <v>0</v>
      </c>
      <c s="32">
        <f>ROUND(ROUND(L83,2)*ROUND(G83,3),2)</f>
      </c>
      <c s="36" t="s">
        <v>601</v>
      </c>
      <c>
        <f>(M83*21)/100</f>
      </c>
      <c t="s">
        <v>27</v>
      </c>
    </row>
    <row r="84" spans="1:5" ht="12.75">
      <c r="A84" s="35" t="s">
        <v>54</v>
      </c>
      <c r="E84" s="39" t="s">
        <v>5</v>
      </c>
    </row>
    <row r="85" spans="1:5" ht="12.75">
      <c r="A85" s="35" t="s">
        <v>55</v>
      </c>
      <c r="E85" s="40" t="s">
        <v>3990</v>
      </c>
    </row>
    <row r="86" spans="1:5" ht="12.75">
      <c r="A86" t="s">
        <v>57</v>
      </c>
      <c r="E86" s="39" t="s">
        <v>602</v>
      </c>
    </row>
    <row r="87" spans="1:16" ht="12.75">
      <c r="A87" t="s">
        <v>49</v>
      </c>
      <c s="34" t="s">
        <v>141</v>
      </c>
      <c s="34" t="s">
        <v>2032</v>
      </c>
      <c s="35" t="s">
        <v>5</v>
      </c>
      <c s="6" t="s">
        <v>2033</v>
      </c>
      <c s="36" t="s">
        <v>1040</v>
      </c>
      <c s="37">
        <v>20.926</v>
      </c>
      <c s="36">
        <v>0</v>
      </c>
      <c s="36">
        <f>ROUND(G87*H87,6)</f>
      </c>
      <c r="L87" s="38">
        <v>0</v>
      </c>
      <c s="32">
        <f>ROUND(ROUND(L87,2)*ROUND(G87,3),2)</f>
      </c>
      <c s="36" t="s">
        <v>601</v>
      </c>
      <c>
        <f>(M87*21)/100</f>
      </c>
      <c t="s">
        <v>27</v>
      </c>
    </row>
    <row r="88" spans="1:5" ht="12.75">
      <c r="A88" s="35" t="s">
        <v>54</v>
      </c>
      <c r="E88" s="39" t="s">
        <v>5</v>
      </c>
    </row>
    <row r="89" spans="1:5" ht="38.25">
      <c r="A89" s="35" t="s">
        <v>55</v>
      </c>
      <c r="E89" s="40" t="s">
        <v>3991</v>
      </c>
    </row>
    <row r="90" spans="1:5" ht="12.75">
      <c r="A90" t="s">
        <v>57</v>
      </c>
      <c r="E90" s="39" t="s">
        <v>602</v>
      </c>
    </row>
    <row r="91" spans="1:16" ht="12.75">
      <c r="A91" t="s">
        <v>49</v>
      </c>
      <c s="34" t="s">
        <v>144</v>
      </c>
      <c s="34" t="s">
        <v>1858</v>
      </c>
      <c s="35" t="s">
        <v>5</v>
      </c>
      <c s="6" t="s">
        <v>1859</v>
      </c>
      <c s="36" t="s">
        <v>649</v>
      </c>
      <c s="37">
        <v>163.832</v>
      </c>
      <c s="36">
        <v>0</v>
      </c>
      <c s="36">
        <f>ROUND(G91*H91,6)</f>
      </c>
      <c r="L91" s="38">
        <v>0</v>
      </c>
      <c s="32">
        <f>ROUND(ROUND(L91,2)*ROUND(G91,3),2)</f>
      </c>
      <c s="36" t="s">
        <v>601</v>
      </c>
      <c>
        <f>(M91*21)/100</f>
      </c>
      <c t="s">
        <v>27</v>
      </c>
    </row>
    <row r="92" spans="1:5" ht="12.75">
      <c r="A92" s="35" t="s">
        <v>54</v>
      </c>
      <c r="E92" s="39" t="s">
        <v>5</v>
      </c>
    </row>
    <row r="93" spans="1:5" ht="38.25">
      <c r="A93" s="35" t="s">
        <v>55</v>
      </c>
      <c r="E93" s="40" t="s">
        <v>3992</v>
      </c>
    </row>
    <row r="94" spans="1:5" ht="12.75">
      <c r="A94" t="s">
        <v>57</v>
      </c>
      <c r="E94" s="39" t="s">
        <v>602</v>
      </c>
    </row>
    <row r="95" spans="1:16" ht="12.75">
      <c r="A95" t="s">
        <v>49</v>
      </c>
      <c s="34" t="s">
        <v>147</v>
      </c>
      <c s="34" t="s">
        <v>3501</v>
      </c>
      <c s="35" t="s">
        <v>5</v>
      </c>
      <c s="6" t="s">
        <v>3502</v>
      </c>
      <c s="36" t="s">
        <v>649</v>
      </c>
      <c s="37">
        <v>152.146</v>
      </c>
      <c s="36">
        <v>0</v>
      </c>
      <c s="36">
        <f>ROUND(G95*H95,6)</f>
      </c>
      <c r="L95" s="38">
        <v>0</v>
      </c>
      <c s="32">
        <f>ROUND(ROUND(L95,2)*ROUND(G95,3),2)</f>
      </c>
      <c s="36" t="s">
        <v>601</v>
      </c>
      <c>
        <f>(M95*21)/100</f>
      </c>
      <c t="s">
        <v>27</v>
      </c>
    </row>
    <row r="96" spans="1:5" ht="12.75">
      <c r="A96" s="35" t="s">
        <v>54</v>
      </c>
      <c r="E96" s="39" t="s">
        <v>5</v>
      </c>
    </row>
    <row r="97" spans="1:5" ht="51">
      <c r="A97" s="35" t="s">
        <v>55</v>
      </c>
      <c r="E97" s="40" t="s">
        <v>3993</v>
      </c>
    </row>
    <row r="98" spans="1:5" ht="12.75">
      <c r="A98" t="s">
        <v>57</v>
      </c>
      <c r="E98" s="39" t="s">
        <v>602</v>
      </c>
    </row>
    <row r="99" spans="1:16" ht="12.75">
      <c r="A99" t="s">
        <v>49</v>
      </c>
      <c s="34" t="s">
        <v>150</v>
      </c>
      <c s="34" t="s">
        <v>3887</v>
      </c>
      <c s="35" t="s">
        <v>5</v>
      </c>
      <c s="6" t="s">
        <v>3888</v>
      </c>
      <c s="36" t="s">
        <v>649</v>
      </c>
      <c s="37">
        <v>152.146</v>
      </c>
      <c s="36">
        <v>0</v>
      </c>
      <c s="36">
        <f>ROUND(G99*H99,6)</f>
      </c>
      <c r="L99" s="38">
        <v>0</v>
      </c>
      <c s="32">
        <f>ROUND(ROUND(L99,2)*ROUND(G99,3),2)</f>
      </c>
      <c s="36" t="s">
        <v>601</v>
      </c>
      <c>
        <f>(M99*21)/100</f>
      </c>
      <c t="s">
        <v>27</v>
      </c>
    </row>
    <row r="100" spans="1:5" ht="12.75">
      <c r="A100" s="35" t="s">
        <v>54</v>
      </c>
      <c r="E100" s="39" t="s">
        <v>5</v>
      </c>
    </row>
    <row r="101" spans="1:5" ht="51">
      <c r="A101" s="35" t="s">
        <v>55</v>
      </c>
      <c r="E101" s="40" t="s">
        <v>3994</v>
      </c>
    </row>
    <row r="102" spans="1:5" ht="12.75">
      <c r="A102" t="s">
        <v>57</v>
      </c>
      <c r="E102" s="39" t="s">
        <v>602</v>
      </c>
    </row>
    <row r="103" spans="1:16" ht="12.75">
      <c r="A103" t="s">
        <v>49</v>
      </c>
      <c s="34" t="s">
        <v>737</v>
      </c>
      <c s="34" t="s">
        <v>3995</v>
      </c>
      <c s="35" t="s">
        <v>5</v>
      </c>
      <c s="6" t="s">
        <v>3996</v>
      </c>
      <c s="36" t="s">
        <v>644</v>
      </c>
      <c s="37">
        <v>66.8</v>
      </c>
      <c s="36">
        <v>0</v>
      </c>
      <c s="36">
        <f>ROUND(G103*H103,6)</f>
      </c>
      <c r="L103" s="38">
        <v>0</v>
      </c>
      <c s="32">
        <f>ROUND(ROUND(L103,2)*ROUND(G103,3),2)</f>
      </c>
      <c s="36" t="s">
        <v>601</v>
      </c>
      <c>
        <f>(M103*21)/100</f>
      </c>
      <c t="s">
        <v>27</v>
      </c>
    </row>
    <row r="104" spans="1:5" ht="12.75">
      <c r="A104" s="35" t="s">
        <v>54</v>
      </c>
      <c r="E104" s="39" t="s">
        <v>5</v>
      </c>
    </row>
    <row r="105" spans="1:5" ht="25.5">
      <c r="A105" s="35" t="s">
        <v>55</v>
      </c>
      <c r="E105" s="40" t="s">
        <v>3997</v>
      </c>
    </row>
    <row r="106" spans="1:5" ht="12.75">
      <c r="A106" t="s">
        <v>57</v>
      </c>
      <c r="E106" s="39" t="s">
        <v>602</v>
      </c>
    </row>
    <row r="107" spans="1:13" ht="12.75">
      <c r="A107" t="s">
        <v>46</v>
      </c>
      <c r="C107" s="31" t="s">
        <v>3338</v>
      </c>
      <c r="E107" s="33" t="s">
        <v>1774</v>
      </c>
      <c r="J107" s="32">
        <f>0</f>
      </c>
      <c s="32">
        <f>0</f>
      </c>
      <c s="32">
        <f>0+L108+L112+L116</f>
      </c>
      <c s="32">
        <f>0+M108+M112+M116</f>
      </c>
    </row>
    <row r="108" spans="1:16" ht="12.75">
      <c r="A108" t="s">
        <v>49</v>
      </c>
      <c s="34" t="s">
        <v>741</v>
      </c>
      <c s="34" t="s">
        <v>3597</v>
      </c>
      <c s="35" t="s">
        <v>5</v>
      </c>
      <c s="6" t="s">
        <v>3598</v>
      </c>
      <c s="36" t="s">
        <v>1040</v>
      </c>
      <c s="37">
        <v>7.1</v>
      </c>
      <c s="36">
        <v>0</v>
      </c>
      <c s="36">
        <f>ROUND(G108*H108,6)</f>
      </c>
      <c r="L108" s="38">
        <v>0</v>
      </c>
      <c s="32">
        <f>ROUND(ROUND(L108,2)*ROUND(G108,3),2)</f>
      </c>
      <c s="36" t="s">
        <v>601</v>
      </c>
      <c>
        <f>(M108*21)/100</f>
      </c>
      <c t="s">
        <v>27</v>
      </c>
    </row>
    <row r="109" spans="1:5" ht="12.75">
      <c r="A109" s="35" t="s">
        <v>54</v>
      </c>
      <c r="E109" s="39" t="s">
        <v>5</v>
      </c>
    </row>
    <row r="110" spans="1:5" ht="25.5">
      <c r="A110" s="35" t="s">
        <v>55</v>
      </c>
      <c r="E110" s="40" t="s">
        <v>3998</v>
      </c>
    </row>
    <row r="111" spans="1:5" ht="12.75">
      <c r="A111" t="s">
        <v>57</v>
      </c>
      <c r="E111" s="39" t="s">
        <v>602</v>
      </c>
    </row>
    <row r="112" spans="1:16" ht="12.75">
      <c r="A112" t="s">
        <v>49</v>
      </c>
      <c s="34" t="s">
        <v>745</v>
      </c>
      <c s="34" t="s">
        <v>3077</v>
      </c>
      <c s="35" t="s">
        <v>5</v>
      </c>
      <c s="6" t="s">
        <v>3078</v>
      </c>
      <c s="36" t="s">
        <v>600</v>
      </c>
      <c s="37">
        <v>0.32</v>
      </c>
      <c s="36">
        <v>0</v>
      </c>
      <c s="36">
        <f>ROUND(G112*H112,6)</f>
      </c>
      <c r="L112" s="38">
        <v>0</v>
      </c>
      <c s="32">
        <f>ROUND(ROUND(L112,2)*ROUND(G112,3),2)</f>
      </c>
      <c s="36" t="s">
        <v>601</v>
      </c>
      <c>
        <f>(M112*21)/100</f>
      </c>
      <c t="s">
        <v>27</v>
      </c>
    </row>
    <row r="113" spans="1:5" ht="12.75">
      <c r="A113" s="35" t="s">
        <v>54</v>
      </c>
      <c r="E113" s="39" t="s">
        <v>5</v>
      </c>
    </row>
    <row r="114" spans="1:5" ht="25.5">
      <c r="A114" s="35" t="s">
        <v>55</v>
      </c>
      <c r="E114" s="40" t="s">
        <v>3999</v>
      </c>
    </row>
    <row r="115" spans="1:5" ht="12.75">
      <c r="A115" t="s">
        <v>57</v>
      </c>
      <c r="E115" s="39" t="s">
        <v>602</v>
      </c>
    </row>
    <row r="116" spans="1:16" ht="12.75">
      <c r="A116" t="s">
        <v>49</v>
      </c>
      <c s="34" t="s">
        <v>749</v>
      </c>
      <c s="34" t="s">
        <v>2212</v>
      </c>
      <c s="35" t="s">
        <v>5</v>
      </c>
      <c s="6" t="s">
        <v>2213</v>
      </c>
      <c s="36" t="s">
        <v>1040</v>
      </c>
      <c s="37">
        <v>4.648</v>
      </c>
      <c s="36">
        <v>0</v>
      </c>
      <c s="36">
        <f>ROUND(G116*H116,6)</f>
      </c>
      <c r="L116" s="38">
        <v>0</v>
      </c>
      <c s="32">
        <f>ROUND(ROUND(L116,2)*ROUND(G116,3),2)</f>
      </c>
      <c s="36" t="s">
        <v>601</v>
      </c>
      <c>
        <f>(M116*21)/100</f>
      </c>
      <c t="s">
        <v>27</v>
      </c>
    </row>
    <row r="117" spans="1:5" ht="12.75">
      <c r="A117" s="35" t="s">
        <v>54</v>
      </c>
      <c r="E117" s="39" t="s">
        <v>5</v>
      </c>
    </row>
    <row r="118" spans="1:5" ht="51">
      <c r="A118" s="35" t="s">
        <v>55</v>
      </c>
      <c r="E118" s="40" t="s">
        <v>4000</v>
      </c>
    </row>
    <row r="119" spans="1:5" ht="12.75">
      <c r="A119" t="s">
        <v>57</v>
      </c>
      <c r="E119" s="39" t="s">
        <v>602</v>
      </c>
    </row>
    <row r="120" spans="1:13" ht="12.75">
      <c r="A120" t="s">
        <v>46</v>
      </c>
      <c r="C120" s="31" t="s">
        <v>2471</v>
      </c>
      <c r="E120" s="33" t="s">
        <v>2050</v>
      </c>
      <c r="J120" s="32">
        <f>0</f>
      </c>
      <c s="32">
        <f>0</f>
      </c>
      <c s="32">
        <f>0+L121</f>
      </c>
      <c s="32">
        <f>0+M121</f>
      </c>
    </row>
    <row r="121" spans="1:16" ht="12.75">
      <c r="A121" t="s">
        <v>49</v>
      </c>
      <c s="34" t="s">
        <v>752</v>
      </c>
      <c s="34" t="s">
        <v>4001</v>
      </c>
      <c s="35" t="s">
        <v>5</v>
      </c>
      <c s="6" t="s">
        <v>4002</v>
      </c>
      <c s="36" t="s">
        <v>1040</v>
      </c>
      <c s="37">
        <v>0.473</v>
      </c>
      <c s="36">
        <v>0</v>
      </c>
      <c s="36">
        <f>ROUND(G121*H121,6)</f>
      </c>
      <c r="L121" s="38">
        <v>0</v>
      </c>
      <c s="32">
        <f>ROUND(ROUND(L121,2)*ROUND(G121,3),2)</f>
      </c>
      <c s="36" t="s">
        <v>601</v>
      </c>
      <c>
        <f>(M121*21)/100</f>
      </c>
      <c t="s">
        <v>27</v>
      </c>
    </row>
    <row r="122" spans="1:5" ht="12.75">
      <c r="A122" s="35" t="s">
        <v>54</v>
      </c>
      <c r="E122" s="39" t="s">
        <v>5</v>
      </c>
    </row>
    <row r="123" spans="1:5" ht="38.25">
      <c r="A123" s="35" t="s">
        <v>55</v>
      </c>
      <c r="E123" s="40" t="s">
        <v>4003</v>
      </c>
    </row>
    <row r="124" spans="1:5" ht="12.75">
      <c r="A124" t="s">
        <v>57</v>
      </c>
      <c r="E124" s="39" t="s">
        <v>602</v>
      </c>
    </row>
    <row r="125" spans="1:13" ht="12.75">
      <c r="A125" t="s">
        <v>46</v>
      </c>
      <c r="C125" s="31" t="s">
        <v>2477</v>
      </c>
      <c r="E125" s="33" t="s">
        <v>1896</v>
      </c>
      <c r="J125" s="32">
        <f>0</f>
      </c>
      <c s="32">
        <f>0</f>
      </c>
      <c s="32">
        <f>0+L126+L130+L134+L138</f>
      </c>
      <c s="32">
        <f>0+M126+M130+M134+M138</f>
      </c>
    </row>
    <row r="126" spans="1:16" ht="12.75">
      <c r="A126" t="s">
        <v>49</v>
      </c>
      <c s="34" t="s">
        <v>756</v>
      </c>
      <c s="34" t="s">
        <v>2644</v>
      </c>
      <c s="35" t="s">
        <v>5</v>
      </c>
      <c s="6" t="s">
        <v>2645</v>
      </c>
      <c s="36" t="s">
        <v>1040</v>
      </c>
      <c s="37">
        <v>2.6</v>
      </c>
      <c s="36">
        <v>0</v>
      </c>
      <c s="36">
        <f>ROUND(G126*H126,6)</f>
      </c>
      <c r="L126" s="38">
        <v>0</v>
      </c>
      <c s="32">
        <f>ROUND(ROUND(L126,2)*ROUND(G126,3),2)</f>
      </c>
      <c s="36" t="s">
        <v>601</v>
      </c>
      <c>
        <f>(M126*21)/100</f>
      </c>
      <c t="s">
        <v>27</v>
      </c>
    </row>
    <row r="127" spans="1:5" ht="12.75">
      <c r="A127" s="35" t="s">
        <v>54</v>
      </c>
      <c r="E127" s="39" t="s">
        <v>5</v>
      </c>
    </row>
    <row r="128" spans="1:5" ht="25.5">
      <c r="A128" s="35" t="s">
        <v>55</v>
      </c>
      <c r="E128" s="40" t="s">
        <v>4004</v>
      </c>
    </row>
    <row r="129" spans="1:5" ht="12.75">
      <c r="A129" t="s">
        <v>57</v>
      </c>
      <c r="E129" s="39" t="s">
        <v>602</v>
      </c>
    </row>
    <row r="130" spans="1:16" ht="12.75">
      <c r="A130" t="s">
        <v>49</v>
      </c>
      <c s="34" t="s">
        <v>760</v>
      </c>
      <c s="34" t="s">
        <v>2166</v>
      </c>
      <c s="35" t="s">
        <v>5</v>
      </c>
      <c s="6" t="s">
        <v>2167</v>
      </c>
      <c s="36" t="s">
        <v>1040</v>
      </c>
      <c s="37">
        <v>0.7</v>
      </c>
      <c s="36">
        <v>0</v>
      </c>
      <c s="36">
        <f>ROUND(G130*H130,6)</f>
      </c>
      <c r="L130" s="38">
        <v>0</v>
      </c>
      <c s="32">
        <f>ROUND(ROUND(L130,2)*ROUND(G130,3),2)</f>
      </c>
      <c s="36" t="s">
        <v>601</v>
      </c>
      <c>
        <f>(M130*21)/100</f>
      </c>
      <c t="s">
        <v>27</v>
      </c>
    </row>
    <row r="131" spans="1:5" ht="12.75">
      <c r="A131" s="35" t="s">
        <v>54</v>
      </c>
      <c r="E131" s="39" t="s">
        <v>5</v>
      </c>
    </row>
    <row r="132" spans="1:5" ht="25.5">
      <c r="A132" s="35" t="s">
        <v>55</v>
      </c>
      <c r="E132" s="40" t="s">
        <v>4005</v>
      </c>
    </row>
    <row r="133" spans="1:5" ht="12.75">
      <c r="A133" t="s">
        <v>57</v>
      </c>
      <c r="E133" s="39" t="s">
        <v>602</v>
      </c>
    </row>
    <row r="134" spans="1:16" ht="12.75">
      <c r="A134" t="s">
        <v>49</v>
      </c>
      <c s="34" t="s">
        <v>764</v>
      </c>
      <c s="34" t="s">
        <v>1909</v>
      </c>
      <c s="35" t="s">
        <v>5</v>
      </c>
      <c s="6" t="s">
        <v>1910</v>
      </c>
      <c s="36" t="s">
        <v>1040</v>
      </c>
      <c s="37">
        <v>9.2</v>
      </c>
      <c s="36">
        <v>0</v>
      </c>
      <c s="36">
        <f>ROUND(G134*H134,6)</f>
      </c>
      <c r="L134" s="38">
        <v>0</v>
      </c>
      <c s="32">
        <f>ROUND(ROUND(L134,2)*ROUND(G134,3),2)</f>
      </c>
      <c s="36" t="s">
        <v>601</v>
      </c>
      <c>
        <f>(M134*21)/100</f>
      </c>
      <c t="s">
        <v>27</v>
      </c>
    </row>
    <row r="135" spans="1:5" ht="12.75">
      <c r="A135" s="35" t="s">
        <v>54</v>
      </c>
      <c r="E135" s="39" t="s">
        <v>5</v>
      </c>
    </row>
    <row r="136" spans="1:5" ht="25.5">
      <c r="A136" s="35" t="s">
        <v>55</v>
      </c>
      <c r="E136" s="40" t="s">
        <v>4006</v>
      </c>
    </row>
    <row r="137" spans="1:5" ht="12.75">
      <c r="A137" t="s">
        <v>57</v>
      </c>
      <c r="E137" s="39" t="s">
        <v>602</v>
      </c>
    </row>
    <row r="138" spans="1:16" ht="12.75">
      <c r="A138" t="s">
        <v>49</v>
      </c>
      <c s="34" t="s">
        <v>768</v>
      </c>
      <c s="34" t="s">
        <v>3894</v>
      </c>
      <c s="35" t="s">
        <v>5</v>
      </c>
      <c s="6" t="s">
        <v>3895</v>
      </c>
      <c s="36" t="s">
        <v>1040</v>
      </c>
      <c s="37">
        <v>4.2</v>
      </c>
      <c s="36">
        <v>0</v>
      </c>
      <c s="36">
        <f>ROUND(G138*H138,6)</f>
      </c>
      <c r="L138" s="38">
        <v>0</v>
      </c>
      <c s="32">
        <f>ROUND(ROUND(L138,2)*ROUND(G138,3),2)</f>
      </c>
      <c s="36" t="s">
        <v>601</v>
      </c>
      <c>
        <f>(M138*21)/100</f>
      </c>
      <c t="s">
        <v>27</v>
      </c>
    </row>
    <row r="139" spans="1:5" ht="12.75">
      <c r="A139" s="35" t="s">
        <v>54</v>
      </c>
      <c r="E139" s="39" t="s">
        <v>5</v>
      </c>
    </row>
    <row r="140" spans="1:5" ht="25.5">
      <c r="A140" s="35" t="s">
        <v>55</v>
      </c>
      <c r="E140" s="40" t="s">
        <v>4007</v>
      </c>
    </row>
    <row r="141" spans="1:5" ht="12.75">
      <c r="A141" t="s">
        <v>57</v>
      </c>
      <c r="E141" s="39" t="s">
        <v>602</v>
      </c>
    </row>
    <row r="142" spans="1:13" ht="12.75">
      <c r="A142" t="s">
        <v>46</v>
      </c>
      <c r="C142" s="31" t="s">
        <v>2478</v>
      </c>
      <c r="E142" s="33" t="s">
        <v>1099</v>
      </c>
      <c r="J142" s="32">
        <f>0</f>
      </c>
      <c s="32">
        <f>0</f>
      </c>
      <c s="32">
        <f>0+L143+L147</f>
      </c>
      <c s="32">
        <f>0+M143+M147</f>
      </c>
    </row>
    <row r="143" spans="1:16" ht="25.5">
      <c r="A143" t="s">
        <v>49</v>
      </c>
      <c s="34" t="s">
        <v>772</v>
      </c>
      <c s="34" t="s">
        <v>1787</v>
      </c>
      <c s="35" t="s">
        <v>5</v>
      </c>
      <c s="6" t="s">
        <v>1788</v>
      </c>
      <c s="36" t="s">
        <v>1040</v>
      </c>
      <c s="37">
        <v>89.7</v>
      </c>
      <c s="36">
        <v>0</v>
      </c>
      <c s="36">
        <f>ROUND(G143*H143,6)</f>
      </c>
      <c r="L143" s="38">
        <v>0</v>
      </c>
      <c s="32">
        <f>ROUND(ROUND(L143,2)*ROUND(G143,3),2)</f>
      </c>
      <c s="36" t="s">
        <v>601</v>
      </c>
      <c>
        <f>(M143*21)/100</f>
      </c>
      <c t="s">
        <v>27</v>
      </c>
    </row>
    <row r="144" spans="1:5" ht="12.75">
      <c r="A144" s="35" t="s">
        <v>54</v>
      </c>
      <c r="E144" s="39" t="s">
        <v>5</v>
      </c>
    </row>
    <row r="145" spans="1:5" ht="25.5">
      <c r="A145" s="35" t="s">
        <v>55</v>
      </c>
      <c r="E145" s="40" t="s">
        <v>3901</v>
      </c>
    </row>
    <row r="146" spans="1:5" ht="12.75">
      <c r="A146" t="s">
        <v>57</v>
      </c>
      <c r="E146" s="39" t="s">
        <v>602</v>
      </c>
    </row>
    <row r="147" spans="1:16" ht="25.5">
      <c r="A147" t="s">
        <v>49</v>
      </c>
      <c s="34" t="s">
        <v>776</v>
      </c>
      <c s="34" t="s">
        <v>1921</v>
      </c>
      <c s="35" t="s">
        <v>5</v>
      </c>
      <c s="6" t="s">
        <v>1922</v>
      </c>
      <c s="36" t="s">
        <v>1040</v>
      </c>
      <c s="37">
        <v>149.5</v>
      </c>
      <c s="36">
        <v>0</v>
      </c>
      <c s="36">
        <f>ROUND(G147*H147,6)</f>
      </c>
      <c r="L147" s="38">
        <v>0</v>
      </c>
      <c s="32">
        <f>ROUND(ROUND(L147,2)*ROUND(G147,3),2)</f>
      </c>
      <c s="36" t="s">
        <v>601</v>
      </c>
      <c>
        <f>(M147*21)/100</f>
      </c>
      <c t="s">
        <v>27</v>
      </c>
    </row>
    <row r="148" spans="1:5" ht="12.75">
      <c r="A148" s="35" t="s">
        <v>54</v>
      </c>
      <c r="E148" s="39" t="s">
        <v>5</v>
      </c>
    </row>
    <row r="149" spans="1:5" ht="25.5">
      <c r="A149" s="35" t="s">
        <v>55</v>
      </c>
      <c r="E149" s="40" t="s">
        <v>3902</v>
      </c>
    </row>
    <row r="150" spans="1:5" ht="12.75">
      <c r="A150" t="s">
        <v>57</v>
      </c>
      <c r="E150" s="39" t="s">
        <v>602</v>
      </c>
    </row>
    <row r="151" spans="1:13" ht="12.75">
      <c r="A151" t="s">
        <v>46</v>
      </c>
      <c r="C151" s="31" t="s">
        <v>3396</v>
      </c>
      <c r="E151" s="33" t="s">
        <v>1790</v>
      </c>
      <c r="J151" s="32">
        <f>0</f>
      </c>
      <c s="32">
        <f>0</f>
      </c>
      <c s="32">
        <f>0+L152+L156+L160+L164+L168+L172+L176+L180+L184</f>
      </c>
      <c s="32">
        <f>0+M152+M156+M160+M164+M168+M172+M176+M180+M184</f>
      </c>
    </row>
    <row r="152" spans="1:16" ht="12.75">
      <c r="A152" t="s">
        <v>49</v>
      </c>
      <c s="34" t="s">
        <v>779</v>
      </c>
      <c s="34" t="s">
        <v>4008</v>
      </c>
      <c s="35" t="s">
        <v>5</v>
      </c>
      <c s="6" t="s">
        <v>4009</v>
      </c>
      <c s="36" t="s">
        <v>644</v>
      </c>
      <c s="37">
        <v>27</v>
      </c>
      <c s="36">
        <v>0</v>
      </c>
      <c s="36">
        <f>ROUND(G152*H152,6)</f>
      </c>
      <c r="L152" s="38">
        <v>0</v>
      </c>
      <c s="32">
        <f>ROUND(ROUND(L152,2)*ROUND(G152,3),2)</f>
      </c>
      <c s="36" t="s">
        <v>601</v>
      </c>
      <c>
        <f>(M152*21)/100</f>
      </c>
      <c t="s">
        <v>27</v>
      </c>
    </row>
    <row r="153" spans="1:5" ht="12.75">
      <c r="A153" s="35" t="s">
        <v>54</v>
      </c>
      <c r="E153" s="39" t="s">
        <v>5</v>
      </c>
    </row>
    <row r="154" spans="1:5" ht="25.5">
      <c r="A154" s="35" t="s">
        <v>55</v>
      </c>
      <c r="E154" s="40" t="s">
        <v>4010</v>
      </c>
    </row>
    <row r="155" spans="1:5" ht="12.75">
      <c r="A155" t="s">
        <v>57</v>
      </c>
      <c r="E155" s="39" t="s">
        <v>602</v>
      </c>
    </row>
    <row r="156" spans="1:16" ht="12.75">
      <c r="A156" t="s">
        <v>49</v>
      </c>
      <c s="34" t="s">
        <v>782</v>
      </c>
      <c s="34" t="s">
        <v>4011</v>
      </c>
      <c s="35" t="s">
        <v>5</v>
      </c>
      <c s="6" t="s">
        <v>4012</v>
      </c>
      <c s="36" t="s">
        <v>644</v>
      </c>
      <c s="37">
        <v>22.763</v>
      </c>
      <c s="36">
        <v>0</v>
      </c>
      <c s="36">
        <f>ROUND(G156*H156,6)</f>
      </c>
      <c r="L156" s="38">
        <v>0</v>
      </c>
      <c s="32">
        <f>ROUND(ROUND(L156,2)*ROUND(G156,3),2)</f>
      </c>
      <c s="36" t="s">
        <v>601</v>
      </c>
      <c>
        <f>(M156*21)/100</f>
      </c>
      <c t="s">
        <v>27</v>
      </c>
    </row>
    <row r="157" spans="1:5" ht="12.75">
      <c r="A157" s="35" t="s">
        <v>54</v>
      </c>
      <c r="E157" s="39" t="s">
        <v>5</v>
      </c>
    </row>
    <row r="158" spans="1:5" ht="51">
      <c r="A158" s="35" t="s">
        <v>55</v>
      </c>
      <c r="E158" s="40" t="s">
        <v>4013</v>
      </c>
    </row>
    <row r="159" spans="1:5" ht="12.75">
      <c r="A159" t="s">
        <v>57</v>
      </c>
      <c r="E159" s="39" t="s">
        <v>602</v>
      </c>
    </row>
    <row r="160" spans="1:16" ht="12.75">
      <c r="A160" t="s">
        <v>49</v>
      </c>
      <c s="34" t="s">
        <v>785</v>
      </c>
      <c s="34" t="s">
        <v>4014</v>
      </c>
      <c s="35" t="s">
        <v>5</v>
      </c>
      <c s="6" t="s">
        <v>4015</v>
      </c>
      <c s="36" t="s">
        <v>644</v>
      </c>
      <c s="37">
        <v>66.8</v>
      </c>
      <c s="36">
        <v>0</v>
      </c>
      <c s="36">
        <f>ROUND(G160*H160,6)</f>
      </c>
      <c r="L160" s="38">
        <v>0</v>
      </c>
      <c s="32">
        <f>ROUND(ROUND(L160,2)*ROUND(G160,3),2)</f>
      </c>
      <c s="36" t="s">
        <v>601</v>
      </c>
      <c>
        <f>(M160*21)/100</f>
      </c>
      <c t="s">
        <v>27</v>
      </c>
    </row>
    <row r="161" spans="1:5" ht="12.75">
      <c r="A161" s="35" t="s">
        <v>54</v>
      </c>
      <c r="E161" s="39" t="s">
        <v>5</v>
      </c>
    </row>
    <row r="162" spans="1:5" ht="63.75">
      <c r="A162" s="35" t="s">
        <v>55</v>
      </c>
      <c r="E162" s="40" t="s">
        <v>4016</v>
      </c>
    </row>
    <row r="163" spans="1:5" ht="12.75">
      <c r="A163" t="s">
        <v>57</v>
      </c>
      <c r="E163" s="39" t="s">
        <v>602</v>
      </c>
    </row>
    <row r="164" spans="1:16" ht="12.75">
      <c r="A164" t="s">
        <v>49</v>
      </c>
      <c s="34" t="s">
        <v>788</v>
      </c>
      <c s="34" t="s">
        <v>4017</v>
      </c>
      <c s="35" t="s">
        <v>5</v>
      </c>
      <c s="6" t="s">
        <v>4018</v>
      </c>
      <c s="36" t="s">
        <v>644</v>
      </c>
      <c s="37">
        <v>66.8</v>
      </c>
      <c s="36">
        <v>0</v>
      </c>
      <c s="36">
        <f>ROUND(G164*H164,6)</f>
      </c>
      <c r="L164" s="38">
        <v>0</v>
      </c>
      <c s="32">
        <f>ROUND(ROUND(L164,2)*ROUND(G164,3),2)</f>
      </c>
      <c s="36" t="s">
        <v>601</v>
      </c>
      <c>
        <f>(M164*21)/100</f>
      </c>
      <c t="s">
        <v>27</v>
      </c>
    </row>
    <row r="165" spans="1:5" ht="12.75">
      <c r="A165" s="35" t="s">
        <v>54</v>
      </c>
      <c r="E165" s="39" t="s">
        <v>5</v>
      </c>
    </row>
    <row r="166" spans="1:5" ht="38.25">
      <c r="A166" s="35" t="s">
        <v>55</v>
      </c>
      <c r="E166" s="40" t="s">
        <v>4019</v>
      </c>
    </row>
    <row r="167" spans="1:5" ht="12.75">
      <c r="A167" t="s">
        <v>57</v>
      </c>
      <c r="E167" s="39" t="s">
        <v>602</v>
      </c>
    </row>
    <row r="168" spans="1:16" ht="12.75">
      <c r="A168" t="s">
        <v>49</v>
      </c>
      <c s="34" t="s">
        <v>791</v>
      </c>
      <c s="34" t="s">
        <v>4020</v>
      </c>
      <c s="35" t="s">
        <v>5</v>
      </c>
      <c s="6" t="s">
        <v>4021</v>
      </c>
      <c s="36" t="s">
        <v>644</v>
      </c>
      <c s="37">
        <v>66.8</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794</v>
      </c>
      <c s="34" t="s">
        <v>3212</v>
      </c>
      <c s="35" t="s">
        <v>5</v>
      </c>
      <c s="6" t="s">
        <v>3213</v>
      </c>
      <c s="36" t="s">
        <v>446</v>
      </c>
      <c s="37">
        <v>2</v>
      </c>
      <c s="36">
        <v>0</v>
      </c>
      <c s="36">
        <f>ROUND(G172*H172,6)</f>
      </c>
      <c r="L172" s="38">
        <v>0</v>
      </c>
      <c s="32">
        <f>ROUND(ROUND(L172,2)*ROUND(G172,3),2)</f>
      </c>
      <c s="36" t="s">
        <v>601</v>
      </c>
      <c>
        <f>(M172*21)/100</f>
      </c>
      <c t="s">
        <v>27</v>
      </c>
    </row>
    <row r="173" spans="1:5" ht="12.75">
      <c r="A173" s="35" t="s">
        <v>54</v>
      </c>
      <c r="E173" s="39" t="s">
        <v>5</v>
      </c>
    </row>
    <row r="174" spans="1:5" ht="38.25">
      <c r="A174" s="35" t="s">
        <v>55</v>
      </c>
      <c r="E174" s="40" t="s">
        <v>4022</v>
      </c>
    </row>
    <row r="175" spans="1:5" ht="12.75">
      <c r="A175" t="s">
        <v>57</v>
      </c>
      <c r="E175" s="39" t="s">
        <v>602</v>
      </c>
    </row>
    <row r="176" spans="1:16" ht="12.75">
      <c r="A176" t="s">
        <v>49</v>
      </c>
      <c s="34" t="s">
        <v>797</v>
      </c>
      <c s="34" t="s">
        <v>4023</v>
      </c>
      <c s="35" t="s">
        <v>5</v>
      </c>
      <c s="6" t="s">
        <v>4024</v>
      </c>
      <c s="36" t="s">
        <v>446</v>
      </c>
      <c s="37">
        <v>2</v>
      </c>
      <c s="36">
        <v>0</v>
      </c>
      <c s="36">
        <f>ROUND(G176*H176,6)</f>
      </c>
      <c r="L176" s="38">
        <v>0</v>
      </c>
      <c s="32">
        <f>ROUND(ROUND(L176,2)*ROUND(G176,3),2)</f>
      </c>
      <c s="36" t="s">
        <v>601</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800</v>
      </c>
      <c s="34" t="s">
        <v>4025</v>
      </c>
      <c s="35" t="s">
        <v>5</v>
      </c>
      <c s="6" t="s">
        <v>4026</v>
      </c>
      <c s="36" t="s">
        <v>644</v>
      </c>
      <c s="37">
        <v>66.8</v>
      </c>
      <c s="36">
        <v>0</v>
      </c>
      <c s="36">
        <f>ROUND(G180*H180,6)</f>
      </c>
      <c r="L180" s="38">
        <v>0</v>
      </c>
      <c s="32">
        <f>ROUND(ROUND(L180,2)*ROUND(G180,3),2)</f>
      </c>
      <c s="36" t="s">
        <v>601</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803</v>
      </c>
      <c s="34" t="s">
        <v>4027</v>
      </c>
      <c s="35" t="s">
        <v>5</v>
      </c>
      <c s="6" t="s">
        <v>4028</v>
      </c>
      <c s="36" t="s">
        <v>644</v>
      </c>
      <c s="37">
        <v>52.4</v>
      </c>
      <c s="36">
        <v>0</v>
      </c>
      <c s="36">
        <f>ROUND(G184*H184,6)</f>
      </c>
      <c r="L184" s="38">
        <v>0</v>
      </c>
      <c s="32">
        <f>ROUND(ROUND(L184,2)*ROUND(G184,3),2)</f>
      </c>
      <c s="36" t="s">
        <v>601</v>
      </c>
      <c>
        <f>(M184*21)/100</f>
      </c>
      <c t="s">
        <v>27</v>
      </c>
    </row>
    <row r="185" spans="1:5" ht="12.75">
      <c r="A185" s="35" t="s">
        <v>54</v>
      </c>
      <c r="E185" s="39" t="s">
        <v>5</v>
      </c>
    </row>
    <row r="186" spans="1:5" ht="38.25">
      <c r="A186" s="35" t="s">
        <v>55</v>
      </c>
      <c r="E186" s="40" t="s">
        <v>4029</v>
      </c>
    </row>
    <row r="187" spans="1:5" ht="12.75">
      <c r="A187" t="s">
        <v>57</v>
      </c>
      <c r="E187" s="39" t="s">
        <v>602</v>
      </c>
    </row>
    <row r="188" spans="1:13" ht="12.75">
      <c r="A188" t="s">
        <v>46</v>
      </c>
      <c r="C188" s="31" t="s">
        <v>2512</v>
      </c>
      <c r="E188" s="33" t="s">
        <v>1124</v>
      </c>
      <c r="J188" s="32">
        <f>0</f>
      </c>
      <c s="32">
        <f>0</f>
      </c>
      <c s="32">
        <f>0+L189+L193+L197+L201+L205+L209</f>
      </c>
      <c s="32">
        <f>0+M189+M193+M197+M201+M205+M209</f>
      </c>
    </row>
    <row r="189" spans="1:16" ht="12.75">
      <c r="A189" t="s">
        <v>49</v>
      </c>
      <c s="34" t="s">
        <v>807</v>
      </c>
      <c s="34" t="s">
        <v>3914</v>
      </c>
      <c s="35" t="s">
        <v>5</v>
      </c>
      <c s="6" t="s">
        <v>3915</v>
      </c>
      <c s="36" t="s">
        <v>644</v>
      </c>
      <c s="37">
        <v>14.2</v>
      </c>
      <c s="36">
        <v>0</v>
      </c>
      <c s="36">
        <f>ROUND(G189*H189,6)</f>
      </c>
      <c r="L189" s="38">
        <v>0</v>
      </c>
      <c s="32">
        <f>ROUND(ROUND(L189,2)*ROUND(G189,3),2)</f>
      </c>
      <c s="36" t="s">
        <v>601</v>
      </c>
      <c>
        <f>(M189*21)/100</f>
      </c>
      <c t="s">
        <v>27</v>
      </c>
    </row>
    <row r="190" spans="1:5" ht="12.75">
      <c r="A190" s="35" t="s">
        <v>54</v>
      </c>
      <c r="E190" s="39" t="s">
        <v>5</v>
      </c>
    </row>
    <row r="191" spans="1:5" ht="25.5">
      <c r="A191" s="35" t="s">
        <v>55</v>
      </c>
      <c r="E191" s="40" t="s">
        <v>4030</v>
      </c>
    </row>
    <row r="192" spans="1:5" ht="12.75">
      <c r="A192" t="s">
        <v>57</v>
      </c>
      <c r="E192" s="39" t="s">
        <v>602</v>
      </c>
    </row>
    <row r="193" spans="1:16" ht="12.75">
      <c r="A193" t="s">
        <v>49</v>
      </c>
      <c s="34" t="s">
        <v>811</v>
      </c>
      <c s="34" t="s">
        <v>4031</v>
      </c>
      <c s="35" t="s">
        <v>5</v>
      </c>
      <c s="6" t="s">
        <v>4032</v>
      </c>
      <c s="36" t="s">
        <v>446</v>
      </c>
      <c s="37">
        <v>3</v>
      </c>
      <c s="36">
        <v>0</v>
      </c>
      <c s="36">
        <f>ROUND(G193*H193,6)</f>
      </c>
      <c r="L193" s="38">
        <v>0</v>
      </c>
      <c s="32">
        <f>ROUND(ROUND(L193,2)*ROUND(G193,3),2)</f>
      </c>
      <c s="36" t="s">
        <v>601</v>
      </c>
      <c>
        <f>(M193*21)/100</f>
      </c>
      <c t="s">
        <v>27</v>
      </c>
    </row>
    <row r="194" spans="1:5" ht="12.75">
      <c r="A194" s="35" t="s">
        <v>54</v>
      </c>
      <c r="E194" s="39" t="s">
        <v>5</v>
      </c>
    </row>
    <row r="195" spans="1:5" ht="25.5">
      <c r="A195" s="35" t="s">
        <v>55</v>
      </c>
      <c r="E195" s="40" t="s">
        <v>4033</v>
      </c>
    </row>
    <row r="196" spans="1:5" ht="12.75">
      <c r="A196" t="s">
        <v>57</v>
      </c>
      <c r="E196" s="39" t="s">
        <v>602</v>
      </c>
    </row>
    <row r="197" spans="1:16" ht="12.75">
      <c r="A197" t="s">
        <v>49</v>
      </c>
      <c s="34" t="s">
        <v>815</v>
      </c>
      <c s="34" t="s">
        <v>1967</v>
      </c>
      <c s="35" t="s">
        <v>5</v>
      </c>
      <c s="6" t="s">
        <v>1968</v>
      </c>
      <c s="36" t="s">
        <v>1040</v>
      </c>
      <c s="37">
        <v>5.6</v>
      </c>
      <c s="36">
        <v>0</v>
      </c>
      <c s="36">
        <f>ROUND(G197*H197,6)</f>
      </c>
      <c r="L197" s="38">
        <v>0</v>
      </c>
      <c s="32">
        <f>ROUND(ROUND(L197,2)*ROUND(G197,3),2)</f>
      </c>
      <c s="36" t="s">
        <v>601</v>
      </c>
      <c>
        <f>(M197*21)/100</f>
      </c>
      <c t="s">
        <v>27</v>
      </c>
    </row>
    <row r="198" spans="1:5" ht="12.75">
      <c r="A198" s="35" t="s">
        <v>54</v>
      </c>
      <c r="E198" s="39" t="s">
        <v>5</v>
      </c>
    </row>
    <row r="199" spans="1:5" ht="25.5">
      <c r="A199" s="35" t="s">
        <v>55</v>
      </c>
      <c r="E199" s="40" t="s">
        <v>4034</v>
      </c>
    </row>
    <row r="200" spans="1:5" ht="12.75">
      <c r="A200" t="s">
        <v>57</v>
      </c>
      <c r="E200" s="39" t="s">
        <v>602</v>
      </c>
    </row>
    <row r="201" spans="1:16" ht="12.75">
      <c r="A201" t="s">
        <v>49</v>
      </c>
      <c s="34" t="s">
        <v>819</v>
      </c>
      <c s="34" t="s">
        <v>1970</v>
      </c>
      <c s="35" t="s">
        <v>5</v>
      </c>
      <c s="6" t="s">
        <v>1971</v>
      </c>
      <c s="36" t="s">
        <v>1040</v>
      </c>
      <c s="37">
        <v>48.6</v>
      </c>
      <c s="36">
        <v>0</v>
      </c>
      <c s="36">
        <f>ROUND(G201*H201,6)</f>
      </c>
      <c r="L201" s="38">
        <v>0</v>
      </c>
      <c s="32">
        <f>ROUND(ROUND(L201,2)*ROUND(G201,3),2)</f>
      </c>
      <c s="36" t="s">
        <v>601</v>
      </c>
      <c>
        <f>(M201*21)/100</f>
      </c>
      <c t="s">
        <v>27</v>
      </c>
    </row>
    <row r="202" spans="1:5" ht="12.75">
      <c r="A202" s="35" t="s">
        <v>54</v>
      </c>
      <c r="E202" s="39" t="s">
        <v>5</v>
      </c>
    </row>
    <row r="203" spans="1:5" ht="25.5">
      <c r="A203" s="35" t="s">
        <v>55</v>
      </c>
      <c r="E203" s="40" t="s">
        <v>4035</v>
      </c>
    </row>
    <row r="204" spans="1:5" ht="12.75">
      <c r="A204" t="s">
        <v>57</v>
      </c>
      <c r="E204" s="39" t="s">
        <v>602</v>
      </c>
    </row>
    <row r="205" spans="1:16" ht="12.75">
      <c r="A205" t="s">
        <v>49</v>
      </c>
      <c s="34" t="s">
        <v>823</v>
      </c>
      <c s="34" t="s">
        <v>4036</v>
      </c>
      <c s="35" t="s">
        <v>5</v>
      </c>
      <c s="6" t="s">
        <v>4037</v>
      </c>
      <c s="36" t="s">
        <v>644</v>
      </c>
      <c s="37">
        <v>73.9</v>
      </c>
      <c s="36">
        <v>0</v>
      </c>
      <c s="36">
        <f>ROUND(G205*H205,6)</f>
      </c>
      <c r="L205" s="38">
        <v>0</v>
      </c>
      <c s="32">
        <f>ROUND(ROUND(L205,2)*ROUND(G205,3),2)</f>
      </c>
      <c s="36" t="s">
        <v>601</v>
      </c>
      <c>
        <f>(M205*21)/100</f>
      </c>
      <c t="s">
        <v>27</v>
      </c>
    </row>
    <row r="206" spans="1:5" ht="12.75">
      <c r="A206" s="35" t="s">
        <v>54</v>
      </c>
      <c r="E206" s="39" t="s">
        <v>5</v>
      </c>
    </row>
    <row r="207" spans="1:5" ht="38.25">
      <c r="A207" s="35" t="s">
        <v>55</v>
      </c>
      <c r="E207" s="40" t="s">
        <v>4038</v>
      </c>
    </row>
    <row r="208" spans="1:5" ht="12.75">
      <c r="A208" t="s">
        <v>57</v>
      </c>
      <c r="E208" s="39" t="s">
        <v>602</v>
      </c>
    </row>
    <row r="209" spans="1:16" ht="12.75">
      <c r="A209" t="s">
        <v>49</v>
      </c>
      <c s="34" t="s">
        <v>827</v>
      </c>
      <c s="34" t="s">
        <v>3558</v>
      </c>
      <c s="35" t="s">
        <v>5</v>
      </c>
      <c s="6" t="s">
        <v>3559</v>
      </c>
      <c s="36" t="s">
        <v>649</v>
      </c>
      <c s="37">
        <v>42.5</v>
      </c>
      <c s="36">
        <v>0</v>
      </c>
      <c s="36">
        <f>ROUND(G209*H209,6)</f>
      </c>
      <c r="L209" s="38">
        <v>0</v>
      </c>
      <c s="32">
        <f>ROUND(ROUND(L209,2)*ROUND(G209,3),2)</f>
      </c>
      <c s="36" t="s">
        <v>601</v>
      </c>
      <c>
        <f>(M209*21)/100</f>
      </c>
      <c t="s">
        <v>27</v>
      </c>
    </row>
    <row r="210" spans="1:5" ht="12.75">
      <c r="A210" s="35" t="s">
        <v>54</v>
      </c>
      <c r="E210" s="39" t="s">
        <v>5</v>
      </c>
    </row>
    <row r="211" spans="1:5" ht="25.5">
      <c r="A211" s="35" t="s">
        <v>55</v>
      </c>
      <c r="E211" s="40" t="s">
        <v>4039</v>
      </c>
    </row>
    <row r="212" spans="1:5" ht="12.75">
      <c r="A212" t="s">
        <v>57</v>
      </c>
      <c r="E212" s="39" t="s">
        <v>602</v>
      </c>
    </row>
    <row r="213" spans="1:13" ht="12.75">
      <c r="A213" t="s">
        <v>46</v>
      </c>
      <c r="C213" s="31" t="s">
        <v>1937</v>
      </c>
      <c r="E213" s="33" t="s">
        <v>2070</v>
      </c>
      <c r="J213" s="32">
        <f>0</f>
      </c>
      <c s="32">
        <f>0</f>
      </c>
      <c s="32">
        <f>0+L214</f>
      </c>
      <c s="32">
        <f>0+M214</f>
      </c>
    </row>
    <row r="214" spans="1:16" ht="12.75">
      <c r="A214" t="s">
        <v>49</v>
      </c>
      <c s="34" t="s">
        <v>831</v>
      </c>
      <c s="34" t="s">
        <v>2233</v>
      </c>
      <c s="35" t="s">
        <v>5</v>
      </c>
      <c s="6" t="s">
        <v>2234</v>
      </c>
      <c s="36" t="s">
        <v>649</v>
      </c>
      <c s="37">
        <v>191.7</v>
      </c>
      <c s="36">
        <v>0</v>
      </c>
      <c s="36">
        <f>ROUND(G214*H214,6)</f>
      </c>
      <c r="L214" s="38">
        <v>0</v>
      </c>
      <c s="32">
        <f>ROUND(ROUND(L214,2)*ROUND(G214,3),2)</f>
      </c>
      <c s="36" t="s">
        <v>601</v>
      </c>
      <c>
        <f>(M214*21)/100</f>
      </c>
      <c t="s">
        <v>27</v>
      </c>
    </row>
    <row r="215" spans="1:5" ht="12.75">
      <c r="A215" s="35" t="s">
        <v>54</v>
      </c>
      <c r="E215" s="39" t="s">
        <v>5</v>
      </c>
    </row>
    <row r="216" spans="1:5" ht="25.5">
      <c r="A216" s="35" t="s">
        <v>55</v>
      </c>
      <c r="E216" s="40" t="s">
        <v>4040</v>
      </c>
    </row>
    <row r="217" spans="1:5" ht="12.75">
      <c r="A217" t="s">
        <v>57</v>
      </c>
      <c r="E21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25.5">
      <c r="A8" t="s">
        <v>44</v>
      </c>
      <c r="C8" s="28" t="s">
        <v>4043</v>
      </c>
      <c r="E8" s="30" t="s">
        <v>4042</v>
      </c>
      <c r="J8" s="29">
        <f>0+J9+J30+J79+J84+J97+J114+J123+J128+J141</f>
      </c>
      <c s="29">
        <f>0+K9+K30+K79+K84+K97+K114+K123+K128+K141</f>
      </c>
      <c s="29">
        <f>0+L9+L30+L79+L84+L97+L114+L123+L128+L141</f>
      </c>
      <c s="29">
        <f>0+M9+M30+M79+M84+M97+M114+M123+M128+M141</f>
      </c>
    </row>
    <row r="9" spans="1:13" ht="12.75">
      <c r="A9" t="s">
        <v>46</v>
      </c>
      <c r="C9" s="31" t="s">
        <v>2141</v>
      </c>
      <c r="E9" s="33" t="s">
        <v>2443</v>
      </c>
      <c r="J9" s="32">
        <f>0</f>
      </c>
      <c s="32">
        <f>0</f>
      </c>
      <c s="32">
        <f>0+L10+L14+L18+L22+L26</f>
      </c>
      <c s="32">
        <f>0+M10+M14+M18+M22+M26</f>
      </c>
    </row>
    <row r="10" spans="1:16" ht="25.5">
      <c r="A10" t="s">
        <v>49</v>
      </c>
      <c s="34" t="s">
        <v>47</v>
      </c>
      <c s="34" t="s">
        <v>1058</v>
      </c>
      <c s="35" t="s">
        <v>5</v>
      </c>
      <c s="6" t="s">
        <v>1739</v>
      </c>
      <c s="36" t="s">
        <v>600</v>
      </c>
      <c s="37">
        <v>33.66</v>
      </c>
      <c s="36">
        <v>0</v>
      </c>
      <c s="36">
        <f>ROUND(G10*H10,6)</f>
      </c>
      <c r="L10" s="38">
        <v>0</v>
      </c>
      <c s="32">
        <f>ROUND(ROUND(L10,2)*ROUND(G10,3),2)</f>
      </c>
      <c s="36" t="s">
        <v>601</v>
      </c>
      <c>
        <f>(M10*21)/100</f>
      </c>
      <c t="s">
        <v>27</v>
      </c>
    </row>
    <row r="11" spans="1:5" ht="12.75">
      <c r="A11" s="35" t="s">
        <v>54</v>
      </c>
      <c r="E11" s="39" t="s">
        <v>5</v>
      </c>
    </row>
    <row r="12" spans="1:5" ht="38.25">
      <c r="A12" s="35" t="s">
        <v>55</v>
      </c>
      <c r="E12" s="40" t="s">
        <v>4044</v>
      </c>
    </row>
    <row r="13" spans="1:5" ht="12.75">
      <c r="A13" t="s">
        <v>57</v>
      </c>
      <c r="E13" s="39" t="s">
        <v>602</v>
      </c>
    </row>
    <row r="14" spans="1:16" ht="25.5">
      <c r="A14" t="s">
        <v>49</v>
      </c>
      <c s="34" t="s">
        <v>27</v>
      </c>
      <c s="34" t="s">
        <v>622</v>
      </c>
      <c s="35" t="s">
        <v>5</v>
      </c>
      <c s="6" t="s">
        <v>1741</v>
      </c>
      <c s="36" t="s">
        <v>600</v>
      </c>
      <c s="37">
        <v>30.48</v>
      </c>
      <c s="36">
        <v>0</v>
      </c>
      <c s="36">
        <f>ROUND(G14*H14,6)</f>
      </c>
      <c r="L14" s="38">
        <v>0</v>
      </c>
      <c s="32">
        <f>ROUND(ROUND(L14,2)*ROUND(G14,3),2)</f>
      </c>
      <c s="36" t="s">
        <v>601</v>
      </c>
      <c>
        <f>(M14*21)/100</f>
      </c>
      <c t="s">
        <v>27</v>
      </c>
    </row>
    <row r="15" spans="1:5" ht="12.75">
      <c r="A15" s="35" t="s">
        <v>54</v>
      </c>
      <c r="E15" s="39" t="s">
        <v>5</v>
      </c>
    </row>
    <row r="16" spans="1:5" ht="38.25">
      <c r="A16" s="35" t="s">
        <v>55</v>
      </c>
      <c r="E16" s="40" t="s">
        <v>4045</v>
      </c>
    </row>
    <row r="17" spans="1:5" ht="12.75">
      <c r="A17" t="s">
        <v>57</v>
      </c>
      <c r="E17" s="39" t="s">
        <v>602</v>
      </c>
    </row>
    <row r="18" spans="1:16" ht="25.5">
      <c r="A18" t="s">
        <v>49</v>
      </c>
      <c s="34" t="s">
        <v>26</v>
      </c>
      <c s="34" t="s">
        <v>3868</v>
      </c>
      <c s="35" t="s">
        <v>5</v>
      </c>
      <c s="6" t="s">
        <v>3869</v>
      </c>
      <c s="36" t="s">
        <v>600</v>
      </c>
      <c s="37">
        <v>0.3</v>
      </c>
      <c s="36">
        <v>0</v>
      </c>
      <c s="36">
        <f>ROUND(G18*H18,6)</f>
      </c>
      <c r="L18" s="38">
        <v>0</v>
      </c>
      <c s="32">
        <f>ROUND(ROUND(L18,2)*ROUND(G18,3),2)</f>
      </c>
      <c s="36" t="s">
        <v>601</v>
      </c>
      <c>
        <f>(M18*21)/100</f>
      </c>
      <c t="s">
        <v>27</v>
      </c>
    </row>
    <row r="19" spans="1:5" ht="12.75">
      <c r="A19" s="35" t="s">
        <v>54</v>
      </c>
      <c r="E19" s="39" t="s">
        <v>5</v>
      </c>
    </row>
    <row r="20" spans="1:5" ht="38.25">
      <c r="A20" s="35" t="s">
        <v>55</v>
      </c>
      <c r="E20" s="40" t="s">
        <v>4046</v>
      </c>
    </row>
    <row r="21" spans="1:5" ht="12.75">
      <c r="A21" t="s">
        <v>57</v>
      </c>
      <c r="E21" s="39" t="s">
        <v>602</v>
      </c>
    </row>
    <row r="22" spans="1:16" ht="12.75">
      <c r="A22" t="s">
        <v>49</v>
      </c>
      <c s="34" t="s">
        <v>64</v>
      </c>
      <c s="34" t="s">
        <v>3873</v>
      </c>
      <c s="35" t="s">
        <v>5</v>
      </c>
      <c s="6" t="s">
        <v>3874</v>
      </c>
      <c s="36" t="s">
        <v>636</v>
      </c>
      <c s="37">
        <v>1</v>
      </c>
      <c s="36">
        <v>0</v>
      </c>
      <c s="36">
        <f>ROUND(G22*H22,6)</f>
      </c>
      <c r="L22" s="38">
        <v>0</v>
      </c>
      <c s="32">
        <f>ROUND(ROUND(L22,2)*ROUND(G22,3),2)</f>
      </c>
      <c s="36" t="s">
        <v>3856</v>
      </c>
      <c>
        <f>(M22*21)/100</f>
      </c>
      <c t="s">
        <v>27</v>
      </c>
    </row>
    <row r="23" spans="1:5" ht="12.75">
      <c r="A23" s="35" t="s">
        <v>54</v>
      </c>
      <c r="E23" s="39" t="s">
        <v>5</v>
      </c>
    </row>
    <row r="24" spans="1:5" ht="12.75">
      <c r="A24" s="35" t="s">
        <v>55</v>
      </c>
      <c r="E24" s="40" t="s">
        <v>1153</v>
      </c>
    </row>
    <row r="25" spans="1:5" ht="12.75">
      <c r="A25" t="s">
        <v>57</v>
      </c>
      <c r="E25" s="39" t="s">
        <v>602</v>
      </c>
    </row>
    <row r="26" spans="1:16" ht="12.75">
      <c r="A26" t="s">
        <v>49</v>
      </c>
      <c s="34" t="s">
        <v>67</v>
      </c>
      <c s="34" t="s">
        <v>3871</v>
      </c>
      <c s="35" t="s">
        <v>5</v>
      </c>
      <c s="6" t="s">
        <v>3004</v>
      </c>
      <c s="36" t="s">
        <v>636</v>
      </c>
      <c s="37">
        <v>1</v>
      </c>
      <c s="36">
        <v>0</v>
      </c>
      <c s="36">
        <f>ROUND(G26*H26,6)</f>
      </c>
      <c r="L26" s="38">
        <v>0</v>
      </c>
      <c s="32">
        <f>ROUND(ROUND(L26,2)*ROUND(G26,3),2)</f>
      </c>
      <c s="36" t="s">
        <v>2353</v>
      </c>
      <c>
        <f>(M26*21)/100</f>
      </c>
      <c t="s">
        <v>27</v>
      </c>
    </row>
    <row r="27" spans="1:5" ht="12.75">
      <c r="A27" s="35" t="s">
        <v>54</v>
      </c>
      <c r="E27" s="39" t="s">
        <v>5</v>
      </c>
    </row>
    <row r="28" spans="1:5" ht="76.5">
      <c r="A28" s="35" t="s">
        <v>55</v>
      </c>
      <c r="E28" s="40" t="s">
        <v>3872</v>
      </c>
    </row>
    <row r="29" spans="1:5" ht="12.75">
      <c r="A29" t="s">
        <v>57</v>
      </c>
      <c r="E29" s="39" t="s">
        <v>602</v>
      </c>
    </row>
    <row r="30" spans="1:13" ht="12.75">
      <c r="A30" t="s">
        <v>46</v>
      </c>
      <c r="C30" s="31" t="s">
        <v>2446</v>
      </c>
      <c r="E30" s="33" t="s">
        <v>1743</v>
      </c>
      <c r="J30" s="32">
        <f>0</f>
      </c>
      <c s="32">
        <f>0</f>
      </c>
      <c s="32">
        <f>0+L31+L35+L39+L43+L47+L51+L55+L59+L63+L67+L71+L75</f>
      </c>
      <c s="32">
        <f>0+M31+M35+M39+M43+M47+M51+M55+M59+M63+M67+M71+M75</f>
      </c>
    </row>
    <row r="31" spans="1:16" ht="12.75">
      <c r="A31" t="s">
        <v>49</v>
      </c>
      <c s="34" t="s">
        <v>70</v>
      </c>
      <c s="34" t="s">
        <v>3875</v>
      </c>
      <c s="35" t="s">
        <v>5</v>
      </c>
      <c s="6" t="s">
        <v>3876</v>
      </c>
      <c s="36" t="s">
        <v>483</v>
      </c>
      <c s="37">
        <v>200</v>
      </c>
      <c s="36">
        <v>0</v>
      </c>
      <c s="36">
        <f>ROUND(G31*H31,6)</f>
      </c>
      <c r="L31" s="38">
        <v>0</v>
      </c>
      <c s="32">
        <f>ROUND(ROUND(L31,2)*ROUND(G31,3),2)</f>
      </c>
      <c s="36" t="s">
        <v>601</v>
      </c>
      <c>
        <f>(M31*21)/100</f>
      </c>
      <c t="s">
        <v>27</v>
      </c>
    </row>
    <row r="32" spans="1:5" ht="12.75">
      <c r="A32" s="35" t="s">
        <v>54</v>
      </c>
      <c r="E32" s="39" t="s">
        <v>5</v>
      </c>
    </row>
    <row r="33" spans="1:5" ht="12.75">
      <c r="A33" s="35" t="s">
        <v>55</v>
      </c>
      <c r="E33" s="40" t="s">
        <v>3877</v>
      </c>
    </row>
    <row r="34" spans="1:5" ht="12.75">
      <c r="A34" t="s">
        <v>57</v>
      </c>
      <c r="E34" s="39" t="s">
        <v>602</v>
      </c>
    </row>
    <row r="35" spans="1:16" ht="12.75">
      <c r="A35" t="s">
        <v>49</v>
      </c>
      <c s="34" t="s">
        <v>75</v>
      </c>
      <c s="34" t="s">
        <v>1809</v>
      </c>
      <c s="35" t="s">
        <v>5</v>
      </c>
      <c s="6" t="s">
        <v>1810</v>
      </c>
      <c s="36" t="s">
        <v>1040</v>
      </c>
      <c s="37">
        <v>4.606</v>
      </c>
      <c s="36">
        <v>0</v>
      </c>
      <c s="36">
        <f>ROUND(G35*H35,6)</f>
      </c>
      <c r="L35" s="38">
        <v>0</v>
      </c>
      <c s="32">
        <f>ROUND(ROUND(L35,2)*ROUND(G35,3),2)</f>
      </c>
      <c s="36" t="s">
        <v>601</v>
      </c>
      <c>
        <f>(M35*21)/100</f>
      </c>
      <c t="s">
        <v>27</v>
      </c>
    </row>
    <row r="36" spans="1:5" ht="12.75">
      <c r="A36" s="35" t="s">
        <v>54</v>
      </c>
      <c r="E36" s="39" t="s">
        <v>5</v>
      </c>
    </row>
    <row r="37" spans="1:5" ht="38.25">
      <c r="A37" s="35" t="s">
        <v>55</v>
      </c>
      <c r="E37" s="40" t="s">
        <v>4047</v>
      </c>
    </row>
    <row r="38" spans="1:5" ht="12.75">
      <c r="A38" t="s">
        <v>57</v>
      </c>
      <c r="E38" s="39" t="s">
        <v>602</v>
      </c>
    </row>
    <row r="39" spans="1:16" ht="12.75">
      <c r="A39" t="s">
        <v>49</v>
      </c>
      <c s="34" t="s">
        <v>100</v>
      </c>
      <c s="34" t="s">
        <v>2011</v>
      </c>
      <c s="35" t="s">
        <v>5</v>
      </c>
      <c s="6" t="s">
        <v>2012</v>
      </c>
      <c s="36" t="s">
        <v>1040</v>
      </c>
      <c s="37">
        <v>8.922</v>
      </c>
      <c s="36">
        <v>0</v>
      </c>
      <c s="36">
        <f>ROUND(G39*H39,6)</f>
      </c>
      <c r="L39" s="38">
        <v>0</v>
      </c>
      <c s="32">
        <f>ROUND(ROUND(L39,2)*ROUND(G39,3),2)</f>
      </c>
      <c s="36" t="s">
        <v>601</v>
      </c>
      <c>
        <f>(M39*21)/100</f>
      </c>
      <c t="s">
        <v>27</v>
      </c>
    </row>
    <row r="40" spans="1:5" ht="12.75">
      <c r="A40" s="35" t="s">
        <v>54</v>
      </c>
      <c r="E40" s="39" t="s">
        <v>5</v>
      </c>
    </row>
    <row r="41" spans="1:5" ht="38.25">
      <c r="A41" s="35" t="s">
        <v>55</v>
      </c>
      <c r="E41" s="40" t="s">
        <v>4048</v>
      </c>
    </row>
    <row r="42" spans="1:5" ht="12.75">
      <c r="A42" t="s">
        <v>57</v>
      </c>
      <c r="E42" s="39" t="s">
        <v>602</v>
      </c>
    </row>
    <row r="43" spans="1:16" ht="12.75">
      <c r="A43" t="s">
        <v>49</v>
      </c>
      <c s="34" t="s">
        <v>104</v>
      </c>
      <c s="34" t="s">
        <v>4049</v>
      </c>
      <c s="35" t="s">
        <v>5</v>
      </c>
      <c s="6" t="s">
        <v>4050</v>
      </c>
      <c s="36" t="s">
        <v>1040</v>
      </c>
      <c s="37">
        <v>120</v>
      </c>
      <c s="36">
        <v>0</v>
      </c>
      <c s="36">
        <f>ROUND(G43*H43,6)</f>
      </c>
      <c r="L43" s="38">
        <v>0</v>
      </c>
      <c s="32">
        <f>ROUND(ROUND(L43,2)*ROUND(G43,3),2)</f>
      </c>
      <c s="36" t="s">
        <v>601</v>
      </c>
      <c>
        <f>(M43*21)/100</f>
      </c>
      <c t="s">
        <v>27</v>
      </c>
    </row>
    <row r="44" spans="1:5" ht="12.75">
      <c r="A44" s="35" t="s">
        <v>54</v>
      </c>
      <c r="E44" s="39" t="s">
        <v>5</v>
      </c>
    </row>
    <row r="45" spans="1:5" ht="25.5">
      <c r="A45" s="35" t="s">
        <v>55</v>
      </c>
      <c r="E45" s="40" t="s">
        <v>4051</v>
      </c>
    </row>
    <row r="46" spans="1:5" ht="12.75">
      <c r="A46" t="s">
        <v>57</v>
      </c>
      <c r="E46" s="39" t="s">
        <v>602</v>
      </c>
    </row>
    <row r="47" spans="1:16" ht="12.75">
      <c r="A47" t="s">
        <v>49</v>
      </c>
      <c s="34" t="s">
        <v>108</v>
      </c>
      <c s="34" t="s">
        <v>1825</v>
      </c>
      <c s="35" t="s">
        <v>5</v>
      </c>
      <c s="6" t="s">
        <v>1826</v>
      </c>
      <c s="36" t="s">
        <v>1040</v>
      </c>
      <c s="37">
        <v>14.306</v>
      </c>
      <c s="36">
        <v>0</v>
      </c>
      <c s="36">
        <f>ROUND(G47*H47,6)</f>
      </c>
      <c r="L47" s="38">
        <v>0</v>
      </c>
      <c s="32">
        <f>ROUND(ROUND(L47,2)*ROUND(G47,3),2)</f>
      </c>
      <c s="36" t="s">
        <v>601</v>
      </c>
      <c>
        <f>(M47*21)/100</f>
      </c>
      <c t="s">
        <v>27</v>
      </c>
    </row>
    <row r="48" spans="1:5" ht="12.75">
      <c r="A48" s="35" t="s">
        <v>54</v>
      </c>
      <c r="E48" s="39" t="s">
        <v>5</v>
      </c>
    </row>
    <row r="49" spans="1:5" ht="51">
      <c r="A49" s="35" t="s">
        <v>55</v>
      </c>
      <c r="E49" s="40" t="s">
        <v>4052</v>
      </c>
    </row>
    <row r="50" spans="1:5" ht="12.75">
      <c r="A50" t="s">
        <v>57</v>
      </c>
      <c r="E50" s="39" t="s">
        <v>602</v>
      </c>
    </row>
    <row r="51" spans="1:16" ht="12.75">
      <c r="A51" t="s">
        <v>49</v>
      </c>
      <c s="34" t="s">
        <v>111</v>
      </c>
      <c s="34" t="s">
        <v>3483</v>
      </c>
      <c s="35" t="s">
        <v>5</v>
      </c>
      <c s="6" t="s">
        <v>3484</v>
      </c>
      <c s="36" t="s">
        <v>1040</v>
      </c>
      <c s="37">
        <v>9.7</v>
      </c>
      <c s="36">
        <v>0</v>
      </c>
      <c s="36">
        <f>ROUND(G51*H51,6)</f>
      </c>
      <c r="L51" s="38">
        <v>0</v>
      </c>
      <c s="32">
        <f>ROUND(ROUND(L51,2)*ROUND(G51,3),2)</f>
      </c>
      <c s="36" t="s">
        <v>601</v>
      </c>
      <c>
        <f>(M51*21)/100</f>
      </c>
      <c t="s">
        <v>27</v>
      </c>
    </row>
    <row r="52" spans="1:5" ht="12.75">
      <c r="A52" s="35" t="s">
        <v>54</v>
      </c>
      <c r="E52" s="39" t="s">
        <v>5</v>
      </c>
    </row>
    <row r="53" spans="1:5" ht="25.5">
      <c r="A53" s="35" t="s">
        <v>55</v>
      </c>
      <c r="E53" s="40" t="s">
        <v>4053</v>
      </c>
    </row>
    <row r="54" spans="1:5" ht="12.75">
      <c r="A54" t="s">
        <v>57</v>
      </c>
      <c r="E54" s="39" t="s">
        <v>602</v>
      </c>
    </row>
    <row r="55" spans="1:16" ht="12.75">
      <c r="A55" t="s">
        <v>49</v>
      </c>
      <c s="34" t="s">
        <v>114</v>
      </c>
      <c s="34" t="s">
        <v>3015</v>
      </c>
      <c s="35" t="s">
        <v>5</v>
      </c>
      <c s="6" t="s">
        <v>3016</v>
      </c>
      <c s="36" t="s">
        <v>1040</v>
      </c>
      <c s="37">
        <v>18.7</v>
      </c>
      <c s="36">
        <v>0</v>
      </c>
      <c s="36">
        <f>ROUND(G55*H55,6)</f>
      </c>
      <c r="L55" s="38">
        <v>0</v>
      </c>
      <c s="32">
        <f>ROUND(ROUND(L55,2)*ROUND(G55,3),2)</f>
      </c>
      <c s="36" t="s">
        <v>601</v>
      </c>
      <c>
        <f>(M55*21)/100</f>
      </c>
      <c t="s">
        <v>27</v>
      </c>
    </row>
    <row r="56" spans="1:5" ht="12.75">
      <c r="A56" s="35" t="s">
        <v>54</v>
      </c>
      <c r="E56" s="39" t="s">
        <v>5</v>
      </c>
    </row>
    <row r="57" spans="1:5" ht="25.5">
      <c r="A57" s="35" t="s">
        <v>55</v>
      </c>
      <c r="E57" s="40" t="s">
        <v>4054</v>
      </c>
    </row>
    <row r="58" spans="1:5" ht="12.75">
      <c r="A58" t="s">
        <v>57</v>
      </c>
      <c r="E58" s="39" t="s">
        <v>602</v>
      </c>
    </row>
    <row r="59" spans="1:16" ht="12.75">
      <c r="A59" t="s">
        <v>49</v>
      </c>
      <c s="34" t="s">
        <v>117</v>
      </c>
      <c s="34" t="s">
        <v>1747</v>
      </c>
      <c s="35" t="s">
        <v>5</v>
      </c>
      <c s="6" t="s">
        <v>1748</v>
      </c>
      <c s="36" t="s">
        <v>1040</v>
      </c>
      <c s="37">
        <v>41.938</v>
      </c>
      <c s="36">
        <v>0</v>
      </c>
      <c s="36">
        <f>ROUND(G59*H59,6)</f>
      </c>
      <c r="L59" s="38">
        <v>0</v>
      </c>
      <c s="32">
        <f>ROUND(ROUND(L59,2)*ROUND(G59,3),2)</f>
      </c>
      <c s="36" t="s">
        <v>601</v>
      </c>
      <c>
        <f>(M59*21)/100</f>
      </c>
      <c t="s">
        <v>27</v>
      </c>
    </row>
    <row r="60" spans="1:5" ht="12.75">
      <c r="A60" s="35" t="s">
        <v>54</v>
      </c>
      <c r="E60" s="39" t="s">
        <v>5</v>
      </c>
    </row>
    <row r="61" spans="1:5" ht="38.25">
      <c r="A61" s="35" t="s">
        <v>55</v>
      </c>
      <c r="E61" s="40" t="s">
        <v>4055</v>
      </c>
    </row>
    <row r="62" spans="1:5" ht="12.75">
      <c r="A62" t="s">
        <v>57</v>
      </c>
      <c r="E62" s="39" t="s">
        <v>602</v>
      </c>
    </row>
    <row r="63" spans="1:16" ht="12.75">
      <c r="A63" t="s">
        <v>49</v>
      </c>
      <c s="34" t="s">
        <v>120</v>
      </c>
      <c s="34" t="s">
        <v>1038</v>
      </c>
      <c s="35" t="s">
        <v>5</v>
      </c>
      <c s="6" t="s">
        <v>1039</v>
      </c>
      <c s="36" t="s">
        <v>1040</v>
      </c>
      <c s="37">
        <v>9.7</v>
      </c>
      <c s="36">
        <v>0</v>
      </c>
      <c s="36">
        <f>ROUND(G63*H63,6)</f>
      </c>
      <c r="L63" s="38">
        <v>0</v>
      </c>
      <c s="32">
        <f>ROUND(ROUND(L63,2)*ROUND(G63,3),2)</f>
      </c>
      <c s="36" t="s">
        <v>601</v>
      </c>
      <c>
        <f>(M63*21)/100</f>
      </c>
      <c t="s">
        <v>27</v>
      </c>
    </row>
    <row r="64" spans="1:5" ht="12.75">
      <c r="A64" s="35" t="s">
        <v>54</v>
      </c>
      <c r="E64" s="39" t="s">
        <v>5</v>
      </c>
    </row>
    <row r="65" spans="1:5" ht="38.25">
      <c r="A65" s="35" t="s">
        <v>55</v>
      </c>
      <c r="E65" s="40" t="s">
        <v>4056</v>
      </c>
    </row>
    <row r="66" spans="1:5" ht="12.75">
      <c r="A66" t="s">
        <v>57</v>
      </c>
      <c r="E66" s="39" t="s">
        <v>602</v>
      </c>
    </row>
    <row r="67" spans="1:16" ht="12.75">
      <c r="A67" t="s">
        <v>49</v>
      </c>
      <c s="34" t="s">
        <v>123</v>
      </c>
      <c s="34" t="s">
        <v>2191</v>
      </c>
      <c s="35" t="s">
        <v>5</v>
      </c>
      <c s="6" t="s">
        <v>2192</v>
      </c>
      <c s="36" t="s">
        <v>1040</v>
      </c>
      <c s="37">
        <v>4.2</v>
      </c>
      <c s="36">
        <v>0</v>
      </c>
      <c s="36">
        <f>ROUND(G67*H67,6)</f>
      </c>
      <c r="L67" s="38">
        <v>0</v>
      </c>
      <c s="32">
        <f>ROUND(ROUND(L67,2)*ROUND(G67,3),2)</f>
      </c>
      <c s="36" t="s">
        <v>601</v>
      </c>
      <c>
        <f>(M67*21)/100</f>
      </c>
      <c t="s">
        <v>27</v>
      </c>
    </row>
    <row r="68" spans="1:5" ht="12.75">
      <c r="A68" s="35" t="s">
        <v>54</v>
      </c>
      <c r="E68" s="39" t="s">
        <v>5</v>
      </c>
    </row>
    <row r="69" spans="1:5" ht="25.5">
      <c r="A69" s="35" t="s">
        <v>55</v>
      </c>
      <c r="E69" s="40" t="s">
        <v>3896</v>
      </c>
    </row>
    <row r="70" spans="1:5" ht="12.75">
      <c r="A70" t="s">
        <v>57</v>
      </c>
      <c r="E70" s="39" t="s">
        <v>602</v>
      </c>
    </row>
    <row r="71" spans="1:16" ht="12.75">
      <c r="A71" t="s">
        <v>49</v>
      </c>
      <c s="34" t="s">
        <v>127</v>
      </c>
      <c s="34" t="s">
        <v>1861</v>
      </c>
      <c s="35" t="s">
        <v>5</v>
      </c>
      <c s="6" t="s">
        <v>1862</v>
      </c>
      <c s="36" t="s">
        <v>1040</v>
      </c>
      <c s="37">
        <v>4.606</v>
      </c>
      <c s="36">
        <v>0</v>
      </c>
      <c s="36">
        <f>ROUND(G71*H71,6)</f>
      </c>
      <c r="L71" s="38">
        <v>0</v>
      </c>
      <c s="32">
        <f>ROUND(ROUND(L71,2)*ROUND(G71,3),2)</f>
      </c>
      <c s="36" t="s">
        <v>601</v>
      </c>
      <c>
        <f>(M71*21)/100</f>
      </c>
      <c t="s">
        <v>27</v>
      </c>
    </row>
    <row r="72" spans="1:5" ht="12.75">
      <c r="A72" s="35" t="s">
        <v>54</v>
      </c>
      <c r="E72" s="39" t="s">
        <v>5</v>
      </c>
    </row>
    <row r="73" spans="1:5" ht="38.25">
      <c r="A73" s="35" t="s">
        <v>55</v>
      </c>
      <c r="E73" s="40" t="s">
        <v>4057</v>
      </c>
    </row>
    <row r="74" spans="1:5" ht="12.75">
      <c r="A74" t="s">
        <v>57</v>
      </c>
      <c r="E74" s="39" t="s">
        <v>602</v>
      </c>
    </row>
    <row r="75" spans="1:16" ht="12.75">
      <c r="A75" t="s">
        <v>49</v>
      </c>
      <c s="34" t="s">
        <v>132</v>
      </c>
      <c s="34" t="s">
        <v>3887</v>
      </c>
      <c s="35" t="s">
        <v>5</v>
      </c>
      <c s="6" t="s">
        <v>3888</v>
      </c>
      <c s="36" t="s">
        <v>649</v>
      </c>
      <c s="37">
        <v>23.031</v>
      </c>
      <c s="36">
        <v>0</v>
      </c>
      <c s="36">
        <f>ROUND(G75*H75,6)</f>
      </c>
      <c r="L75" s="38">
        <v>0</v>
      </c>
      <c s="32">
        <f>ROUND(ROUND(L75,2)*ROUND(G75,3),2)</f>
      </c>
      <c s="36" t="s">
        <v>601</v>
      </c>
      <c>
        <f>(M75*21)/100</f>
      </c>
      <c t="s">
        <v>27</v>
      </c>
    </row>
    <row r="76" spans="1:5" ht="12.75">
      <c r="A76" s="35" t="s">
        <v>54</v>
      </c>
      <c r="E76" s="39" t="s">
        <v>5</v>
      </c>
    </row>
    <row r="77" spans="1:5" ht="38.25">
      <c r="A77" s="35" t="s">
        <v>55</v>
      </c>
      <c r="E77" s="40" t="s">
        <v>4058</v>
      </c>
    </row>
    <row r="78" spans="1:5" ht="12.75">
      <c r="A78" t="s">
        <v>57</v>
      </c>
      <c r="E78" s="39" t="s">
        <v>602</v>
      </c>
    </row>
    <row r="79" spans="1:13" ht="12.75">
      <c r="A79" t="s">
        <v>46</v>
      </c>
      <c r="C79" s="31" t="s">
        <v>3338</v>
      </c>
      <c r="E79" s="33" t="s">
        <v>1774</v>
      </c>
      <c r="J79" s="32">
        <f>0</f>
      </c>
      <c s="32">
        <f>0</f>
      </c>
      <c s="32">
        <f>0+L80</f>
      </c>
      <c s="32">
        <f>0+M80</f>
      </c>
    </row>
    <row r="80" spans="1:16" ht="12.75">
      <c r="A80" t="s">
        <v>49</v>
      </c>
      <c s="34" t="s">
        <v>135</v>
      </c>
      <c s="34" t="s">
        <v>3597</v>
      </c>
      <c s="35" t="s">
        <v>5</v>
      </c>
      <c s="6" t="s">
        <v>3598</v>
      </c>
      <c s="36" t="s">
        <v>1040</v>
      </c>
      <c s="37">
        <v>1.92</v>
      </c>
      <c s="36">
        <v>0</v>
      </c>
      <c s="36">
        <f>ROUND(G80*H80,6)</f>
      </c>
      <c r="L80" s="38">
        <v>0</v>
      </c>
      <c s="32">
        <f>ROUND(ROUND(L80,2)*ROUND(G80,3),2)</f>
      </c>
      <c s="36" t="s">
        <v>601</v>
      </c>
      <c>
        <f>(M80*21)/100</f>
      </c>
      <c t="s">
        <v>27</v>
      </c>
    </row>
    <row r="81" spans="1:5" ht="12.75">
      <c r="A81" s="35" t="s">
        <v>54</v>
      </c>
      <c r="E81" s="39" t="s">
        <v>5</v>
      </c>
    </row>
    <row r="82" spans="1:5" ht="25.5">
      <c r="A82" s="35" t="s">
        <v>55</v>
      </c>
      <c r="E82" s="40" t="s">
        <v>4059</v>
      </c>
    </row>
    <row r="83" spans="1:5" ht="12.75">
      <c r="A83" t="s">
        <v>57</v>
      </c>
      <c r="E83" s="39" t="s">
        <v>602</v>
      </c>
    </row>
    <row r="84" spans="1:13" ht="12.75">
      <c r="A84" t="s">
        <v>46</v>
      </c>
      <c r="C84" s="31" t="s">
        <v>2471</v>
      </c>
      <c r="E84" s="33" t="s">
        <v>2050</v>
      </c>
      <c r="J84" s="32">
        <f>0</f>
      </c>
      <c s="32">
        <f>0</f>
      </c>
      <c s="32">
        <f>0+L85+L89+L93</f>
      </c>
      <c s="32">
        <f>0+M85+M89+M93</f>
      </c>
    </row>
    <row r="85" spans="1:16" ht="12.75">
      <c r="A85" t="s">
        <v>49</v>
      </c>
      <c s="34" t="s">
        <v>138</v>
      </c>
      <c s="34" t="s">
        <v>3520</v>
      </c>
      <c s="35" t="s">
        <v>5</v>
      </c>
      <c s="6" t="s">
        <v>3521</v>
      </c>
      <c s="36" t="s">
        <v>1040</v>
      </c>
      <c s="37">
        <v>1</v>
      </c>
      <c s="36">
        <v>0</v>
      </c>
      <c s="36">
        <f>ROUND(G85*H85,6)</f>
      </c>
      <c r="L85" s="38">
        <v>0</v>
      </c>
      <c s="32">
        <f>ROUND(ROUND(L85,2)*ROUND(G85,3),2)</f>
      </c>
      <c s="36" t="s">
        <v>601</v>
      </c>
      <c>
        <f>(M85*21)/100</f>
      </c>
      <c t="s">
        <v>27</v>
      </c>
    </row>
    <row r="86" spans="1:5" ht="12.75">
      <c r="A86" s="35" t="s">
        <v>54</v>
      </c>
      <c r="E86" s="39" t="s">
        <v>5</v>
      </c>
    </row>
    <row r="87" spans="1:5" ht="25.5">
      <c r="A87" s="35" t="s">
        <v>55</v>
      </c>
      <c r="E87" s="40" t="s">
        <v>4060</v>
      </c>
    </row>
    <row r="88" spans="1:5" ht="12.75">
      <c r="A88" t="s">
        <v>57</v>
      </c>
      <c r="E88" s="39" t="s">
        <v>602</v>
      </c>
    </row>
    <row r="89" spans="1:16" ht="12.75">
      <c r="A89" t="s">
        <v>49</v>
      </c>
      <c s="34" t="s">
        <v>141</v>
      </c>
      <c s="34" t="s">
        <v>3524</v>
      </c>
      <c s="35" t="s">
        <v>5</v>
      </c>
      <c s="6" t="s">
        <v>3525</v>
      </c>
      <c s="36" t="s">
        <v>600</v>
      </c>
      <c s="37">
        <v>0.16</v>
      </c>
      <c s="36">
        <v>0</v>
      </c>
      <c s="36">
        <f>ROUND(G89*H89,6)</f>
      </c>
      <c r="L89" s="38">
        <v>0</v>
      </c>
      <c s="32">
        <f>ROUND(ROUND(L89,2)*ROUND(G89,3),2)</f>
      </c>
      <c s="36" t="s">
        <v>601</v>
      </c>
      <c>
        <f>(M89*21)/100</f>
      </c>
      <c t="s">
        <v>27</v>
      </c>
    </row>
    <row r="90" spans="1:5" ht="12.75">
      <c r="A90" s="35" t="s">
        <v>54</v>
      </c>
      <c r="E90" s="39" t="s">
        <v>5</v>
      </c>
    </row>
    <row r="91" spans="1:5" ht="25.5">
      <c r="A91" s="35" t="s">
        <v>55</v>
      </c>
      <c r="E91" s="40" t="s">
        <v>4061</v>
      </c>
    </row>
    <row r="92" spans="1:5" ht="12.75">
      <c r="A92" t="s">
        <v>57</v>
      </c>
      <c r="E92" s="39" t="s">
        <v>602</v>
      </c>
    </row>
    <row r="93" spans="1:16" ht="12.75">
      <c r="A93" t="s">
        <v>49</v>
      </c>
      <c s="34" t="s">
        <v>144</v>
      </c>
      <c s="34" t="s">
        <v>3126</v>
      </c>
      <c s="35" t="s">
        <v>5</v>
      </c>
      <c s="6" t="s">
        <v>3127</v>
      </c>
      <c s="36" t="s">
        <v>654</v>
      </c>
      <c s="37">
        <v>179</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3" ht="12.75">
      <c r="A97" t="s">
        <v>46</v>
      </c>
      <c r="C97" s="31" t="s">
        <v>2477</v>
      </c>
      <c r="E97" s="33" t="s">
        <v>1896</v>
      </c>
      <c r="J97" s="32">
        <f>0</f>
      </c>
      <c s="32">
        <f>0</f>
      </c>
      <c s="32">
        <f>0+L98+L102+L106+L110</f>
      </c>
      <c s="32">
        <f>0+M98+M102+M106+M110</f>
      </c>
    </row>
    <row r="98" spans="1:16" ht="12.75">
      <c r="A98" t="s">
        <v>49</v>
      </c>
      <c s="34" t="s">
        <v>147</v>
      </c>
      <c s="34" t="s">
        <v>2644</v>
      </c>
      <c s="35" t="s">
        <v>5</v>
      </c>
      <c s="6" t="s">
        <v>2645</v>
      </c>
      <c s="36" t="s">
        <v>1040</v>
      </c>
      <c s="37">
        <v>7.6</v>
      </c>
      <c s="36">
        <v>0</v>
      </c>
      <c s="36">
        <f>ROUND(G98*H98,6)</f>
      </c>
      <c r="L98" s="38">
        <v>0</v>
      </c>
      <c s="32">
        <f>ROUND(ROUND(L98,2)*ROUND(G98,3),2)</f>
      </c>
      <c s="36" t="s">
        <v>601</v>
      </c>
      <c>
        <f>(M98*21)/100</f>
      </c>
      <c t="s">
        <v>27</v>
      </c>
    </row>
    <row r="99" spans="1:5" ht="12.75">
      <c r="A99" s="35" t="s">
        <v>54</v>
      </c>
      <c r="E99" s="39" t="s">
        <v>5</v>
      </c>
    </row>
    <row r="100" spans="1:5" ht="25.5">
      <c r="A100" s="35" t="s">
        <v>55</v>
      </c>
      <c r="E100" s="40" t="s">
        <v>4062</v>
      </c>
    </row>
    <row r="101" spans="1:5" ht="12.75">
      <c r="A101" t="s">
        <v>57</v>
      </c>
      <c r="E101" s="39" t="s">
        <v>602</v>
      </c>
    </row>
    <row r="102" spans="1:16" ht="12.75">
      <c r="A102" t="s">
        <v>49</v>
      </c>
      <c s="34" t="s">
        <v>150</v>
      </c>
      <c s="34" t="s">
        <v>2166</v>
      </c>
      <c s="35" t="s">
        <v>5</v>
      </c>
      <c s="6" t="s">
        <v>2167</v>
      </c>
      <c s="36" t="s">
        <v>1040</v>
      </c>
      <c s="37">
        <v>0.225</v>
      </c>
      <c s="36">
        <v>0</v>
      </c>
      <c s="36">
        <f>ROUND(G102*H102,6)</f>
      </c>
      <c r="L102" s="38">
        <v>0</v>
      </c>
      <c s="32">
        <f>ROUND(ROUND(L102,2)*ROUND(G102,3),2)</f>
      </c>
      <c s="36" t="s">
        <v>601</v>
      </c>
      <c>
        <f>(M102*21)/100</f>
      </c>
      <c t="s">
        <v>27</v>
      </c>
    </row>
    <row r="103" spans="1:5" ht="12.75">
      <c r="A103" s="35" t="s">
        <v>54</v>
      </c>
      <c r="E103" s="39" t="s">
        <v>5</v>
      </c>
    </row>
    <row r="104" spans="1:5" ht="25.5">
      <c r="A104" s="35" t="s">
        <v>55</v>
      </c>
      <c r="E104" s="40" t="s">
        <v>4063</v>
      </c>
    </row>
    <row r="105" spans="1:5" ht="12.75">
      <c r="A105" t="s">
        <v>57</v>
      </c>
      <c r="E105" s="39" t="s">
        <v>602</v>
      </c>
    </row>
    <row r="106" spans="1:16" ht="12.75">
      <c r="A106" t="s">
        <v>49</v>
      </c>
      <c s="34" t="s">
        <v>737</v>
      </c>
      <c s="34" t="s">
        <v>1909</v>
      </c>
      <c s="35" t="s">
        <v>5</v>
      </c>
      <c s="6" t="s">
        <v>1910</v>
      </c>
      <c s="36" t="s">
        <v>1040</v>
      </c>
      <c s="37">
        <v>15.3</v>
      </c>
      <c s="36">
        <v>0</v>
      </c>
      <c s="36">
        <f>ROUND(G106*H106,6)</f>
      </c>
      <c r="L106" s="38">
        <v>0</v>
      </c>
      <c s="32">
        <f>ROUND(ROUND(L106,2)*ROUND(G106,3),2)</f>
      </c>
      <c s="36" t="s">
        <v>601</v>
      </c>
      <c>
        <f>(M106*21)/100</f>
      </c>
      <c t="s">
        <v>27</v>
      </c>
    </row>
    <row r="107" spans="1:5" ht="12.75">
      <c r="A107" s="35" t="s">
        <v>54</v>
      </c>
      <c r="E107" s="39" t="s">
        <v>5</v>
      </c>
    </row>
    <row r="108" spans="1:5" ht="25.5">
      <c r="A108" s="35" t="s">
        <v>55</v>
      </c>
      <c r="E108" s="40" t="s">
        <v>4064</v>
      </c>
    </row>
    <row r="109" spans="1:5" ht="12.75">
      <c r="A109" t="s">
        <v>57</v>
      </c>
      <c r="E109" s="39" t="s">
        <v>602</v>
      </c>
    </row>
    <row r="110" spans="1:16" ht="12.75">
      <c r="A110" t="s">
        <v>49</v>
      </c>
      <c s="34" t="s">
        <v>741</v>
      </c>
      <c s="34" t="s">
        <v>3894</v>
      </c>
      <c s="35" t="s">
        <v>5</v>
      </c>
      <c s="6" t="s">
        <v>3895</v>
      </c>
      <c s="36" t="s">
        <v>1040</v>
      </c>
      <c s="37">
        <v>2.21</v>
      </c>
      <c s="36">
        <v>0</v>
      </c>
      <c s="36">
        <f>ROUND(G110*H110,6)</f>
      </c>
      <c r="L110" s="38">
        <v>0</v>
      </c>
      <c s="32">
        <f>ROUND(ROUND(L110,2)*ROUND(G110,3),2)</f>
      </c>
      <c s="36" t="s">
        <v>601</v>
      </c>
      <c>
        <f>(M110*21)/100</f>
      </c>
      <c t="s">
        <v>27</v>
      </c>
    </row>
    <row r="111" spans="1:5" ht="12.75">
      <c r="A111" s="35" t="s">
        <v>54</v>
      </c>
      <c r="E111" s="39" t="s">
        <v>5</v>
      </c>
    </row>
    <row r="112" spans="1:5" ht="25.5">
      <c r="A112" s="35" t="s">
        <v>55</v>
      </c>
      <c r="E112" s="40" t="s">
        <v>4065</v>
      </c>
    </row>
    <row r="113" spans="1:5" ht="12.75">
      <c r="A113" t="s">
        <v>57</v>
      </c>
      <c r="E113" s="39" t="s">
        <v>602</v>
      </c>
    </row>
    <row r="114" spans="1:13" ht="12.75">
      <c r="A114" t="s">
        <v>46</v>
      </c>
      <c r="C114" s="31" t="s">
        <v>2478</v>
      </c>
      <c r="E114" s="33" t="s">
        <v>1099</v>
      </c>
      <c r="J114" s="32">
        <f>0</f>
      </c>
      <c s="32">
        <f>0</f>
      </c>
      <c s="32">
        <f>0+L115+L119</f>
      </c>
      <c s="32">
        <f>0+M115+M119</f>
      </c>
    </row>
    <row r="115" spans="1:16" ht="25.5">
      <c r="A115" t="s">
        <v>49</v>
      </c>
      <c s="34" t="s">
        <v>745</v>
      </c>
      <c s="34" t="s">
        <v>1787</v>
      </c>
      <c s="35" t="s">
        <v>5</v>
      </c>
      <c s="6" t="s">
        <v>1788</v>
      </c>
      <c s="36" t="s">
        <v>1040</v>
      </c>
      <c s="37">
        <v>93.53</v>
      </c>
      <c s="36">
        <v>0</v>
      </c>
      <c s="36">
        <f>ROUND(G115*H115,6)</f>
      </c>
      <c r="L115" s="38">
        <v>0</v>
      </c>
      <c s="32">
        <f>ROUND(ROUND(L115,2)*ROUND(G115,3),2)</f>
      </c>
      <c s="36" t="s">
        <v>601</v>
      </c>
      <c>
        <f>(M115*21)/100</f>
      </c>
      <c t="s">
        <v>27</v>
      </c>
    </row>
    <row r="116" spans="1:5" ht="12.75">
      <c r="A116" s="35" t="s">
        <v>54</v>
      </c>
      <c r="E116" s="39" t="s">
        <v>5</v>
      </c>
    </row>
    <row r="117" spans="1:5" ht="25.5">
      <c r="A117" s="35" t="s">
        <v>55</v>
      </c>
      <c r="E117" s="40" t="s">
        <v>4066</v>
      </c>
    </row>
    <row r="118" spans="1:5" ht="12.75">
      <c r="A118" t="s">
        <v>57</v>
      </c>
      <c r="E118" s="39" t="s">
        <v>602</v>
      </c>
    </row>
    <row r="119" spans="1:16" ht="25.5">
      <c r="A119" t="s">
        <v>49</v>
      </c>
      <c s="34" t="s">
        <v>749</v>
      </c>
      <c s="34" t="s">
        <v>1921</v>
      </c>
      <c s="35" t="s">
        <v>5</v>
      </c>
      <c s="6" t="s">
        <v>1922</v>
      </c>
      <c s="36" t="s">
        <v>1040</v>
      </c>
      <c s="37">
        <v>143.75</v>
      </c>
      <c s="36">
        <v>0</v>
      </c>
      <c s="36">
        <f>ROUND(G119*H119,6)</f>
      </c>
      <c r="L119" s="38">
        <v>0</v>
      </c>
      <c s="32">
        <f>ROUND(ROUND(L119,2)*ROUND(G119,3),2)</f>
      </c>
      <c s="36" t="s">
        <v>601</v>
      </c>
      <c>
        <f>(M119*21)/100</f>
      </c>
      <c t="s">
        <v>27</v>
      </c>
    </row>
    <row r="120" spans="1:5" ht="12.75">
      <c r="A120" s="35" t="s">
        <v>54</v>
      </c>
      <c r="E120" s="39" t="s">
        <v>5</v>
      </c>
    </row>
    <row r="121" spans="1:5" ht="25.5">
      <c r="A121" s="35" t="s">
        <v>55</v>
      </c>
      <c r="E121" s="40" t="s">
        <v>4067</v>
      </c>
    </row>
    <row r="122" spans="1:5" ht="12.75">
      <c r="A122" t="s">
        <v>57</v>
      </c>
      <c r="E122" s="39" t="s">
        <v>602</v>
      </c>
    </row>
    <row r="123" spans="1:13" ht="12.75">
      <c r="A123" t="s">
        <v>46</v>
      </c>
      <c r="C123" s="31" t="s">
        <v>3396</v>
      </c>
      <c r="E123" s="33" t="s">
        <v>1790</v>
      </c>
      <c r="J123" s="32">
        <f>0</f>
      </c>
      <c s="32">
        <f>0</f>
      </c>
      <c s="32">
        <f>0+L124</f>
      </c>
      <c s="32">
        <f>0+M124</f>
      </c>
    </row>
    <row r="124" spans="1:16" ht="12.75">
      <c r="A124" t="s">
        <v>49</v>
      </c>
      <c s="34" t="s">
        <v>752</v>
      </c>
      <c s="34" t="s">
        <v>4008</v>
      </c>
      <c s="35" t="s">
        <v>5</v>
      </c>
      <c s="6" t="s">
        <v>4009</v>
      </c>
      <c s="36" t="s">
        <v>644</v>
      </c>
      <c s="37">
        <v>25</v>
      </c>
      <c s="36">
        <v>0</v>
      </c>
      <c s="36">
        <f>ROUND(G124*H124,6)</f>
      </c>
      <c r="L124" s="38">
        <v>0</v>
      </c>
      <c s="32">
        <f>ROUND(ROUND(L124,2)*ROUND(G124,3),2)</f>
      </c>
      <c s="36" t="s">
        <v>601</v>
      </c>
      <c>
        <f>(M124*21)/100</f>
      </c>
      <c t="s">
        <v>27</v>
      </c>
    </row>
    <row r="125" spans="1:5" ht="12.75">
      <c r="A125" s="35" t="s">
        <v>54</v>
      </c>
      <c r="E125" s="39" t="s">
        <v>5</v>
      </c>
    </row>
    <row r="126" spans="1:5" ht="25.5">
      <c r="A126" s="35" t="s">
        <v>55</v>
      </c>
      <c r="E126" s="40" t="s">
        <v>4068</v>
      </c>
    </row>
    <row r="127" spans="1:5" ht="12.75">
      <c r="A127" t="s">
        <v>57</v>
      </c>
      <c r="E127" s="39" t="s">
        <v>602</v>
      </c>
    </row>
    <row r="128" spans="1:13" ht="12.75">
      <c r="A128" t="s">
        <v>46</v>
      </c>
      <c r="C128" s="31" t="s">
        <v>2512</v>
      </c>
      <c r="E128" s="33" t="s">
        <v>1124</v>
      </c>
      <c r="J128" s="32">
        <f>0</f>
      </c>
      <c s="32">
        <f>0</f>
      </c>
      <c s="32">
        <f>0+L129+L133+L137</f>
      </c>
      <c s="32">
        <f>0+M129+M133+M137</f>
      </c>
    </row>
    <row r="129" spans="1:16" ht="12.75">
      <c r="A129" t="s">
        <v>49</v>
      </c>
      <c s="34" t="s">
        <v>756</v>
      </c>
      <c s="34" t="s">
        <v>4069</v>
      </c>
      <c s="35" t="s">
        <v>5</v>
      </c>
      <c s="6" t="s">
        <v>4070</v>
      </c>
      <c s="36" t="s">
        <v>644</v>
      </c>
      <c s="37">
        <v>14</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12.75">
      <c r="A133" t="s">
        <v>49</v>
      </c>
      <c s="34" t="s">
        <v>760</v>
      </c>
      <c s="34" t="s">
        <v>1970</v>
      </c>
      <c s="35" t="s">
        <v>5</v>
      </c>
      <c s="6" t="s">
        <v>1971</v>
      </c>
      <c s="36" t="s">
        <v>1040</v>
      </c>
      <c s="37">
        <v>12.7</v>
      </c>
      <c s="36">
        <v>0</v>
      </c>
      <c s="36">
        <f>ROUND(G133*H133,6)</f>
      </c>
      <c r="L133" s="38">
        <v>0</v>
      </c>
      <c s="32">
        <f>ROUND(ROUND(L133,2)*ROUND(G133,3),2)</f>
      </c>
      <c s="36" t="s">
        <v>601</v>
      </c>
      <c>
        <f>(M133*21)/100</f>
      </c>
      <c t="s">
        <v>27</v>
      </c>
    </row>
    <row r="134" spans="1:5" ht="12.75">
      <c r="A134" s="35" t="s">
        <v>54</v>
      </c>
      <c r="E134" s="39" t="s">
        <v>5</v>
      </c>
    </row>
    <row r="135" spans="1:5" ht="25.5">
      <c r="A135" s="35" t="s">
        <v>55</v>
      </c>
      <c r="E135" s="40" t="s">
        <v>4071</v>
      </c>
    </row>
    <row r="136" spans="1:5" ht="12.75">
      <c r="A136" t="s">
        <v>57</v>
      </c>
      <c r="E136" s="39" t="s">
        <v>602</v>
      </c>
    </row>
    <row r="137" spans="1:16" ht="12.75">
      <c r="A137" t="s">
        <v>49</v>
      </c>
      <c s="34" t="s">
        <v>764</v>
      </c>
      <c s="34" t="s">
        <v>3558</v>
      </c>
      <c s="35" t="s">
        <v>5</v>
      </c>
      <c s="6" t="s">
        <v>3559</v>
      </c>
      <c s="36" t="s">
        <v>649</v>
      </c>
      <c s="37">
        <v>39.8</v>
      </c>
      <c s="36">
        <v>0</v>
      </c>
      <c s="36">
        <f>ROUND(G137*H137,6)</f>
      </c>
      <c r="L137" s="38">
        <v>0</v>
      </c>
      <c s="32">
        <f>ROUND(ROUND(L137,2)*ROUND(G137,3),2)</f>
      </c>
      <c s="36" t="s">
        <v>601</v>
      </c>
      <c>
        <f>(M137*21)/100</f>
      </c>
      <c t="s">
        <v>27</v>
      </c>
    </row>
    <row r="138" spans="1:5" ht="12.75">
      <c r="A138" s="35" t="s">
        <v>54</v>
      </c>
      <c r="E138" s="39" t="s">
        <v>5</v>
      </c>
    </row>
    <row r="139" spans="1:5" ht="25.5">
      <c r="A139" s="35" t="s">
        <v>55</v>
      </c>
      <c r="E139" s="40" t="s">
        <v>4072</v>
      </c>
    </row>
    <row r="140" spans="1:5" ht="12.75">
      <c r="A140" t="s">
        <v>57</v>
      </c>
      <c r="E140" s="39" t="s">
        <v>602</v>
      </c>
    </row>
    <row r="141" spans="1:13" ht="12.75">
      <c r="A141" t="s">
        <v>46</v>
      </c>
      <c r="C141" s="31" t="s">
        <v>1937</v>
      </c>
      <c r="E141" s="33" t="s">
        <v>2070</v>
      </c>
      <c r="J141" s="32">
        <f>0</f>
      </c>
      <c s="32">
        <f>0</f>
      </c>
      <c s="32">
        <f>0+L142</f>
      </c>
      <c s="32">
        <f>0+M142</f>
      </c>
    </row>
    <row r="142" spans="1:16" ht="12.75">
      <c r="A142" t="s">
        <v>49</v>
      </c>
      <c s="34" t="s">
        <v>768</v>
      </c>
      <c s="34" t="s">
        <v>2233</v>
      </c>
      <c s="35" t="s">
        <v>5</v>
      </c>
      <c s="6" t="s">
        <v>2234</v>
      </c>
      <c s="36" t="s">
        <v>649</v>
      </c>
      <c s="37">
        <v>54</v>
      </c>
      <c s="36">
        <v>0</v>
      </c>
      <c s="36">
        <f>ROUND(G142*H142,6)</f>
      </c>
      <c r="L142" s="38">
        <v>0</v>
      </c>
      <c s="32">
        <f>ROUND(ROUND(L142,2)*ROUND(G142,3),2)</f>
      </c>
      <c s="36" t="s">
        <v>601</v>
      </c>
      <c>
        <f>(M142*21)/100</f>
      </c>
      <c t="s">
        <v>27</v>
      </c>
    </row>
    <row r="143" spans="1:5" ht="12.75">
      <c r="A143" s="35" t="s">
        <v>54</v>
      </c>
      <c r="E143" s="39" t="s">
        <v>5</v>
      </c>
    </row>
    <row r="144" spans="1:5" ht="25.5">
      <c r="A144" s="35" t="s">
        <v>55</v>
      </c>
      <c r="E144" s="40" t="s">
        <v>4073</v>
      </c>
    </row>
    <row r="145" spans="1:5" ht="12.75">
      <c r="A145" t="s">
        <v>57</v>
      </c>
      <c r="E14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25.5">
      <c r="A8" t="s">
        <v>44</v>
      </c>
      <c r="C8" s="28" t="s">
        <v>4076</v>
      </c>
      <c r="E8" s="30" t="s">
        <v>4075</v>
      </c>
      <c r="J8" s="29">
        <f>0+J9+J26+J75+J88+J101+J122+J139+J144+J165</f>
      </c>
      <c s="29">
        <f>0+K9+K26+K75+K88+K101+K122+K139+K144+K165</f>
      </c>
      <c s="29">
        <f>0+L9+L26+L75+L88+L101+L122+L139+L144+L165</f>
      </c>
      <c s="29">
        <f>0+M9+M26+M75+M88+M101+M122+M139+M144+M165</f>
      </c>
    </row>
    <row r="9" spans="1:13" ht="12.75">
      <c r="A9" t="s">
        <v>46</v>
      </c>
      <c r="C9" s="31" t="s">
        <v>2141</v>
      </c>
      <c r="E9" s="33" t="s">
        <v>2443</v>
      </c>
      <c r="J9" s="32">
        <f>0</f>
      </c>
      <c s="32">
        <f>0</f>
      </c>
      <c s="32">
        <f>0+L10+L14+L18+L22</f>
      </c>
      <c s="32">
        <f>0+M10+M14+M18+M22</f>
      </c>
    </row>
    <row r="10" spans="1:16" ht="25.5">
      <c r="A10" t="s">
        <v>49</v>
      </c>
      <c s="34" t="s">
        <v>47</v>
      </c>
      <c s="34" t="s">
        <v>1058</v>
      </c>
      <c s="35" t="s">
        <v>5</v>
      </c>
      <c s="6" t="s">
        <v>1739</v>
      </c>
      <c s="36" t="s">
        <v>600</v>
      </c>
      <c s="37">
        <v>72.18</v>
      </c>
      <c s="36">
        <v>0</v>
      </c>
      <c s="36">
        <f>ROUND(G10*H10,6)</f>
      </c>
      <c r="L10" s="38">
        <v>0</v>
      </c>
      <c s="32">
        <f>ROUND(ROUND(L10,2)*ROUND(G10,3),2)</f>
      </c>
      <c s="36" t="s">
        <v>601</v>
      </c>
      <c>
        <f>(M10*21)/100</f>
      </c>
      <c t="s">
        <v>27</v>
      </c>
    </row>
    <row r="11" spans="1:5" ht="12.75">
      <c r="A11" s="35" t="s">
        <v>54</v>
      </c>
      <c r="E11" s="39" t="s">
        <v>5</v>
      </c>
    </row>
    <row r="12" spans="1:5" ht="25.5">
      <c r="A12" s="35" t="s">
        <v>55</v>
      </c>
      <c r="E12" s="40" t="s">
        <v>4077</v>
      </c>
    </row>
    <row r="13" spans="1:5" ht="12.75">
      <c r="A13" t="s">
        <v>57</v>
      </c>
      <c r="E13" s="39" t="s">
        <v>602</v>
      </c>
    </row>
    <row r="14" spans="1:16" ht="25.5">
      <c r="A14" t="s">
        <v>49</v>
      </c>
      <c s="34" t="s">
        <v>27</v>
      </c>
      <c s="34" t="s">
        <v>622</v>
      </c>
      <c s="35" t="s">
        <v>5</v>
      </c>
      <c s="6" t="s">
        <v>1741</v>
      </c>
      <c s="36" t="s">
        <v>600</v>
      </c>
      <c s="37">
        <v>39</v>
      </c>
      <c s="36">
        <v>0</v>
      </c>
      <c s="36">
        <f>ROUND(G14*H14,6)</f>
      </c>
      <c r="L14" s="38">
        <v>0</v>
      </c>
      <c s="32">
        <f>ROUND(ROUND(L14,2)*ROUND(G14,3),2)</f>
      </c>
      <c s="36" t="s">
        <v>601</v>
      </c>
      <c>
        <f>(M14*21)/100</f>
      </c>
      <c t="s">
        <v>27</v>
      </c>
    </row>
    <row r="15" spans="1:5" ht="12.75">
      <c r="A15" s="35" t="s">
        <v>54</v>
      </c>
      <c r="E15" s="39" t="s">
        <v>5</v>
      </c>
    </row>
    <row r="16" spans="1:5" ht="38.25">
      <c r="A16" s="35" t="s">
        <v>55</v>
      </c>
      <c r="E16" s="40" t="s">
        <v>4078</v>
      </c>
    </row>
    <row r="17" spans="1:5" ht="12.75">
      <c r="A17" t="s">
        <v>57</v>
      </c>
      <c r="E17" s="39" t="s">
        <v>602</v>
      </c>
    </row>
    <row r="18" spans="1:16" ht="25.5">
      <c r="A18" t="s">
        <v>49</v>
      </c>
      <c s="34" t="s">
        <v>26</v>
      </c>
      <c s="34" t="s">
        <v>3868</v>
      </c>
      <c s="35" t="s">
        <v>5</v>
      </c>
      <c s="6" t="s">
        <v>3869</v>
      </c>
      <c s="36" t="s">
        <v>600</v>
      </c>
      <c s="37">
        <v>0.3</v>
      </c>
      <c s="36">
        <v>0</v>
      </c>
      <c s="36">
        <f>ROUND(G18*H18,6)</f>
      </c>
      <c r="L18" s="38">
        <v>0</v>
      </c>
      <c s="32">
        <f>ROUND(ROUND(L18,2)*ROUND(G18,3),2)</f>
      </c>
      <c s="36" t="s">
        <v>601</v>
      </c>
      <c>
        <f>(M18*21)/100</f>
      </c>
      <c t="s">
        <v>27</v>
      </c>
    </row>
    <row r="19" spans="1:5" ht="12.75">
      <c r="A19" s="35" t="s">
        <v>54</v>
      </c>
      <c r="E19" s="39" t="s">
        <v>5</v>
      </c>
    </row>
    <row r="20" spans="1:5" ht="38.25">
      <c r="A20" s="35" t="s">
        <v>55</v>
      </c>
      <c r="E20" s="40" t="s">
        <v>4046</v>
      </c>
    </row>
    <row r="21" spans="1:5" ht="12.75">
      <c r="A21" t="s">
        <v>57</v>
      </c>
      <c r="E21" s="39" t="s">
        <v>602</v>
      </c>
    </row>
    <row r="22" spans="1:16" ht="12.75">
      <c r="A22" t="s">
        <v>49</v>
      </c>
      <c s="34" t="s">
        <v>64</v>
      </c>
      <c s="34" t="s">
        <v>3873</v>
      </c>
      <c s="35" t="s">
        <v>5</v>
      </c>
      <c s="6" t="s">
        <v>3874</v>
      </c>
      <c s="36" t="s">
        <v>636</v>
      </c>
      <c s="37">
        <v>1</v>
      </c>
      <c s="36">
        <v>0</v>
      </c>
      <c s="36">
        <f>ROUND(G22*H22,6)</f>
      </c>
      <c r="L22" s="38">
        <v>0</v>
      </c>
      <c s="32">
        <f>ROUND(ROUND(L22,2)*ROUND(G22,3),2)</f>
      </c>
      <c s="36" t="s">
        <v>3856</v>
      </c>
      <c>
        <f>(M22*21)/100</f>
      </c>
      <c t="s">
        <v>27</v>
      </c>
    </row>
    <row r="23" spans="1:5" ht="12.75">
      <c r="A23" s="35" t="s">
        <v>54</v>
      </c>
      <c r="E23" s="39" t="s">
        <v>5</v>
      </c>
    </row>
    <row r="24" spans="1:5" ht="12.75">
      <c r="A24" s="35" t="s">
        <v>55</v>
      </c>
      <c r="E24" s="40" t="s">
        <v>1153</v>
      </c>
    </row>
    <row r="25" spans="1:5" ht="12.75">
      <c r="A25" t="s">
        <v>57</v>
      </c>
      <c r="E25" s="39" t="s">
        <v>602</v>
      </c>
    </row>
    <row r="26" spans="1:13" ht="12.75">
      <c r="A26" t="s">
        <v>46</v>
      </c>
      <c r="C26" s="31" t="s">
        <v>2446</v>
      </c>
      <c r="E26" s="33" t="s">
        <v>1743</v>
      </c>
      <c r="J26" s="32">
        <f>0</f>
      </c>
      <c s="32">
        <f>0</f>
      </c>
      <c s="32">
        <f>0+L27+L31+L35+L39+L43+L47+L51+L55+L59+L63+L67+L71</f>
      </c>
      <c s="32">
        <f>0+M27+M31+M35+M39+M43+M47+M51+M55+M59+M63+M67+M71</f>
      </c>
    </row>
    <row r="27" spans="1:16" ht="12.75">
      <c r="A27" t="s">
        <v>49</v>
      </c>
      <c s="34" t="s">
        <v>67</v>
      </c>
      <c s="34" t="s">
        <v>3875</v>
      </c>
      <c s="35" t="s">
        <v>5</v>
      </c>
      <c s="6" t="s">
        <v>3876</v>
      </c>
      <c s="36" t="s">
        <v>483</v>
      </c>
      <c s="37">
        <v>200</v>
      </c>
      <c s="36">
        <v>0</v>
      </c>
      <c s="36">
        <f>ROUND(G27*H27,6)</f>
      </c>
      <c r="L27" s="38">
        <v>0</v>
      </c>
      <c s="32">
        <f>ROUND(ROUND(L27,2)*ROUND(G27,3),2)</f>
      </c>
      <c s="36" t="s">
        <v>601</v>
      </c>
      <c>
        <f>(M27*21)/100</f>
      </c>
      <c t="s">
        <v>27</v>
      </c>
    </row>
    <row r="28" spans="1:5" ht="12.75">
      <c r="A28" s="35" t="s">
        <v>54</v>
      </c>
      <c r="E28" s="39" t="s">
        <v>5</v>
      </c>
    </row>
    <row r="29" spans="1:5" ht="12.75">
      <c r="A29" s="35" t="s">
        <v>55</v>
      </c>
      <c r="E29" s="40" t="s">
        <v>3877</v>
      </c>
    </row>
    <row r="30" spans="1:5" ht="12.75">
      <c r="A30" t="s">
        <v>57</v>
      </c>
      <c r="E30" s="39" t="s">
        <v>602</v>
      </c>
    </row>
    <row r="31" spans="1:16" ht="12.75">
      <c r="A31" t="s">
        <v>49</v>
      </c>
      <c s="34" t="s">
        <v>70</v>
      </c>
      <c s="34" t="s">
        <v>1809</v>
      </c>
      <c s="35" t="s">
        <v>5</v>
      </c>
      <c s="6" t="s">
        <v>1810</v>
      </c>
      <c s="36" t="s">
        <v>1040</v>
      </c>
      <c s="37">
        <v>1.227</v>
      </c>
      <c s="36">
        <v>0</v>
      </c>
      <c s="36">
        <f>ROUND(G31*H31,6)</f>
      </c>
      <c r="L31" s="38">
        <v>0</v>
      </c>
      <c s="32">
        <f>ROUND(ROUND(L31,2)*ROUND(G31,3),2)</f>
      </c>
      <c s="36" t="s">
        <v>601</v>
      </c>
      <c>
        <f>(M31*21)/100</f>
      </c>
      <c t="s">
        <v>27</v>
      </c>
    </row>
    <row r="32" spans="1:5" ht="12.75">
      <c r="A32" s="35" t="s">
        <v>54</v>
      </c>
      <c r="E32" s="39" t="s">
        <v>5</v>
      </c>
    </row>
    <row r="33" spans="1:5" ht="38.25">
      <c r="A33" s="35" t="s">
        <v>55</v>
      </c>
      <c r="E33" s="40" t="s">
        <v>4079</v>
      </c>
    </row>
    <row r="34" spans="1:5" ht="12.75">
      <c r="A34" t="s">
        <v>57</v>
      </c>
      <c r="E34" s="39" t="s">
        <v>602</v>
      </c>
    </row>
    <row r="35" spans="1:16" ht="12.75">
      <c r="A35" t="s">
        <v>49</v>
      </c>
      <c s="34" t="s">
        <v>75</v>
      </c>
      <c s="34" t="s">
        <v>2011</v>
      </c>
      <c s="35" t="s">
        <v>5</v>
      </c>
      <c s="6" t="s">
        <v>2012</v>
      </c>
      <c s="36" t="s">
        <v>1040</v>
      </c>
      <c s="37">
        <v>4.599</v>
      </c>
      <c s="36">
        <v>0</v>
      </c>
      <c s="36">
        <f>ROUND(G35*H35,6)</f>
      </c>
      <c r="L35" s="38">
        <v>0</v>
      </c>
      <c s="32">
        <f>ROUND(ROUND(L35,2)*ROUND(G35,3),2)</f>
      </c>
      <c s="36" t="s">
        <v>601</v>
      </c>
      <c>
        <f>(M35*21)/100</f>
      </c>
      <c t="s">
        <v>27</v>
      </c>
    </row>
    <row r="36" spans="1:5" ht="12.75">
      <c r="A36" s="35" t="s">
        <v>54</v>
      </c>
      <c r="E36" s="39" t="s">
        <v>5</v>
      </c>
    </row>
    <row r="37" spans="1:5" ht="38.25">
      <c r="A37" s="35" t="s">
        <v>55</v>
      </c>
      <c r="E37" s="40" t="s">
        <v>4080</v>
      </c>
    </row>
    <row r="38" spans="1:5" ht="12.75">
      <c r="A38" t="s">
        <v>57</v>
      </c>
      <c r="E38" s="39" t="s">
        <v>602</v>
      </c>
    </row>
    <row r="39" spans="1:16" ht="12.75">
      <c r="A39" t="s">
        <v>49</v>
      </c>
      <c s="34" t="s">
        <v>100</v>
      </c>
      <c s="34" t="s">
        <v>1825</v>
      </c>
      <c s="35" t="s">
        <v>5</v>
      </c>
      <c s="6" t="s">
        <v>1826</v>
      </c>
      <c s="36" t="s">
        <v>1040</v>
      </c>
      <c s="37">
        <v>49.027</v>
      </c>
      <c s="36">
        <v>0</v>
      </c>
      <c s="36">
        <f>ROUND(G39*H39,6)</f>
      </c>
      <c r="L39" s="38">
        <v>0</v>
      </c>
      <c s="32">
        <f>ROUND(ROUND(L39,2)*ROUND(G39,3),2)</f>
      </c>
      <c s="36" t="s">
        <v>601</v>
      </c>
      <c>
        <f>(M39*21)/100</f>
      </c>
      <c t="s">
        <v>27</v>
      </c>
    </row>
    <row r="40" spans="1:5" ht="12.75">
      <c r="A40" s="35" t="s">
        <v>54</v>
      </c>
      <c r="E40" s="39" t="s">
        <v>5</v>
      </c>
    </row>
    <row r="41" spans="1:5" ht="51">
      <c r="A41" s="35" t="s">
        <v>55</v>
      </c>
      <c r="E41" s="40" t="s">
        <v>4081</v>
      </c>
    </row>
    <row r="42" spans="1:5" ht="12.75">
      <c r="A42" t="s">
        <v>57</v>
      </c>
      <c r="E42" s="39" t="s">
        <v>602</v>
      </c>
    </row>
    <row r="43" spans="1:16" ht="12.75">
      <c r="A43" t="s">
        <v>49</v>
      </c>
      <c s="34" t="s">
        <v>104</v>
      </c>
      <c s="34" t="s">
        <v>3015</v>
      </c>
      <c s="35" t="s">
        <v>5</v>
      </c>
      <c s="6" t="s">
        <v>3016</v>
      </c>
      <c s="36" t="s">
        <v>1040</v>
      </c>
      <c s="37">
        <v>40.1</v>
      </c>
      <c s="36">
        <v>0</v>
      </c>
      <c s="36">
        <f>ROUND(G43*H43,6)</f>
      </c>
      <c r="L43" s="38">
        <v>0</v>
      </c>
      <c s="32">
        <f>ROUND(ROUND(L43,2)*ROUND(G43,3),2)</f>
      </c>
      <c s="36" t="s">
        <v>601</v>
      </c>
      <c>
        <f>(M43*21)/100</f>
      </c>
      <c t="s">
        <v>27</v>
      </c>
    </row>
    <row r="44" spans="1:5" ht="12.75">
      <c r="A44" s="35" t="s">
        <v>54</v>
      </c>
      <c r="E44" s="39" t="s">
        <v>5</v>
      </c>
    </row>
    <row r="45" spans="1:5" ht="25.5">
      <c r="A45" s="35" t="s">
        <v>55</v>
      </c>
      <c r="E45" s="40" t="s">
        <v>4082</v>
      </c>
    </row>
    <row r="46" spans="1:5" ht="12.75">
      <c r="A46" t="s">
        <v>57</v>
      </c>
      <c r="E46" s="39" t="s">
        <v>602</v>
      </c>
    </row>
    <row r="47" spans="1:16" ht="12.75">
      <c r="A47" t="s">
        <v>49</v>
      </c>
      <c s="34" t="s">
        <v>108</v>
      </c>
      <c s="34" t="s">
        <v>3483</v>
      </c>
      <c s="35" t="s">
        <v>5</v>
      </c>
      <c s="6" t="s">
        <v>3484</v>
      </c>
      <c s="36" t="s">
        <v>1040</v>
      </c>
      <c s="37">
        <v>47.8</v>
      </c>
      <c s="36">
        <v>0</v>
      </c>
      <c s="36">
        <f>ROUND(G47*H47,6)</f>
      </c>
      <c r="L47" s="38">
        <v>0</v>
      </c>
      <c s="32">
        <f>ROUND(ROUND(L47,2)*ROUND(G47,3),2)</f>
      </c>
      <c s="36" t="s">
        <v>601</v>
      </c>
      <c>
        <f>(M47*21)/100</f>
      </c>
      <c t="s">
        <v>27</v>
      </c>
    </row>
    <row r="48" spans="1:5" ht="12.75">
      <c r="A48" s="35" t="s">
        <v>54</v>
      </c>
      <c r="E48" s="39" t="s">
        <v>5</v>
      </c>
    </row>
    <row r="49" spans="1:5" ht="25.5">
      <c r="A49" s="35" t="s">
        <v>55</v>
      </c>
      <c r="E49" s="40" t="s">
        <v>4083</v>
      </c>
    </row>
    <row r="50" spans="1:5" ht="12.75">
      <c r="A50" t="s">
        <v>57</v>
      </c>
      <c r="E50" s="39" t="s">
        <v>602</v>
      </c>
    </row>
    <row r="51" spans="1:16" ht="12.75">
      <c r="A51" t="s">
        <v>49</v>
      </c>
      <c s="34" t="s">
        <v>111</v>
      </c>
      <c s="34" t="s">
        <v>1747</v>
      </c>
      <c s="35" t="s">
        <v>5</v>
      </c>
      <c s="6" t="s">
        <v>1748</v>
      </c>
      <c s="36" t="s">
        <v>1040</v>
      </c>
      <c s="37">
        <v>93.726</v>
      </c>
      <c s="36">
        <v>0</v>
      </c>
      <c s="36">
        <f>ROUND(G51*H51,6)</f>
      </c>
      <c r="L51" s="38">
        <v>0</v>
      </c>
      <c s="32">
        <f>ROUND(ROUND(L51,2)*ROUND(G51,3),2)</f>
      </c>
      <c s="36" t="s">
        <v>601</v>
      </c>
      <c>
        <f>(M51*21)/100</f>
      </c>
      <c t="s">
        <v>27</v>
      </c>
    </row>
    <row r="52" spans="1:5" ht="12.75">
      <c r="A52" s="35" t="s">
        <v>54</v>
      </c>
      <c r="E52" s="39" t="s">
        <v>5</v>
      </c>
    </row>
    <row r="53" spans="1:5" ht="38.25">
      <c r="A53" s="35" t="s">
        <v>55</v>
      </c>
      <c r="E53" s="40" t="s">
        <v>4084</v>
      </c>
    </row>
    <row r="54" spans="1:5" ht="12.75">
      <c r="A54" t="s">
        <v>57</v>
      </c>
      <c r="E54" s="39" t="s">
        <v>602</v>
      </c>
    </row>
    <row r="55" spans="1:16" ht="12.75">
      <c r="A55" t="s">
        <v>49</v>
      </c>
      <c s="34" t="s">
        <v>114</v>
      </c>
      <c s="34" t="s">
        <v>1038</v>
      </c>
      <c s="35" t="s">
        <v>5</v>
      </c>
      <c s="6" t="s">
        <v>1039</v>
      </c>
      <c s="36" t="s">
        <v>1040</v>
      </c>
      <c s="37">
        <v>47.8</v>
      </c>
      <c s="36">
        <v>0</v>
      </c>
      <c s="36">
        <f>ROUND(G55*H55,6)</f>
      </c>
      <c r="L55" s="38">
        <v>0</v>
      </c>
      <c s="32">
        <f>ROUND(ROUND(L55,2)*ROUND(G55,3),2)</f>
      </c>
      <c s="36" t="s">
        <v>601</v>
      </c>
      <c>
        <f>(M55*21)/100</f>
      </c>
      <c t="s">
        <v>27</v>
      </c>
    </row>
    <row r="56" spans="1:5" ht="12.75">
      <c r="A56" s="35" t="s">
        <v>54</v>
      </c>
      <c r="E56" s="39" t="s">
        <v>5</v>
      </c>
    </row>
    <row r="57" spans="1:5" ht="38.25">
      <c r="A57" s="35" t="s">
        <v>55</v>
      </c>
      <c r="E57" s="40" t="s">
        <v>4085</v>
      </c>
    </row>
    <row r="58" spans="1:5" ht="12.75">
      <c r="A58" t="s">
        <v>57</v>
      </c>
      <c r="E58" s="39" t="s">
        <v>602</v>
      </c>
    </row>
    <row r="59" spans="1:16" ht="12.75">
      <c r="A59" t="s">
        <v>49</v>
      </c>
      <c s="34" t="s">
        <v>117</v>
      </c>
      <c s="34" t="s">
        <v>2191</v>
      </c>
      <c s="35" t="s">
        <v>5</v>
      </c>
      <c s="6" t="s">
        <v>2192</v>
      </c>
      <c s="36" t="s">
        <v>1040</v>
      </c>
      <c s="37">
        <v>20.5</v>
      </c>
      <c s="36">
        <v>0</v>
      </c>
      <c s="36">
        <f>ROUND(G59*H59,6)</f>
      </c>
      <c r="L59" s="38">
        <v>0</v>
      </c>
      <c s="32">
        <f>ROUND(ROUND(L59,2)*ROUND(G59,3),2)</f>
      </c>
      <c s="36" t="s">
        <v>601</v>
      </c>
      <c>
        <f>(M59*21)/100</f>
      </c>
      <c t="s">
        <v>27</v>
      </c>
    </row>
    <row r="60" spans="1:5" ht="12.75">
      <c r="A60" s="35" t="s">
        <v>54</v>
      </c>
      <c r="E60" s="39" t="s">
        <v>5</v>
      </c>
    </row>
    <row r="61" spans="1:5" ht="25.5">
      <c r="A61" s="35" t="s">
        <v>55</v>
      </c>
      <c r="E61" s="40" t="s">
        <v>4086</v>
      </c>
    </row>
    <row r="62" spans="1:5" ht="12.75">
      <c r="A62" t="s">
        <v>57</v>
      </c>
      <c r="E62" s="39" t="s">
        <v>602</v>
      </c>
    </row>
    <row r="63" spans="1:16" ht="12.75">
      <c r="A63" t="s">
        <v>49</v>
      </c>
      <c s="34" t="s">
        <v>120</v>
      </c>
      <c s="34" t="s">
        <v>1762</v>
      </c>
      <c s="35" t="s">
        <v>5</v>
      </c>
      <c s="6" t="s">
        <v>1763</v>
      </c>
      <c s="36" t="s">
        <v>649</v>
      </c>
      <c s="37">
        <v>18.6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1861</v>
      </c>
      <c s="35" t="s">
        <v>5</v>
      </c>
      <c s="6" t="s">
        <v>1862</v>
      </c>
      <c s="36" t="s">
        <v>1040</v>
      </c>
      <c s="37">
        <v>1.227</v>
      </c>
      <c s="36">
        <v>0</v>
      </c>
      <c s="36">
        <f>ROUND(G67*H67,6)</f>
      </c>
      <c r="L67" s="38">
        <v>0</v>
      </c>
      <c s="32">
        <f>ROUND(ROUND(L67,2)*ROUND(G67,3),2)</f>
      </c>
      <c s="36" t="s">
        <v>601</v>
      </c>
      <c>
        <f>(M67*21)/100</f>
      </c>
      <c t="s">
        <v>27</v>
      </c>
    </row>
    <row r="68" spans="1:5" ht="12.75">
      <c r="A68" s="35" t="s">
        <v>54</v>
      </c>
      <c r="E68" s="39" t="s">
        <v>5</v>
      </c>
    </row>
    <row r="69" spans="1:5" ht="38.25">
      <c r="A69" s="35" t="s">
        <v>55</v>
      </c>
      <c r="E69" s="40" t="s">
        <v>4087</v>
      </c>
    </row>
    <row r="70" spans="1:5" ht="12.75">
      <c r="A70" t="s">
        <v>57</v>
      </c>
      <c r="E70" s="39" t="s">
        <v>602</v>
      </c>
    </row>
    <row r="71" spans="1:16" ht="12.75">
      <c r="A71" t="s">
        <v>49</v>
      </c>
      <c s="34" t="s">
        <v>127</v>
      </c>
      <c s="34" t="s">
        <v>3887</v>
      </c>
      <c s="35" t="s">
        <v>5</v>
      </c>
      <c s="6" t="s">
        <v>3888</v>
      </c>
      <c s="36" t="s">
        <v>649</v>
      </c>
      <c s="37">
        <v>6.136</v>
      </c>
      <c s="36">
        <v>0</v>
      </c>
      <c s="36">
        <f>ROUND(G71*H71,6)</f>
      </c>
      <c r="L71" s="38">
        <v>0</v>
      </c>
      <c s="32">
        <f>ROUND(ROUND(L71,2)*ROUND(G71,3),2)</f>
      </c>
      <c s="36" t="s">
        <v>601</v>
      </c>
      <c>
        <f>(M71*21)/100</f>
      </c>
      <c t="s">
        <v>27</v>
      </c>
    </row>
    <row r="72" spans="1:5" ht="12.75">
      <c r="A72" s="35" t="s">
        <v>54</v>
      </c>
      <c r="E72" s="39" t="s">
        <v>5</v>
      </c>
    </row>
    <row r="73" spans="1:5" ht="38.25">
      <c r="A73" s="35" t="s">
        <v>55</v>
      </c>
      <c r="E73" s="40" t="s">
        <v>4088</v>
      </c>
    </row>
    <row r="74" spans="1:5" ht="12.75">
      <c r="A74" t="s">
        <v>57</v>
      </c>
      <c r="E74" s="39" t="s">
        <v>602</v>
      </c>
    </row>
    <row r="75" spans="1:13" ht="12.75">
      <c r="A75" t="s">
        <v>46</v>
      </c>
      <c r="C75" s="31" t="s">
        <v>3338</v>
      </c>
      <c r="E75" s="33" t="s">
        <v>1774</v>
      </c>
      <c r="J75" s="32">
        <f>0</f>
      </c>
      <c s="32">
        <f>0</f>
      </c>
      <c s="32">
        <f>0+L76+L80+L84</f>
      </c>
      <c s="32">
        <f>0+M76+M80+M84</f>
      </c>
    </row>
    <row r="76" spans="1:16" ht="12.75">
      <c r="A76" t="s">
        <v>49</v>
      </c>
      <c s="34" t="s">
        <v>100</v>
      </c>
      <c s="34" t="s">
        <v>2047</v>
      </c>
      <c s="35" t="s">
        <v>5</v>
      </c>
      <c s="6" t="s">
        <v>2048</v>
      </c>
      <c s="36" t="s">
        <v>1040</v>
      </c>
      <c s="37">
        <v>3.39</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104</v>
      </c>
      <c s="34" t="s">
        <v>3597</v>
      </c>
      <c s="35" t="s">
        <v>5</v>
      </c>
      <c s="6" t="s">
        <v>3598</v>
      </c>
      <c s="36" t="s">
        <v>1040</v>
      </c>
      <c s="37">
        <v>1.44</v>
      </c>
      <c s="36">
        <v>0</v>
      </c>
      <c s="36">
        <f>ROUND(G80*H80,6)</f>
      </c>
      <c r="L80" s="38">
        <v>0</v>
      </c>
      <c s="32">
        <f>ROUND(ROUND(L80,2)*ROUND(G80,3),2)</f>
      </c>
      <c s="36" t="s">
        <v>601</v>
      </c>
      <c>
        <f>(M80*21)/100</f>
      </c>
      <c t="s">
        <v>27</v>
      </c>
    </row>
    <row r="81" spans="1:5" ht="12.75">
      <c r="A81" s="35" t="s">
        <v>54</v>
      </c>
      <c r="E81" s="39" t="s">
        <v>5</v>
      </c>
    </row>
    <row r="82" spans="1:5" ht="25.5">
      <c r="A82" s="35" t="s">
        <v>55</v>
      </c>
      <c r="E82" s="40" t="s">
        <v>4089</v>
      </c>
    </row>
    <row r="83" spans="1:5" ht="12.75">
      <c r="A83" t="s">
        <v>57</v>
      </c>
      <c r="E83" s="39" t="s">
        <v>602</v>
      </c>
    </row>
    <row r="84" spans="1:16" ht="12.75">
      <c r="A84" t="s">
        <v>49</v>
      </c>
      <c s="34" t="s">
        <v>108</v>
      </c>
      <c s="34" t="s">
        <v>3077</v>
      </c>
      <c s="35" t="s">
        <v>5</v>
      </c>
      <c s="6" t="s">
        <v>3078</v>
      </c>
      <c s="36" t="s">
        <v>600</v>
      </c>
      <c s="37">
        <v>0.13</v>
      </c>
      <c s="36">
        <v>0</v>
      </c>
      <c s="36">
        <f>ROUND(G84*H84,6)</f>
      </c>
      <c r="L84" s="38">
        <v>0</v>
      </c>
      <c s="32">
        <f>ROUND(ROUND(L84,2)*ROUND(G84,3),2)</f>
      </c>
      <c s="36" t="s">
        <v>601</v>
      </c>
      <c>
        <f>(M84*21)/100</f>
      </c>
      <c t="s">
        <v>27</v>
      </c>
    </row>
    <row r="85" spans="1:5" ht="12.75">
      <c r="A85" s="35" t="s">
        <v>54</v>
      </c>
      <c r="E85" s="39" t="s">
        <v>5</v>
      </c>
    </row>
    <row r="86" spans="1:5" ht="25.5">
      <c r="A86" s="35" t="s">
        <v>55</v>
      </c>
      <c r="E86" s="40" t="s">
        <v>4090</v>
      </c>
    </row>
    <row r="87" spans="1:5" ht="12.75">
      <c r="A87" t="s">
        <v>57</v>
      </c>
      <c r="E87" s="39" t="s">
        <v>602</v>
      </c>
    </row>
    <row r="88" spans="1:13" ht="12.75">
      <c r="A88" t="s">
        <v>46</v>
      </c>
      <c r="C88" s="31" t="s">
        <v>2471</v>
      </c>
      <c r="E88" s="33" t="s">
        <v>2050</v>
      </c>
      <c r="J88" s="32">
        <f>0</f>
      </c>
      <c s="32">
        <f>0</f>
      </c>
      <c s="32">
        <f>0+L89+L93+L97</f>
      </c>
      <c s="32">
        <f>0+M89+M93+M97</f>
      </c>
    </row>
    <row r="89" spans="1:16" ht="12.75">
      <c r="A89" t="s">
        <v>49</v>
      </c>
      <c s="34" t="s">
        <v>111</v>
      </c>
      <c s="34" t="s">
        <v>4091</v>
      </c>
      <c s="35" t="s">
        <v>5</v>
      </c>
      <c s="6" t="s">
        <v>4092</v>
      </c>
      <c s="36" t="s">
        <v>1040</v>
      </c>
      <c s="37">
        <v>3.2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114</v>
      </c>
      <c s="34" t="s">
        <v>4093</v>
      </c>
      <c s="35" t="s">
        <v>5</v>
      </c>
      <c s="6" t="s">
        <v>4094</v>
      </c>
      <c s="36" t="s">
        <v>600</v>
      </c>
      <c s="37">
        <v>0.17</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117</v>
      </c>
      <c s="34" t="s">
        <v>4095</v>
      </c>
      <c s="35" t="s">
        <v>5</v>
      </c>
      <c s="6" t="s">
        <v>4096</v>
      </c>
      <c s="36" t="s">
        <v>600</v>
      </c>
      <c s="37">
        <v>0.14</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3" ht="12.75">
      <c r="A101" t="s">
        <v>46</v>
      </c>
      <c r="C101" s="31" t="s">
        <v>2477</v>
      </c>
      <c r="E101" s="33" t="s">
        <v>1896</v>
      </c>
      <c r="J101" s="32">
        <f>0</f>
      </c>
      <c s="32">
        <f>0</f>
      </c>
      <c s="32">
        <f>0+L102+L106+L110+L114+L118</f>
      </c>
      <c s="32">
        <f>0+M102+M106+M110+M114+M118</f>
      </c>
    </row>
    <row r="102" spans="1:16" ht="12.75">
      <c r="A102" t="s">
        <v>49</v>
      </c>
      <c s="34" t="s">
        <v>120</v>
      </c>
      <c s="34" t="s">
        <v>2644</v>
      </c>
      <c s="35" t="s">
        <v>5</v>
      </c>
      <c s="6" t="s">
        <v>2645</v>
      </c>
      <c s="36" t="s">
        <v>1040</v>
      </c>
      <c s="37">
        <v>2.5</v>
      </c>
      <c s="36">
        <v>0</v>
      </c>
      <c s="36">
        <f>ROUND(G102*H102,6)</f>
      </c>
      <c r="L102" s="38">
        <v>0</v>
      </c>
      <c s="32">
        <f>ROUND(ROUND(L102,2)*ROUND(G102,3),2)</f>
      </c>
      <c s="36" t="s">
        <v>601</v>
      </c>
      <c>
        <f>(M102*21)/100</f>
      </c>
      <c t="s">
        <v>27</v>
      </c>
    </row>
    <row r="103" spans="1:5" ht="12.75">
      <c r="A103" s="35" t="s">
        <v>54</v>
      </c>
      <c r="E103" s="39" t="s">
        <v>5</v>
      </c>
    </row>
    <row r="104" spans="1:5" ht="25.5">
      <c r="A104" s="35" t="s">
        <v>55</v>
      </c>
      <c r="E104" s="40" t="s">
        <v>4097</v>
      </c>
    </row>
    <row r="105" spans="1:5" ht="12.75">
      <c r="A105" t="s">
        <v>57</v>
      </c>
      <c r="E105" s="39" t="s">
        <v>602</v>
      </c>
    </row>
    <row r="106" spans="1:16" ht="12.75">
      <c r="A106" t="s">
        <v>49</v>
      </c>
      <c s="34" t="s">
        <v>123</v>
      </c>
      <c s="34" t="s">
        <v>2166</v>
      </c>
      <c s="35" t="s">
        <v>5</v>
      </c>
      <c s="6" t="s">
        <v>2167</v>
      </c>
      <c s="36" t="s">
        <v>1040</v>
      </c>
      <c s="37">
        <v>1.05</v>
      </c>
      <c s="36">
        <v>0</v>
      </c>
      <c s="36">
        <f>ROUND(G106*H106,6)</f>
      </c>
      <c r="L106" s="38">
        <v>0</v>
      </c>
      <c s="32">
        <f>ROUND(ROUND(L106,2)*ROUND(G106,3),2)</f>
      </c>
      <c s="36" t="s">
        <v>601</v>
      </c>
      <c>
        <f>(M106*21)/100</f>
      </c>
      <c t="s">
        <v>27</v>
      </c>
    </row>
    <row r="107" spans="1:5" ht="12.75">
      <c r="A107" s="35" t="s">
        <v>54</v>
      </c>
      <c r="E107" s="39" t="s">
        <v>5</v>
      </c>
    </row>
    <row r="108" spans="1:5" ht="12.75">
      <c r="A108" s="35" t="s">
        <v>55</v>
      </c>
      <c r="E108" s="40" t="s">
        <v>5</v>
      </c>
    </row>
    <row r="109" spans="1:5" ht="12.75">
      <c r="A109" t="s">
        <v>57</v>
      </c>
      <c r="E109" s="39" t="s">
        <v>602</v>
      </c>
    </row>
    <row r="110" spans="1:16" ht="12.75">
      <c r="A110" t="s">
        <v>49</v>
      </c>
      <c s="34" t="s">
        <v>127</v>
      </c>
      <c s="34" t="s">
        <v>1909</v>
      </c>
      <c s="35" t="s">
        <v>5</v>
      </c>
      <c s="6" t="s">
        <v>1910</v>
      </c>
      <c s="36" t="s">
        <v>1040</v>
      </c>
      <c s="37">
        <v>2.5</v>
      </c>
      <c s="36">
        <v>0</v>
      </c>
      <c s="36">
        <f>ROUND(G110*H110,6)</f>
      </c>
      <c r="L110" s="38">
        <v>0</v>
      </c>
      <c s="32">
        <f>ROUND(ROUND(L110,2)*ROUND(G110,3),2)</f>
      </c>
      <c s="36" t="s">
        <v>601</v>
      </c>
      <c>
        <f>(M110*21)/100</f>
      </c>
      <c t="s">
        <v>27</v>
      </c>
    </row>
    <row r="111" spans="1:5" ht="12.75">
      <c r="A111" s="35" t="s">
        <v>54</v>
      </c>
      <c r="E111" s="39" t="s">
        <v>5</v>
      </c>
    </row>
    <row r="112" spans="1:5" ht="25.5">
      <c r="A112" s="35" t="s">
        <v>55</v>
      </c>
      <c r="E112" s="40" t="s">
        <v>4097</v>
      </c>
    </row>
    <row r="113" spans="1:5" ht="12.75">
      <c r="A113" t="s">
        <v>57</v>
      </c>
      <c r="E113" s="39" t="s">
        <v>602</v>
      </c>
    </row>
    <row r="114" spans="1:16" ht="25.5">
      <c r="A114" t="s">
        <v>49</v>
      </c>
      <c s="34" t="s">
        <v>132</v>
      </c>
      <c s="34" t="s">
        <v>4098</v>
      </c>
      <c s="35" t="s">
        <v>5</v>
      </c>
      <c s="6" t="s">
        <v>4099</v>
      </c>
      <c s="36" t="s">
        <v>1040</v>
      </c>
      <c s="37">
        <v>0.618</v>
      </c>
      <c s="36">
        <v>0</v>
      </c>
      <c s="36">
        <f>ROUND(G114*H114,6)</f>
      </c>
      <c r="L114" s="38">
        <v>0</v>
      </c>
      <c s="32">
        <f>ROUND(ROUND(L114,2)*ROUND(G114,3),2)</f>
      </c>
      <c s="36" t="s">
        <v>53</v>
      </c>
      <c>
        <f>(M114*21)/100</f>
      </c>
      <c t="s">
        <v>27</v>
      </c>
    </row>
    <row r="115" spans="1:5" ht="12.75">
      <c r="A115" s="35" t="s">
        <v>54</v>
      </c>
      <c r="E115" s="39" t="s">
        <v>4100</v>
      </c>
    </row>
    <row r="116" spans="1:5" ht="12.75">
      <c r="A116" s="35" t="s">
        <v>55</v>
      </c>
      <c r="E116" s="40" t="s">
        <v>4101</v>
      </c>
    </row>
    <row r="117" spans="1:5" ht="12.75">
      <c r="A117" t="s">
        <v>57</v>
      </c>
      <c r="E117" s="39" t="s">
        <v>4102</v>
      </c>
    </row>
    <row r="118" spans="1:16" ht="12.75">
      <c r="A118" t="s">
        <v>49</v>
      </c>
      <c s="34" t="s">
        <v>135</v>
      </c>
      <c s="34" t="s">
        <v>3894</v>
      </c>
      <c s="35" t="s">
        <v>5</v>
      </c>
      <c s="6" t="s">
        <v>3895</v>
      </c>
      <c s="36" t="s">
        <v>1040</v>
      </c>
      <c s="37">
        <v>2.256</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3" ht="12.75">
      <c r="A122" t="s">
        <v>46</v>
      </c>
      <c r="C122" s="31" t="s">
        <v>2478</v>
      </c>
      <c r="E122" s="33" t="s">
        <v>1099</v>
      </c>
      <c r="J122" s="32">
        <f>0</f>
      </c>
      <c s="32">
        <f>0</f>
      </c>
      <c s="32">
        <f>0+L123+L127+L131+L135</f>
      </c>
      <c s="32">
        <f>0+M123+M127+M131+M135</f>
      </c>
    </row>
    <row r="123" spans="1:16" ht="25.5">
      <c r="A123" t="s">
        <v>49</v>
      </c>
      <c s="34" t="s">
        <v>138</v>
      </c>
      <c s="34" t="s">
        <v>1787</v>
      </c>
      <c s="35" t="s">
        <v>5</v>
      </c>
      <c s="6" t="s">
        <v>1788</v>
      </c>
      <c s="36" t="s">
        <v>1040</v>
      </c>
      <c s="37">
        <v>89.01</v>
      </c>
      <c s="36">
        <v>0</v>
      </c>
      <c s="36">
        <f>ROUND(G123*H123,6)</f>
      </c>
      <c r="L123" s="38">
        <v>0</v>
      </c>
      <c s="32">
        <f>ROUND(ROUND(L123,2)*ROUND(G123,3),2)</f>
      </c>
      <c s="36" t="s">
        <v>601</v>
      </c>
      <c>
        <f>(M123*21)/100</f>
      </c>
      <c t="s">
        <v>27</v>
      </c>
    </row>
    <row r="124" spans="1:5" ht="12.75">
      <c r="A124" s="35" t="s">
        <v>54</v>
      </c>
      <c r="E124" s="39" t="s">
        <v>5</v>
      </c>
    </row>
    <row r="125" spans="1:5" ht="25.5">
      <c r="A125" s="35" t="s">
        <v>55</v>
      </c>
      <c r="E125" s="40" t="s">
        <v>4103</v>
      </c>
    </row>
    <row r="126" spans="1:5" ht="12.75">
      <c r="A126" t="s">
        <v>57</v>
      </c>
      <c r="E126" s="39" t="s">
        <v>602</v>
      </c>
    </row>
    <row r="127" spans="1:16" ht="25.5">
      <c r="A127" t="s">
        <v>49</v>
      </c>
      <c s="34" t="s">
        <v>141</v>
      </c>
      <c s="34" t="s">
        <v>1921</v>
      </c>
      <c s="35" t="s">
        <v>5</v>
      </c>
      <c s="6" t="s">
        <v>1922</v>
      </c>
      <c s="36" t="s">
        <v>1040</v>
      </c>
      <c s="37">
        <v>148.35</v>
      </c>
      <c s="36">
        <v>0</v>
      </c>
      <c s="36">
        <f>ROUND(G127*H127,6)</f>
      </c>
      <c r="L127" s="38">
        <v>0</v>
      </c>
      <c s="32">
        <f>ROUND(ROUND(L127,2)*ROUND(G127,3),2)</f>
      </c>
      <c s="36" t="s">
        <v>601</v>
      </c>
      <c>
        <f>(M127*21)/100</f>
      </c>
      <c t="s">
        <v>27</v>
      </c>
    </row>
    <row r="128" spans="1:5" ht="12.75">
      <c r="A128" s="35" t="s">
        <v>54</v>
      </c>
      <c r="E128" s="39" t="s">
        <v>5</v>
      </c>
    </row>
    <row r="129" spans="1:5" ht="25.5">
      <c r="A129" s="35" t="s">
        <v>55</v>
      </c>
      <c r="E129" s="40" t="s">
        <v>4104</v>
      </c>
    </row>
    <row r="130" spans="1:5" ht="12.75">
      <c r="A130" t="s">
        <v>57</v>
      </c>
      <c r="E130" s="39" t="s">
        <v>602</v>
      </c>
    </row>
    <row r="131" spans="1:16" ht="12.75">
      <c r="A131" t="s">
        <v>49</v>
      </c>
      <c s="34" t="s">
        <v>144</v>
      </c>
      <c s="34" t="s">
        <v>2313</v>
      </c>
      <c s="35" t="s">
        <v>5</v>
      </c>
      <c s="6" t="s">
        <v>2314</v>
      </c>
      <c s="36" t="s">
        <v>649</v>
      </c>
      <c s="37">
        <v>37.2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147</v>
      </c>
      <c s="34" t="s">
        <v>4105</v>
      </c>
      <c s="35" t="s">
        <v>5</v>
      </c>
      <c s="6" t="s">
        <v>4106</v>
      </c>
      <c s="36" t="s">
        <v>649</v>
      </c>
      <c s="37">
        <v>1.3</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3" ht="12.75">
      <c r="A139" t="s">
        <v>46</v>
      </c>
      <c r="C139" s="31" t="s">
        <v>3396</v>
      </c>
      <c r="E139" s="33" t="s">
        <v>1790</v>
      </c>
      <c r="J139" s="32">
        <f>0</f>
      </c>
      <c s="32">
        <f>0</f>
      </c>
      <c s="32">
        <f>0+L140</f>
      </c>
      <c s="32">
        <f>0+M140</f>
      </c>
    </row>
    <row r="140" spans="1:16" ht="12.75">
      <c r="A140" t="s">
        <v>49</v>
      </c>
      <c s="34" t="s">
        <v>150</v>
      </c>
      <c s="34" t="s">
        <v>4008</v>
      </c>
      <c s="35" t="s">
        <v>5</v>
      </c>
      <c s="6" t="s">
        <v>4009</v>
      </c>
      <c s="36" t="s">
        <v>644</v>
      </c>
      <c s="37">
        <v>18</v>
      </c>
      <c s="36">
        <v>0</v>
      </c>
      <c s="36">
        <f>ROUND(G140*H140,6)</f>
      </c>
      <c r="L140" s="38">
        <v>0</v>
      </c>
      <c s="32">
        <f>ROUND(ROUND(L140,2)*ROUND(G140,3),2)</f>
      </c>
      <c s="36" t="s">
        <v>601</v>
      </c>
      <c>
        <f>(M140*21)/100</f>
      </c>
      <c t="s">
        <v>27</v>
      </c>
    </row>
    <row r="141" spans="1:5" ht="12.75">
      <c r="A141" s="35" t="s">
        <v>54</v>
      </c>
      <c r="E141" s="39" t="s">
        <v>5</v>
      </c>
    </row>
    <row r="142" spans="1:5" ht="12.75">
      <c r="A142" s="35" t="s">
        <v>55</v>
      </c>
      <c r="E142" s="40" t="s">
        <v>4107</v>
      </c>
    </row>
    <row r="143" spans="1:5" ht="12.75">
      <c r="A143" t="s">
        <v>57</v>
      </c>
      <c r="E143" s="39" t="s">
        <v>602</v>
      </c>
    </row>
    <row r="144" spans="1:13" ht="12.75">
      <c r="A144" t="s">
        <v>46</v>
      </c>
      <c r="C144" s="31" t="s">
        <v>2512</v>
      </c>
      <c r="E144" s="33" t="s">
        <v>1124</v>
      </c>
      <c r="J144" s="32">
        <f>0</f>
      </c>
      <c s="32">
        <f>0</f>
      </c>
      <c s="32">
        <f>0+L145+L149+L153+L157+L161</f>
      </c>
      <c s="32">
        <f>0+M145+M149+M153+M157+M161</f>
      </c>
    </row>
    <row r="145" spans="1:16" ht="12.75">
      <c r="A145" t="s">
        <v>49</v>
      </c>
      <c s="34" t="s">
        <v>737</v>
      </c>
      <c s="34" t="s">
        <v>3418</v>
      </c>
      <c s="35" t="s">
        <v>5</v>
      </c>
      <c s="6" t="s">
        <v>3419</v>
      </c>
      <c s="36" t="s">
        <v>1040</v>
      </c>
      <c s="37">
        <v>12.7</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741</v>
      </c>
      <c s="34" t="s">
        <v>4108</v>
      </c>
      <c s="35" t="s">
        <v>5</v>
      </c>
      <c s="6" t="s">
        <v>4109</v>
      </c>
      <c s="36" t="s">
        <v>1040</v>
      </c>
      <c s="37">
        <v>8.9</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745</v>
      </c>
      <c s="34" t="s">
        <v>1970</v>
      </c>
      <c s="35" t="s">
        <v>5</v>
      </c>
      <c s="6" t="s">
        <v>1971</v>
      </c>
      <c s="36" t="s">
        <v>1040</v>
      </c>
      <c s="37">
        <v>18.1</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749</v>
      </c>
      <c s="34" t="s">
        <v>4110</v>
      </c>
      <c s="35" t="s">
        <v>5</v>
      </c>
      <c s="6" t="s">
        <v>4111</v>
      </c>
      <c s="36" t="s">
        <v>644</v>
      </c>
      <c s="37">
        <v>13.5</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12.75">
      <c r="A161" t="s">
        <v>49</v>
      </c>
      <c s="34" t="s">
        <v>752</v>
      </c>
      <c s="34" t="s">
        <v>3558</v>
      </c>
      <c s="35" t="s">
        <v>5</v>
      </c>
      <c s="6" t="s">
        <v>3559</v>
      </c>
      <c s="36" t="s">
        <v>649</v>
      </c>
      <c s="37">
        <v>51.6</v>
      </c>
      <c s="36">
        <v>0</v>
      </c>
      <c s="36">
        <f>ROUND(G161*H161,6)</f>
      </c>
      <c r="L161" s="38">
        <v>0</v>
      </c>
      <c s="32">
        <f>ROUND(ROUND(L161,2)*ROUND(G161,3),2)</f>
      </c>
      <c s="36" t="s">
        <v>601</v>
      </c>
      <c>
        <f>(M161*21)/100</f>
      </c>
      <c t="s">
        <v>27</v>
      </c>
    </row>
    <row r="162" spans="1:5" ht="12.75">
      <c r="A162" s="35" t="s">
        <v>54</v>
      </c>
      <c r="E162" s="39" t="s">
        <v>5</v>
      </c>
    </row>
    <row r="163" spans="1:5" ht="12.75">
      <c r="A163" s="35" t="s">
        <v>55</v>
      </c>
      <c r="E163" s="40" t="s">
        <v>4112</v>
      </c>
    </row>
    <row r="164" spans="1:5" ht="12.75">
      <c r="A164" t="s">
        <v>57</v>
      </c>
      <c r="E164" s="39" t="s">
        <v>602</v>
      </c>
    </row>
    <row r="165" spans="1:13" ht="12.75">
      <c r="A165" t="s">
        <v>46</v>
      </c>
      <c r="C165" s="31" t="s">
        <v>1937</v>
      </c>
      <c r="E165" s="33" t="s">
        <v>2070</v>
      </c>
      <c r="J165" s="32">
        <f>0</f>
      </c>
      <c s="32">
        <f>0</f>
      </c>
      <c s="32">
        <f>0+L166</f>
      </c>
      <c s="32">
        <f>0+M166</f>
      </c>
    </row>
    <row r="166" spans="1:16" ht="12.75">
      <c r="A166" t="s">
        <v>49</v>
      </c>
      <c s="34" t="s">
        <v>756</v>
      </c>
      <c s="34" t="s">
        <v>2233</v>
      </c>
      <c s="35" t="s">
        <v>5</v>
      </c>
      <c s="6" t="s">
        <v>2234</v>
      </c>
      <c s="36" t="s">
        <v>649</v>
      </c>
      <c s="37">
        <v>170.82</v>
      </c>
      <c s="36">
        <v>0</v>
      </c>
      <c s="36">
        <f>ROUND(G166*H166,6)</f>
      </c>
      <c r="L166" s="38">
        <v>0</v>
      </c>
      <c s="32">
        <f>ROUND(ROUND(L166,2)*ROUND(G166,3),2)</f>
      </c>
      <c s="36" t="s">
        <v>601</v>
      </c>
      <c>
        <f>(M166*21)/100</f>
      </c>
      <c t="s">
        <v>27</v>
      </c>
    </row>
    <row r="167" spans="1:5" ht="12.75">
      <c r="A167" s="35" t="s">
        <v>54</v>
      </c>
      <c r="E167" s="39" t="s">
        <v>5</v>
      </c>
    </row>
    <row r="168" spans="1:5" ht="25.5">
      <c r="A168" s="35" t="s">
        <v>55</v>
      </c>
      <c r="E168" s="40" t="s">
        <v>4113</v>
      </c>
    </row>
    <row r="169" spans="1:5" ht="12.75">
      <c r="A169" t="s">
        <v>57</v>
      </c>
      <c r="E16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COUNTIFS(L8:L37,"=0",A8:A37,"P")+COUNTIFS(L8:L37,"",A8:A37,"P")+SUM(Q8:Q37)</f>
      </c>
    </row>
    <row r="8" spans="1:13" ht="25.5">
      <c r="A8" t="s">
        <v>44</v>
      </c>
      <c r="C8" s="28" t="s">
        <v>4116</v>
      </c>
      <c r="E8" s="30" t="s">
        <v>4115</v>
      </c>
      <c r="J8" s="29">
        <f>0+J9+J14+J27+J32</f>
      </c>
      <c s="29">
        <f>0+K9+K14+K27+K32</f>
      </c>
      <c s="29">
        <f>0+L9+L14+L27+L32</f>
      </c>
      <c s="29">
        <f>0+M9+M14+M27+M32</f>
      </c>
    </row>
    <row r="9" spans="1:13" ht="12.75">
      <c r="A9" t="s">
        <v>46</v>
      </c>
      <c r="C9" s="31" t="s">
        <v>2141</v>
      </c>
      <c r="E9" s="33" t="s">
        <v>2443</v>
      </c>
      <c r="J9" s="32">
        <f>0</f>
      </c>
      <c s="32">
        <f>0</f>
      </c>
      <c s="32">
        <f>0+L10</f>
      </c>
      <c s="32">
        <f>0+M10</f>
      </c>
    </row>
    <row r="10" spans="1:16" ht="12.75">
      <c r="A10" t="s">
        <v>49</v>
      </c>
      <c s="34" t="s">
        <v>47</v>
      </c>
      <c s="34" t="s">
        <v>3323</v>
      </c>
      <c s="35" t="s">
        <v>5</v>
      </c>
      <c s="6" t="s">
        <v>3324</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4117</v>
      </c>
    </row>
    <row r="13" spans="1:5" ht="25.5">
      <c r="A13" t="s">
        <v>57</v>
      </c>
      <c r="E13" s="39" t="s">
        <v>3795</v>
      </c>
    </row>
    <row r="14" spans="1:13" ht="12.75">
      <c r="A14" t="s">
        <v>46</v>
      </c>
      <c r="C14" s="31" t="s">
        <v>2512</v>
      </c>
      <c r="E14" s="33" t="s">
        <v>1124</v>
      </c>
      <c r="J14" s="32">
        <f>0</f>
      </c>
      <c s="32">
        <f>0</f>
      </c>
      <c s="32">
        <f>0+L15+L19+L23</f>
      </c>
      <c s="32">
        <f>0+M15+M19+M23</f>
      </c>
    </row>
    <row r="15" spans="1:16" ht="12.75">
      <c r="A15" t="s">
        <v>49</v>
      </c>
      <c s="34" t="s">
        <v>27</v>
      </c>
      <c s="34" t="s">
        <v>3231</v>
      </c>
      <c s="35" t="s">
        <v>5</v>
      </c>
      <c s="6" t="s">
        <v>3232</v>
      </c>
      <c s="36" t="s">
        <v>654</v>
      </c>
      <c s="37">
        <v>200</v>
      </c>
      <c s="36">
        <v>0</v>
      </c>
      <c s="36">
        <f>ROUND(G15*H15,6)</f>
      </c>
      <c r="L15" s="38">
        <v>0</v>
      </c>
      <c s="32">
        <f>ROUND(ROUND(L15,2)*ROUND(G15,3),2)</f>
      </c>
      <c s="36" t="s">
        <v>601</v>
      </c>
      <c>
        <f>(M15*21)/100</f>
      </c>
      <c t="s">
        <v>27</v>
      </c>
    </row>
    <row r="16" spans="1:5" ht="12.75">
      <c r="A16" s="35" t="s">
        <v>54</v>
      </c>
      <c r="E16" s="39" t="s">
        <v>5</v>
      </c>
    </row>
    <row r="17" spans="1:5" ht="38.25">
      <c r="A17" s="35" t="s">
        <v>55</v>
      </c>
      <c r="E17" s="40" t="s">
        <v>4118</v>
      </c>
    </row>
    <row r="18" spans="1:5" ht="12.75">
      <c r="A18" t="s">
        <v>57</v>
      </c>
      <c r="E18" s="39" t="s">
        <v>602</v>
      </c>
    </row>
    <row r="19" spans="1:16" ht="12.75">
      <c r="A19" t="s">
        <v>49</v>
      </c>
      <c s="34" t="s">
        <v>26</v>
      </c>
      <c s="34" t="s">
        <v>3628</v>
      </c>
      <c s="35" t="s">
        <v>5</v>
      </c>
      <c s="6" t="s">
        <v>3629</v>
      </c>
      <c s="36" t="s">
        <v>649</v>
      </c>
      <c s="37">
        <v>49.32</v>
      </c>
      <c s="36">
        <v>0</v>
      </c>
      <c s="36">
        <f>ROUND(G19*H19,6)</f>
      </c>
      <c r="L19" s="38">
        <v>0</v>
      </c>
      <c s="32">
        <f>ROUND(ROUND(L19,2)*ROUND(G19,3),2)</f>
      </c>
      <c s="36" t="s">
        <v>601</v>
      </c>
      <c>
        <f>(M19*21)/100</f>
      </c>
      <c t="s">
        <v>27</v>
      </c>
    </row>
    <row r="20" spans="1:5" ht="12.75">
      <c r="A20" s="35" t="s">
        <v>54</v>
      </c>
      <c r="E20" s="39" t="s">
        <v>5</v>
      </c>
    </row>
    <row r="21" spans="1:5" ht="25.5">
      <c r="A21" s="35" t="s">
        <v>55</v>
      </c>
      <c r="E21" s="40" t="s">
        <v>4119</v>
      </c>
    </row>
    <row r="22" spans="1:5" ht="12.75">
      <c r="A22" t="s">
        <v>57</v>
      </c>
      <c r="E22" s="39" t="s">
        <v>602</v>
      </c>
    </row>
    <row r="23" spans="1:16" ht="12.75">
      <c r="A23" t="s">
        <v>49</v>
      </c>
      <c s="34" t="s">
        <v>64</v>
      </c>
      <c s="34" t="s">
        <v>3631</v>
      </c>
      <c s="35" t="s">
        <v>5</v>
      </c>
      <c s="6" t="s">
        <v>3632</v>
      </c>
      <c s="36" t="s">
        <v>649</v>
      </c>
      <c s="37">
        <v>17.88</v>
      </c>
      <c s="36">
        <v>0</v>
      </c>
      <c s="36">
        <f>ROUND(G23*H23,6)</f>
      </c>
      <c r="L23" s="38">
        <v>0</v>
      </c>
      <c s="32">
        <f>ROUND(ROUND(L23,2)*ROUND(G23,3),2)</f>
      </c>
      <c s="36" t="s">
        <v>601</v>
      </c>
      <c>
        <f>(M23*21)/100</f>
      </c>
      <c t="s">
        <v>27</v>
      </c>
    </row>
    <row r="24" spans="1:5" ht="12.75">
      <c r="A24" s="35" t="s">
        <v>54</v>
      </c>
      <c r="E24" s="39" t="s">
        <v>5</v>
      </c>
    </row>
    <row r="25" spans="1:5" ht="25.5">
      <c r="A25" s="35" t="s">
        <v>55</v>
      </c>
      <c r="E25" s="40" t="s">
        <v>4120</v>
      </c>
    </row>
    <row r="26" spans="1:5" ht="12.75">
      <c r="A26" t="s">
        <v>57</v>
      </c>
      <c r="E26" s="39" t="s">
        <v>602</v>
      </c>
    </row>
    <row r="27" spans="1:13" ht="12.75">
      <c r="A27" t="s">
        <v>46</v>
      </c>
      <c r="C27" s="31" t="s">
        <v>1937</v>
      </c>
      <c r="E27" s="33" t="s">
        <v>2070</v>
      </c>
      <c r="J27" s="32">
        <f>0</f>
      </c>
      <c s="32">
        <f>0</f>
      </c>
      <c s="32">
        <f>0+L28</f>
      </c>
      <c s="32">
        <f>0+M28</f>
      </c>
    </row>
    <row r="28" spans="1:16" ht="12.75">
      <c r="A28" t="s">
        <v>49</v>
      </c>
      <c s="34" t="s">
        <v>67</v>
      </c>
      <c s="34" t="s">
        <v>3638</v>
      </c>
      <c s="35" t="s">
        <v>5</v>
      </c>
      <c s="6" t="s">
        <v>3639</v>
      </c>
      <c s="36" t="s">
        <v>649</v>
      </c>
      <c s="37">
        <v>176</v>
      </c>
      <c s="36">
        <v>0</v>
      </c>
      <c s="36">
        <f>ROUND(G28*H28,6)</f>
      </c>
      <c r="L28" s="38">
        <v>0</v>
      </c>
      <c s="32">
        <f>ROUND(ROUND(L28,2)*ROUND(G28,3),2)</f>
      </c>
      <c s="36" t="s">
        <v>601</v>
      </c>
      <c>
        <f>(M28*21)/100</f>
      </c>
      <c t="s">
        <v>27</v>
      </c>
    </row>
    <row r="29" spans="1:5" ht="12.75">
      <c r="A29" s="35" t="s">
        <v>54</v>
      </c>
      <c r="E29" s="39" t="s">
        <v>5</v>
      </c>
    </row>
    <row r="30" spans="1:5" ht="38.25">
      <c r="A30" s="35" t="s">
        <v>55</v>
      </c>
      <c r="E30" s="40" t="s">
        <v>4121</v>
      </c>
    </row>
    <row r="31" spans="1:5" ht="12.75">
      <c r="A31" t="s">
        <v>57</v>
      </c>
      <c r="E31" s="39" t="s">
        <v>602</v>
      </c>
    </row>
    <row r="32" spans="1:13" ht="12.75">
      <c r="A32" t="s">
        <v>46</v>
      </c>
      <c r="C32" s="31" t="s">
        <v>3455</v>
      </c>
      <c r="E32" s="33" t="s">
        <v>961</v>
      </c>
      <c r="J32" s="32">
        <f>0</f>
      </c>
      <c s="32">
        <f>0</f>
      </c>
      <c s="32">
        <f>0+L33+L37</f>
      </c>
      <c s="32">
        <f>0+M33+M37</f>
      </c>
    </row>
    <row r="33" spans="1:16" ht="12.75">
      <c r="A33" t="s">
        <v>49</v>
      </c>
      <c s="34" t="s">
        <v>70</v>
      </c>
      <c s="34" t="s">
        <v>824</v>
      </c>
      <c s="35" t="s">
        <v>5</v>
      </c>
      <c s="6" t="s">
        <v>825</v>
      </c>
      <c s="36" t="s">
        <v>446</v>
      </c>
      <c s="37">
        <v>4</v>
      </c>
      <c s="36">
        <v>0</v>
      </c>
      <c s="36">
        <f>ROUND(G33*H33,6)</f>
      </c>
      <c r="L33" s="38">
        <v>0</v>
      </c>
      <c s="32">
        <f>ROUND(ROUND(L33,2)*ROUND(G33,3),2)</f>
      </c>
      <c s="36" t="s">
        <v>601</v>
      </c>
      <c>
        <f>(M33*21)/100</f>
      </c>
      <c t="s">
        <v>27</v>
      </c>
    </row>
    <row r="34" spans="1:5" ht="12.75">
      <c r="A34" s="35" t="s">
        <v>54</v>
      </c>
      <c r="E34" s="39" t="s">
        <v>5</v>
      </c>
    </row>
    <row r="35" spans="1:5" ht="25.5">
      <c r="A35" s="35" t="s">
        <v>55</v>
      </c>
      <c r="E35" s="40" t="s">
        <v>4122</v>
      </c>
    </row>
    <row r="36" spans="1:5" ht="12.75">
      <c r="A36" t="s">
        <v>57</v>
      </c>
      <c r="E36" s="39" t="s">
        <v>602</v>
      </c>
    </row>
    <row r="37" spans="1:16" ht="25.5">
      <c r="A37" t="s">
        <v>49</v>
      </c>
      <c s="34" t="s">
        <v>75</v>
      </c>
      <c s="34" t="s">
        <v>3635</v>
      </c>
      <c s="35" t="s">
        <v>5</v>
      </c>
      <c s="6" t="s">
        <v>3636</v>
      </c>
      <c s="36" t="s">
        <v>644</v>
      </c>
      <c s="37">
        <v>15</v>
      </c>
      <c s="36">
        <v>0</v>
      </c>
      <c s="36">
        <f>ROUND(G37*H37,6)</f>
      </c>
      <c r="L37" s="38">
        <v>0</v>
      </c>
      <c s="32">
        <f>ROUND(ROUND(L37,2)*ROUND(G37,3),2)</f>
      </c>
      <c s="36" t="s">
        <v>601</v>
      </c>
      <c>
        <f>(M37*21)/100</f>
      </c>
      <c t="s">
        <v>27</v>
      </c>
    </row>
    <row r="38" spans="1:5" ht="12.75">
      <c r="A38" s="35" t="s">
        <v>54</v>
      </c>
      <c r="E38" s="39" t="s">
        <v>5</v>
      </c>
    </row>
    <row r="39" spans="1:5" ht="38.25">
      <c r="A39" s="35" t="s">
        <v>55</v>
      </c>
      <c r="E39" s="40" t="s">
        <v>3637</v>
      </c>
    </row>
    <row r="40" spans="1:5" ht="12.75">
      <c r="A40" t="s">
        <v>57</v>
      </c>
      <c r="E4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COUNTIFS(L8:L33,"=0",A8:A33,"P")+COUNTIFS(L8:L33,"",A8:A33,"P")+SUM(Q8:Q33)</f>
      </c>
    </row>
    <row r="8" spans="1:13" ht="25.5">
      <c r="A8" t="s">
        <v>44</v>
      </c>
      <c r="C8" s="28" t="s">
        <v>4125</v>
      </c>
      <c r="E8" s="30" t="s">
        <v>4124</v>
      </c>
      <c r="J8" s="29">
        <f>0+J9+J14+J23+J28</f>
      </c>
      <c s="29">
        <f>0+K9+K14+K23+K28</f>
      </c>
      <c s="29">
        <f>0+L9+L14+L23+L28</f>
      </c>
      <c s="29">
        <f>0+M9+M14+M23+M28</f>
      </c>
    </row>
    <row r="9" spans="1:13" ht="12.75">
      <c r="A9" t="s">
        <v>46</v>
      </c>
      <c r="C9" s="31" t="s">
        <v>2141</v>
      </c>
      <c r="E9" s="33" t="s">
        <v>2443</v>
      </c>
      <c r="J9" s="32">
        <f>0</f>
      </c>
      <c s="32">
        <f>0</f>
      </c>
      <c s="32">
        <f>0+L10</f>
      </c>
      <c s="32">
        <f>0+M10</f>
      </c>
    </row>
    <row r="10" spans="1:16" ht="12.75">
      <c r="A10" t="s">
        <v>49</v>
      </c>
      <c s="34" t="s">
        <v>47</v>
      </c>
      <c s="34" t="s">
        <v>3323</v>
      </c>
      <c s="35" t="s">
        <v>5</v>
      </c>
      <c s="6" t="s">
        <v>3324</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4117</v>
      </c>
    </row>
    <row r="13" spans="1:5" ht="12.75">
      <c r="A13" t="s">
        <v>57</v>
      </c>
      <c r="E13" s="39" t="s">
        <v>4126</v>
      </c>
    </row>
    <row r="14" spans="1:13" ht="12.75">
      <c r="A14" t="s">
        <v>46</v>
      </c>
      <c r="C14" s="31" t="s">
        <v>2512</v>
      </c>
      <c r="E14" s="33" t="s">
        <v>1124</v>
      </c>
      <c r="J14" s="32">
        <f>0</f>
      </c>
      <c s="32">
        <f>0</f>
      </c>
      <c s="32">
        <f>0+L15+L19</f>
      </c>
      <c s="32">
        <f>0+M15+M19</f>
      </c>
    </row>
    <row r="15" spans="1:16" ht="12.75">
      <c r="A15" t="s">
        <v>49</v>
      </c>
      <c s="34" t="s">
        <v>27</v>
      </c>
      <c s="34" t="s">
        <v>3628</v>
      </c>
      <c s="35" t="s">
        <v>5</v>
      </c>
      <c s="6" t="s">
        <v>3629</v>
      </c>
      <c s="36" t="s">
        <v>649</v>
      </c>
      <c s="37">
        <v>64.8</v>
      </c>
      <c s="36">
        <v>0</v>
      </c>
      <c s="36">
        <f>ROUND(G15*H15,6)</f>
      </c>
      <c r="L15" s="38">
        <v>0</v>
      </c>
      <c s="32">
        <f>ROUND(ROUND(L15,2)*ROUND(G15,3),2)</f>
      </c>
      <c s="36" t="s">
        <v>601</v>
      </c>
      <c>
        <f>(M15*21)/100</f>
      </c>
      <c t="s">
        <v>27</v>
      </c>
    </row>
    <row r="16" spans="1:5" ht="12.75">
      <c r="A16" s="35" t="s">
        <v>54</v>
      </c>
      <c r="E16" s="39" t="s">
        <v>5</v>
      </c>
    </row>
    <row r="17" spans="1:5" ht="25.5">
      <c r="A17" s="35" t="s">
        <v>55</v>
      </c>
      <c r="E17" s="40" t="s">
        <v>4127</v>
      </c>
    </row>
    <row r="18" spans="1:5" ht="12.75">
      <c r="A18" t="s">
        <v>57</v>
      </c>
      <c r="E18" s="39" t="s">
        <v>602</v>
      </c>
    </row>
    <row r="19" spans="1:16" ht="12.75">
      <c r="A19" t="s">
        <v>49</v>
      </c>
      <c s="34" t="s">
        <v>26</v>
      </c>
      <c s="34" t="s">
        <v>3631</v>
      </c>
      <c s="35" t="s">
        <v>5</v>
      </c>
      <c s="6" t="s">
        <v>3632</v>
      </c>
      <c s="36" t="s">
        <v>649</v>
      </c>
      <c s="37">
        <v>40</v>
      </c>
      <c s="36">
        <v>0</v>
      </c>
      <c s="36">
        <f>ROUND(G19*H19,6)</f>
      </c>
      <c r="L19" s="38">
        <v>0</v>
      </c>
      <c s="32">
        <f>ROUND(ROUND(L19,2)*ROUND(G19,3),2)</f>
      </c>
      <c s="36" t="s">
        <v>601</v>
      </c>
      <c>
        <f>(M19*21)/100</f>
      </c>
      <c t="s">
        <v>27</v>
      </c>
    </row>
    <row r="20" spans="1:5" ht="12.75">
      <c r="A20" s="35" t="s">
        <v>54</v>
      </c>
      <c r="E20" s="39" t="s">
        <v>5</v>
      </c>
    </row>
    <row r="21" spans="1:5" ht="25.5">
      <c r="A21" s="35" t="s">
        <v>55</v>
      </c>
      <c r="E21" s="40" t="s">
        <v>4128</v>
      </c>
    </row>
    <row r="22" spans="1:5" ht="12.75">
      <c r="A22" t="s">
        <v>57</v>
      </c>
      <c r="E22" s="39" t="s">
        <v>602</v>
      </c>
    </row>
    <row r="23" spans="1:13" ht="12.75">
      <c r="A23" t="s">
        <v>46</v>
      </c>
      <c r="C23" s="31" t="s">
        <v>1937</v>
      </c>
      <c r="E23" s="33" t="s">
        <v>2070</v>
      </c>
      <c r="J23" s="32">
        <f>0</f>
      </c>
      <c s="32">
        <f>0</f>
      </c>
      <c s="32">
        <f>0+L24</f>
      </c>
      <c s="32">
        <f>0+M24</f>
      </c>
    </row>
    <row r="24" spans="1:16" ht="12.75">
      <c r="A24" t="s">
        <v>49</v>
      </c>
      <c s="34" t="s">
        <v>64</v>
      </c>
      <c s="34" t="s">
        <v>3638</v>
      </c>
      <c s="35" t="s">
        <v>5</v>
      </c>
      <c s="6" t="s">
        <v>3639</v>
      </c>
      <c s="36" t="s">
        <v>649</v>
      </c>
      <c s="37">
        <v>131</v>
      </c>
      <c s="36">
        <v>0</v>
      </c>
      <c s="36">
        <f>ROUND(G24*H24,6)</f>
      </c>
      <c r="L24" s="38">
        <v>0</v>
      </c>
      <c s="32">
        <f>ROUND(ROUND(L24,2)*ROUND(G24,3),2)</f>
      </c>
      <c s="36" t="s">
        <v>601</v>
      </c>
      <c>
        <f>(M24*21)/100</f>
      </c>
      <c t="s">
        <v>27</v>
      </c>
    </row>
    <row r="25" spans="1:5" ht="12.75">
      <c r="A25" s="35" t="s">
        <v>54</v>
      </c>
      <c r="E25" s="39" t="s">
        <v>5</v>
      </c>
    </row>
    <row r="26" spans="1:5" ht="38.25">
      <c r="A26" s="35" t="s">
        <v>55</v>
      </c>
      <c r="E26" s="40" t="s">
        <v>4129</v>
      </c>
    </row>
    <row r="27" spans="1:5" ht="12.75">
      <c r="A27" t="s">
        <v>57</v>
      </c>
      <c r="E27" s="39" t="s">
        <v>602</v>
      </c>
    </row>
    <row r="28" spans="1:13" ht="12.75">
      <c r="A28" t="s">
        <v>46</v>
      </c>
      <c r="C28" s="31" t="s">
        <v>3455</v>
      </c>
      <c r="E28" s="33" t="s">
        <v>961</v>
      </c>
      <c r="J28" s="32">
        <f>0</f>
      </c>
      <c s="32">
        <f>0</f>
      </c>
      <c s="32">
        <f>0+L29+L33</f>
      </c>
      <c s="32">
        <f>0+M29+M33</f>
      </c>
    </row>
    <row r="29" spans="1:16" ht="12.75">
      <c r="A29" t="s">
        <v>49</v>
      </c>
      <c s="34" t="s">
        <v>67</v>
      </c>
      <c s="34" t="s">
        <v>824</v>
      </c>
      <c s="35" t="s">
        <v>5</v>
      </c>
      <c s="6" t="s">
        <v>825</v>
      </c>
      <c s="36" t="s">
        <v>446</v>
      </c>
      <c s="37">
        <v>4</v>
      </c>
      <c s="36">
        <v>0</v>
      </c>
      <c s="36">
        <f>ROUND(G29*H29,6)</f>
      </c>
      <c r="L29" s="38">
        <v>0</v>
      </c>
      <c s="32">
        <f>ROUND(ROUND(L29,2)*ROUND(G29,3),2)</f>
      </c>
      <c s="36" t="s">
        <v>601</v>
      </c>
      <c>
        <f>(M29*21)/100</f>
      </c>
      <c t="s">
        <v>27</v>
      </c>
    </row>
    <row r="30" spans="1:5" ht="12.75">
      <c r="A30" s="35" t="s">
        <v>54</v>
      </c>
      <c r="E30" s="39" t="s">
        <v>5</v>
      </c>
    </row>
    <row r="31" spans="1:5" ht="25.5">
      <c r="A31" s="35" t="s">
        <v>55</v>
      </c>
      <c r="E31" s="40" t="s">
        <v>4122</v>
      </c>
    </row>
    <row r="32" spans="1:5" ht="12.75">
      <c r="A32" t="s">
        <v>57</v>
      </c>
      <c r="E32" s="39" t="s">
        <v>602</v>
      </c>
    </row>
    <row r="33" spans="1:16" ht="25.5">
      <c r="A33" t="s">
        <v>49</v>
      </c>
      <c s="34" t="s">
        <v>70</v>
      </c>
      <c s="34" t="s">
        <v>3635</v>
      </c>
      <c s="35" t="s">
        <v>5</v>
      </c>
      <c s="6" t="s">
        <v>3636</v>
      </c>
      <c s="36" t="s">
        <v>644</v>
      </c>
      <c s="37">
        <v>15</v>
      </c>
      <c s="36">
        <v>0</v>
      </c>
      <c s="36">
        <f>ROUND(G33*H33,6)</f>
      </c>
      <c r="L33" s="38">
        <v>0</v>
      </c>
      <c s="32">
        <f>ROUND(ROUND(L33,2)*ROUND(G33,3),2)</f>
      </c>
      <c s="36" t="s">
        <v>601</v>
      </c>
      <c>
        <f>(M33*21)/100</f>
      </c>
      <c t="s">
        <v>27</v>
      </c>
    </row>
    <row r="34" spans="1:5" ht="12.75">
      <c r="A34" s="35" t="s">
        <v>54</v>
      </c>
      <c r="E34" s="39" t="s">
        <v>5</v>
      </c>
    </row>
    <row r="35" spans="1:5" ht="38.25">
      <c r="A35" s="35" t="s">
        <v>55</v>
      </c>
      <c r="E35" s="40" t="s">
        <v>3637</v>
      </c>
    </row>
    <row r="36" spans="1:5" ht="12.75">
      <c r="A36" t="s">
        <v>57</v>
      </c>
      <c r="E3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25.5">
      <c r="A8" t="s">
        <v>44</v>
      </c>
      <c r="C8" s="28" t="s">
        <v>4132</v>
      </c>
      <c r="E8" s="30" t="s">
        <v>4131</v>
      </c>
      <c r="J8" s="29">
        <f>0+J9+J18+J67+J72+J85+J102+J107</f>
      </c>
      <c s="29">
        <f>0+K9+K18+K67+K72+K85+K102+K107</f>
      </c>
      <c s="29">
        <f>0+L9+L18+L67+L72+L85+L102+L107</f>
      </c>
      <c s="29">
        <f>0+M9+M18+M67+M72+M85+M102+M107</f>
      </c>
    </row>
    <row r="9" spans="1:13" ht="12.75">
      <c r="A9" t="s">
        <v>46</v>
      </c>
      <c r="C9" s="31" t="s">
        <v>2141</v>
      </c>
      <c r="E9" s="33" t="s">
        <v>2443</v>
      </c>
      <c r="J9" s="32">
        <f>0</f>
      </c>
      <c s="32">
        <f>0</f>
      </c>
      <c s="32">
        <f>0+L10+L14</f>
      </c>
      <c s="32">
        <f>0+M10+M14</f>
      </c>
    </row>
    <row r="10" spans="1:16" ht="25.5">
      <c r="A10" t="s">
        <v>49</v>
      </c>
      <c s="34" t="s">
        <v>47</v>
      </c>
      <c s="34" t="s">
        <v>1058</v>
      </c>
      <c s="35" t="s">
        <v>5</v>
      </c>
      <c s="6" t="s">
        <v>1739</v>
      </c>
      <c s="36" t="s">
        <v>600</v>
      </c>
      <c s="37">
        <v>165.78</v>
      </c>
      <c s="36">
        <v>0</v>
      </c>
      <c s="36">
        <f>ROUND(G10*H10,6)</f>
      </c>
      <c r="L10" s="38">
        <v>0</v>
      </c>
      <c s="32">
        <f>ROUND(ROUND(L10,2)*ROUND(G10,3),2)</f>
      </c>
      <c s="36" t="s">
        <v>601</v>
      </c>
      <c>
        <f>(M10*21)/100</f>
      </c>
      <c t="s">
        <v>27</v>
      </c>
    </row>
    <row r="11" spans="1:5" ht="12.75">
      <c r="A11" s="35" t="s">
        <v>54</v>
      </c>
      <c r="E11" s="39" t="s">
        <v>5</v>
      </c>
    </row>
    <row r="12" spans="1:5" ht="51">
      <c r="A12" s="35" t="s">
        <v>55</v>
      </c>
      <c r="E12" s="40" t="s">
        <v>4133</v>
      </c>
    </row>
    <row r="13" spans="1:5" ht="12.75">
      <c r="A13" t="s">
        <v>57</v>
      </c>
      <c r="E13" s="39" t="s">
        <v>602</v>
      </c>
    </row>
    <row r="14" spans="1:16" ht="12.75">
      <c r="A14" t="s">
        <v>49</v>
      </c>
      <c s="34" t="s">
        <v>27</v>
      </c>
      <c s="34" t="s">
        <v>3873</v>
      </c>
      <c s="35" t="s">
        <v>5</v>
      </c>
      <c s="6" t="s">
        <v>3874</v>
      </c>
      <c s="36" t="s">
        <v>636</v>
      </c>
      <c s="37">
        <v>1</v>
      </c>
      <c s="36">
        <v>0</v>
      </c>
      <c s="36">
        <f>ROUND(G14*H14,6)</f>
      </c>
      <c r="L14" s="38">
        <v>0</v>
      </c>
      <c s="32">
        <f>ROUND(ROUND(L14,2)*ROUND(G14,3),2)</f>
      </c>
      <c s="36" t="s">
        <v>3856</v>
      </c>
      <c>
        <f>(M14*21)/100</f>
      </c>
      <c t="s">
        <v>27</v>
      </c>
    </row>
    <row r="15" spans="1:5" ht="12.75">
      <c r="A15" s="35" t="s">
        <v>54</v>
      </c>
      <c r="E15" s="39" t="s">
        <v>5</v>
      </c>
    </row>
    <row r="16" spans="1:5" ht="12.75">
      <c r="A16" s="35" t="s">
        <v>55</v>
      </c>
      <c r="E16" s="40" t="s">
        <v>4134</v>
      </c>
    </row>
    <row r="17" spans="1:5" ht="12.75">
      <c r="A17" t="s">
        <v>57</v>
      </c>
      <c r="E17" s="39" t="s">
        <v>602</v>
      </c>
    </row>
    <row r="18" spans="1:13" ht="12.75">
      <c r="A18" t="s">
        <v>46</v>
      </c>
      <c r="C18" s="31" t="s">
        <v>2446</v>
      </c>
      <c r="E18" s="33" t="s">
        <v>1743</v>
      </c>
      <c r="J18" s="32">
        <f>0</f>
      </c>
      <c s="32">
        <f>0</f>
      </c>
      <c s="32">
        <f>0+L19+L23+L27+L31+L35+L39+L43+L47+L51+L55+L59+L63</f>
      </c>
      <c s="32">
        <f>0+M19+M23+M27+M31+M35+M39+M43+M47+M51+M55+M59+M63</f>
      </c>
    </row>
    <row r="19" spans="1:16" ht="12.75">
      <c r="A19" t="s">
        <v>49</v>
      </c>
      <c s="34" t="s">
        <v>26</v>
      </c>
      <c s="34" t="s">
        <v>2027</v>
      </c>
      <c s="35" t="s">
        <v>5</v>
      </c>
      <c s="6" t="s">
        <v>2028</v>
      </c>
      <c s="36" t="s">
        <v>644</v>
      </c>
      <c s="37">
        <v>90</v>
      </c>
      <c s="36">
        <v>0</v>
      </c>
      <c s="36">
        <f>ROUND(G19*H19,6)</f>
      </c>
      <c r="L19" s="38">
        <v>0</v>
      </c>
      <c s="32">
        <f>ROUND(ROUND(L19,2)*ROUND(G19,3),2)</f>
      </c>
      <c s="36" t="s">
        <v>601</v>
      </c>
      <c>
        <f>(M19*21)/100</f>
      </c>
      <c t="s">
        <v>27</v>
      </c>
    </row>
    <row r="20" spans="1:5" ht="12.75">
      <c r="A20" s="35" t="s">
        <v>54</v>
      </c>
      <c r="E20" s="39" t="s">
        <v>5</v>
      </c>
    </row>
    <row r="21" spans="1:5" ht="25.5">
      <c r="A21" s="35" t="s">
        <v>55</v>
      </c>
      <c r="E21" s="40" t="s">
        <v>4135</v>
      </c>
    </row>
    <row r="22" spans="1:5" ht="12.75">
      <c r="A22" t="s">
        <v>57</v>
      </c>
      <c r="E22" s="39" t="s">
        <v>602</v>
      </c>
    </row>
    <row r="23" spans="1:16" ht="12.75">
      <c r="A23" t="s">
        <v>49</v>
      </c>
      <c s="34" t="s">
        <v>64</v>
      </c>
      <c s="34" t="s">
        <v>3875</v>
      </c>
      <c s="35" t="s">
        <v>5</v>
      </c>
      <c s="6" t="s">
        <v>3876</v>
      </c>
      <c s="36" t="s">
        <v>483</v>
      </c>
      <c s="37">
        <v>200</v>
      </c>
      <c s="36">
        <v>0</v>
      </c>
      <c s="36">
        <f>ROUND(G23*H23,6)</f>
      </c>
      <c r="L23" s="38">
        <v>0</v>
      </c>
      <c s="32">
        <f>ROUND(ROUND(L23,2)*ROUND(G23,3),2)</f>
      </c>
      <c s="36" t="s">
        <v>601</v>
      </c>
      <c>
        <f>(M23*21)/100</f>
      </c>
      <c t="s">
        <v>27</v>
      </c>
    </row>
    <row r="24" spans="1:5" ht="12.75">
      <c r="A24" s="35" t="s">
        <v>54</v>
      </c>
      <c r="E24" s="39" t="s">
        <v>5</v>
      </c>
    </row>
    <row r="25" spans="1:5" ht="12.75">
      <c r="A25" s="35" t="s">
        <v>55</v>
      </c>
      <c r="E25" s="40" t="s">
        <v>3877</v>
      </c>
    </row>
    <row r="26" spans="1:5" ht="12.75">
      <c r="A26" t="s">
        <v>57</v>
      </c>
      <c r="E26" s="39" t="s">
        <v>602</v>
      </c>
    </row>
    <row r="27" spans="1:16" ht="12.75">
      <c r="A27" t="s">
        <v>49</v>
      </c>
      <c s="34" t="s">
        <v>67</v>
      </c>
      <c s="34" t="s">
        <v>1825</v>
      </c>
      <c s="35" t="s">
        <v>5</v>
      </c>
      <c s="6" t="s">
        <v>1826</v>
      </c>
      <c s="36" t="s">
        <v>1040</v>
      </c>
      <c s="37">
        <v>91</v>
      </c>
      <c s="36">
        <v>0</v>
      </c>
      <c s="36">
        <f>ROUND(G27*H27,6)</f>
      </c>
      <c r="L27" s="38">
        <v>0</v>
      </c>
      <c s="32">
        <f>ROUND(ROUND(L27,2)*ROUND(G27,3),2)</f>
      </c>
      <c s="36" t="s">
        <v>601</v>
      </c>
      <c>
        <f>(M27*21)/100</f>
      </c>
      <c t="s">
        <v>27</v>
      </c>
    </row>
    <row r="28" spans="1:5" ht="12.75">
      <c r="A28" s="35" t="s">
        <v>54</v>
      </c>
      <c r="E28" s="39" t="s">
        <v>5</v>
      </c>
    </row>
    <row r="29" spans="1:5" ht="51">
      <c r="A29" s="35" t="s">
        <v>55</v>
      </c>
      <c r="E29" s="40" t="s">
        <v>4136</v>
      </c>
    </row>
    <row r="30" spans="1:5" ht="12.75">
      <c r="A30" t="s">
        <v>57</v>
      </c>
      <c r="E30" s="39" t="s">
        <v>602</v>
      </c>
    </row>
    <row r="31" spans="1:16" ht="12.75">
      <c r="A31" t="s">
        <v>49</v>
      </c>
      <c s="34" t="s">
        <v>70</v>
      </c>
      <c s="34" t="s">
        <v>2011</v>
      </c>
      <c s="35" t="s">
        <v>5</v>
      </c>
      <c s="6" t="s">
        <v>2012</v>
      </c>
      <c s="36" t="s">
        <v>1040</v>
      </c>
      <c s="37">
        <v>2.7</v>
      </c>
      <c s="36">
        <v>0</v>
      </c>
      <c s="36">
        <f>ROUND(G31*H31,6)</f>
      </c>
      <c r="L31" s="38">
        <v>0</v>
      </c>
      <c s="32">
        <f>ROUND(ROUND(L31,2)*ROUND(G31,3),2)</f>
      </c>
      <c s="36" t="s">
        <v>601</v>
      </c>
      <c>
        <f>(M31*21)/100</f>
      </c>
      <c t="s">
        <v>27</v>
      </c>
    </row>
    <row r="32" spans="1:5" ht="12.75">
      <c r="A32" s="35" t="s">
        <v>54</v>
      </c>
      <c r="E32" s="39" t="s">
        <v>5</v>
      </c>
    </row>
    <row r="33" spans="1:5" ht="38.25">
      <c r="A33" s="35" t="s">
        <v>55</v>
      </c>
      <c r="E33" s="40" t="s">
        <v>4137</v>
      </c>
    </row>
    <row r="34" spans="1:5" ht="12.75">
      <c r="A34" t="s">
        <v>57</v>
      </c>
      <c r="E34" s="39" t="s">
        <v>602</v>
      </c>
    </row>
    <row r="35" spans="1:16" ht="12.75">
      <c r="A35" t="s">
        <v>49</v>
      </c>
      <c s="34" t="s">
        <v>75</v>
      </c>
      <c s="34" t="s">
        <v>3483</v>
      </c>
      <c s="35" t="s">
        <v>5</v>
      </c>
      <c s="6" t="s">
        <v>3484</v>
      </c>
      <c s="36" t="s">
        <v>1040</v>
      </c>
      <c s="37">
        <v>18</v>
      </c>
      <c s="36">
        <v>0</v>
      </c>
      <c s="36">
        <f>ROUND(G35*H35,6)</f>
      </c>
      <c r="L35" s="38">
        <v>0</v>
      </c>
      <c s="32">
        <f>ROUND(ROUND(L35,2)*ROUND(G35,3),2)</f>
      </c>
      <c s="36" t="s">
        <v>601</v>
      </c>
      <c>
        <f>(M35*21)/100</f>
      </c>
      <c t="s">
        <v>27</v>
      </c>
    </row>
    <row r="36" spans="1:5" ht="12.75">
      <c r="A36" s="35" t="s">
        <v>54</v>
      </c>
      <c r="E36" s="39" t="s">
        <v>5</v>
      </c>
    </row>
    <row r="37" spans="1:5" ht="25.5">
      <c r="A37" s="35" t="s">
        <v>55</v>
      </c>
      <c r="E37" s="40" t="s">
        <v>4138</v>
      </c>
    </row>
    <row r="38" spans="1:5" ht="12.75">
      <c r="A38" t="s">
        <v>57</v>
      </c>
      <c r="E38" s="39" t="s">
        <v>602</v>
      </c>
    </row>
    <row r="39" spans="1:16" ht="12.75">
      <c r="A39" t="s">
        <v>49</v>
      </c>
      <c s="34" t="s">
        <v>100</v>
      </c>
      <c s="34" t="s">
        <v>1809</v>
      </c>
      <c s="35" t="s">
        <v>5</v>
      </c>
      <c s="6" t="s">
        <v>1810</v>
      </c>
      <c s="36" t="s">
        <v>1040</v>
      </c>
      <c s="37">
        <v>73</v>
      </c>
      <c s="36">
        <v>0</v>
      </c>
      <c s="36">
        <f>ROUND(G39*H39,6)</f>
      </c>
      <c r="L39" s="38">
        <v>0</v>
      </c>
      <c s="32">
        <f>ROUND(ROUND(L39,2)*ROUND(G39,3),2)</f>
      </c>
      <c s="36" t="s">
        <v>601</v>
      </c>
      <c>
        <f>(M39*21)/100</f>
      </c>
      <c t="s">
        <v>27</v>
      </c>
    </row>
    <row r="40" spans="1:5" ht="12.75">
      <c r="A40" s="35" t="s">
        <v>54</v>
      </c>
      <c r="E40" s="39" t="s">
        <v>5</v>
      </c>
    </row>
    <row r="41" spans="1:5" ht="38.25">
      <c r="A41" s="35" t="s">
        <v>55</v>
      </c>
      <c r="E41" s="40" t="s">
        <v>4139</v>
      </c>
    </row>
    <row r="42" spans="1:5" ht="12.75">
      <c r="A42" t="s">
        <v>57</v>
      </c>
      <c r="E42" s="39" t="s">
        <v>602</v>
      </c>
    </row>
    <row r="43" spans="1:16" ht="12.75">
      <c r="A43" t="s">
        <v>49</v>
      </c>
      <c s="34" t="s">
        <v>104</v>
      </c>
      <c s="34" t="s">
        <v>3015</v>
      </c>
      <c s="35" t="s">
        <v>5</v>
      </c>
      <c s="6" t="s">
        <v>3016</v>
      </c>
      <c s="36" t="s">
        <v>1040</v>
      </c>
      <c s="37">
        <v>47.1</v>
      </c>
      <c s="36">
        <v>0</v>
      </c>
      <c s="36">
        <f>ROUND(G43*H43,6)</f>
      </c>
      <c r="L43" s="38">
        <v>0</v>
      </c>
      <c s="32">
        <f>ROUND(ROUND(L43,2)*ROUND(G43,3),2)</f>
      </c>
      <c s="36" t="s">
        <v>601</v>
      </c>
      <c>
        <f>(M43*21)/100</f>
      </c>
      <c t="s">
        <v>27</v>
      </c>
    </row>
    <row r="44" spans="1:5" ht="12.75">
      <c r="A44" s="35" t="s">
        <v>54</v>
      </c>
      <c r="E44" s="39" t="s">
        <v>5</v>
      </c>
    </row>
    <row r="45" spans="1:5" ht="25.5">
      <c r="A45" s="35" t="s">
        <v>55</v>
      </c>
      <c r="E45" s="40" t="s">
        <v>4140</v>
      </c>
    </row>
    <row r="46" spans="1:5" ht="12.75">
      <c r="A46" t="s">
        <v>57</v>
      </c>
      <c r="E46" s="39" t="s">
        <v>602</v>
      </c>
    </row>
    <row r="47" spans="1:16" ht="12.75">
      <c r="A47" t="s">
        <v>49</v>
      </c>
      <c s="34" t="s">
        <v>108</v>
      </c>
      <c s="34" t="s">
        <v>1747</v>
      </c>
      <c s="35" t="s">
        <v>5</v>
      </c>
      <c s="6" t="s">
        <v>1748</v>
      </c>
      <c s="36" t="s">
        <v>1040</v>
      </c>
      <c s="37">
        <v>127.6</v>
      </c>
      <c s="36">
        <v>0</v>
      </c>
      <c s="36">
        <f>ROUND(G47*H47,6)</f>
      </c>
      <c r="L47" s="38">
        <v>0</v>
      </c>
      <c s="32">
        <f>ROUND(ROUND(L47,2)*ROUND(G47,3),2)</f>
      </c>
      <c s="36" t="s">
        <v>601</v>
      </c>
      <c>
        <f>(M47*21)/100</f>
      </c>
      <c t="s">
        <v>27</v>
      </c>
    </row>
    <row r="48" spans="1:5" ht="12.75">
      <c r="A48" s="35" t="s">
        <v>54</v>
      </c>
      <c r="E48" s="39" t="s">
        <v>5</v>
      </c>
    </row>
    <row r="49" spans="1:5" ht="38.25">
      <c r="A49" s="35" t="s">
        <v>55</v>
      </c>
      <c r="E49" s="40" t="s">
        <v>4141</v>
      </c>
    </row>
    <row r="50" spans="1:5" ht="12.75">
      <c r="A50" t="s">
        <v>57</v>
      </c>
      <c r="E50" s="39" t="s">
        <v>602</v>
      </c>
    </row>
    <row r="51" spans="1:16" ht="12.75">
      <c r="A51" t="s">
        <v>49</v>
      </c>
      <c s="34" t="s">
        <v>111</v>
      </c>
      <c s="34" t="s">
        <v>1038</v>
      </c>
      <c s="35" t="s">
        <v>5</v>
      </c>
      <c s="6" t="s">
        <v>1039</v>
      </c>
      <c s="36" t="s">
        <v>1040</v>
      </c>
      <c s="37">
        <v>18</v>
      </c>
      <c s="36">
        <v>0</v>
      </c>
      <c s="36">
        <f>ROUND(G51*H51,6)</f>
      </c>
      <c r="L51" s="38">
        <v>0</v>
      </c>
      <c s="32">
        <f>ROUND(ROUND(L51,2)*ROUND(G51,3),2)</f>
      </c>
      <c s="36" t="s">
        <v>601</v>
      </c>
      <c>
        <f>(M51*21)/100</f>
      </c>
      <c t="s">
        <v>27</v>
      </c>
    </row>
    <row r="52" spans="1:5" ht="12.75">
      <c r="A52" s="35" t="s">
        <v>54</v>
      </c>
      <c r="E52" s="39" t="s">
        <v>5</v>
      </c>
    </row>
    <row r="53" spans="1:5" ht="38.25">
      <c r="A53" s="35" t="s">
        <v>55</v>
      </c>
      <c r="E53" s="40" t="s">
        <v>4142</v>
      </c>
    </row>
    <row r="54" spans="1:5" ht="12.75">
      <c r="A54" t="s">
        <v>57</v>
      </c>
      <c r="E54" s="39" t="s">
        <v>602</v>
      </c>
    </row>
    <row r="55" spans="1:16" ht="12.75">
      <c r="A55" t="s">
        <v>49</v>
      </c>
      <c s="34" t="s">
        <v>114</v>
      </c>
      <c s="34" t="s">
        <v>2191</v>
      </c>
      <c s="35" t="s">
        <v>5</v>
      </c>
      <c s="6" t="s">
        <v>2192</v>
      </c>
      <c s="36" t="s">
        <v>1040</v>
      </c>
      <c s="37">
        <v>7.7</v>
      </c>
      <c s="36">
        <v>0</v>
      </c>
      <c s="36">
        <f>ROUND(G55*H55,6)</f>
      </c>
      <c r="L55" s="38">
        <v>0</v>
      </c>
      <c s="32">
        <f>ROUND(ROUND(L55,2)*ROUND(G55,3),2)</f>
      </c>
      <c s="36" t="s">
        <v>601</v>
      </c>
      <c>
        <f>(M55*21)/100</f>
      </c>
      <c t="s">
        <v>27</v>
      </c>
    </row>
    <row r="56" spans="1:5" ht="12.75">
      <c r="A56" s="35" t="s">
        <v>54</v>
      </c>
      <c r="E56" s="39" t="s">
        <v>5</v>
      </c>
    </row>
    <row r="57" spans="1:5" ht="25.5">
      <c r="A57" s="35" t="s">
        <v>55</v>
      </c>
      <c r="E57" s="40" t="s">
        <v>4143</v>
      </c>
    </row>
    <row r="58" spans="1:5" ht="12.75">
      <c r="A58" t="s">
        <v>57</v>
      </c>
      <c r="E58" s="39" t="s">
        <v>602</v>
      </c>
    </row>
    <row r="59" spans="1:16" ht="12.75">
      <c r="A59" t="s">
        <v>49</v>
      </c>
      <c s="34" t="s">
        <v>117</v>
      </c>
      <c s="34" t="s">
        <v>1861</v>
      </c>
      <c s="35" t="s">
        <v>5</v>
      </c>
      <c s="6" t="s">
        <v>1862</v>
      </c>
      <c s="36" t="s">
        <v>1040</v>
      </c>
      <c s="37">
        <v>73</v>
      </c>
      <c s="36">
        <v>0</v>
      </c>
      <c s="36">
        <f>ROUND(G59*H59,6)</f>
      </c>
      <c r="L59" s="38">
        <v>0</v>
      </c>
      <c s="32">
        <f>ROUND(ROUND(L59,2)*ROUND(G59,3),2)</f>
      </c>
      <c s="36" t="s">
        <v>601</v>
      </c>
      <c>
        <f>(M59*21)/100</f>
      </c>
      <c t="s">
        <v>27</v>
      </c>
    </row>
    <row r="60" spans="1:5" ht="12.75">
      <c r="A60" s="35" t="s">
        <v>54</v>
      </c>
      <c r="E60" s="39" t="s">
        <v>5</v>
      </c>
    </row>
    <row r="61" spans="1:5" ht="38.25">
      <c r="A61" s="35" t="s">
        <v>55</v>
      </c>
      <c r="E61" s="40" t="s">
        <v>4144</v>
      </c>
    </row>
    <row r="62" spans="1:5" ht="12.75">
      <c r="A62" t="s">
        <v>57</v>
      </c>
      <c r="E62" s="39" t="s">
        <v>602</v>
      </c>
    </row>
    <row r="63" spans="1:16" ht="12.75">
      <c r="A63" t="s">
        <v>49</v>
      </c>
      <c s="34" t="s">
        <v>120</v>
      </c>
      <c s="34" t="s">
        <v>3887</v>
      </c>
      <c s="35" t="s">
        <v>5</v>
      </c>
      <c s="6" t="s">
        <v>3888</v>
      </c>
      <c s="36" t="s">
        <v>649</v>
      </c>
      <c s="37">
        <v>364.8</v>
      </c>
      <c s="36">
        <v>0</v>
      </c>
      <c s="36">
        <f>ROUND(G63*H63,6)</f>
      </c>
      <c r="L63" s="38">
        <v>0</v>
      </c>
      <c s="32">
        <f>ROUND(ROUND(L63,2)*ROUND(G63,3),2)</f>
      </c>
      <c s="36" t="s">
        <v>601</v>
      </c>
      <c>
        <f>(M63*21)/100</f>
      </c>
      <c t="s">
        <v>27</v>
      </c>
    </row>
    <row r="64" spans="1:5" ht="12.75">
      <c r="A64" s="35" t="s">
        <v>54</v>
      </c>
      <c r="E64" s="39" t="s">
        <v>5</v>
      </c>
    </row>
    <row r="65" spans="1:5" ht="38.25">
      <c r="A65" s="35" t="s">
        <v>55</v>
      </c>
      <c r="E65" s="40" t="s">
        <v>4145</v>
      </c>
    </row>
    <row r="66" spans="1:5" ht="12.75">
      <c r="A66" t="s">
        <v>57</v>
      </c>
      <c r="E66" s="39" t="s">
        <v>602</v>
      </c>
    </row>
    <row r="67" spans="1:13" ht="12.75">
      <c r="A67" t="s">
        <v>46</v>
      </c>
      <c r="C67" s="31" t="s">
        <v>3338</v>
      </c>
      <c r="E67" s="33" t="s">
        <v>1774</v>
      </c>
      <c r="J67" s="32">
        <f>0</f>
      </c>
      <c s="32">
        <f>0</f>
      </c>
      <c s="32">
        <f>0+L68</f>
      </c>
      <c s="32">
        <f>0+M68</f>
      </c>
    </row>
    <row r="68" spans="1:16" ht="12.75">
      <c r="A68" t="s">
        <v>49</v>
      </c>
      <c s="34" t="s">
        <v>123</v>
      </c>
      <c s="34" t="s">
        <v>2047</v>
      </c>
      <c s="35" t="s">
        <v>5</v>
      </c>
      <c s="6" t="s">
        <v>2048</v>
      </c>
      <c s="36" t="s">
        <v>1040</v>
      </c>
      <c s="37">
        <v>1.52</v>
      </c>
      <c s="36">
        <v>0</v>
      </c>
      <c s="36">
        <f>ROUND(G68*H68,6)</f>
      </c>
      <c r="L68" s="38">
        <v>0</v>
      </c>
      <c s="32">
        <f>ROUND(ROUND(L68,2)*ROUND(G68,3),2)</f>
      </c>
      <c s="36" t="s">
        <v>601</v>
      </c>
      <c>
        <f>(M68*21)/100</f>
      </c>
      <c t="s">
        <v>27</v>
      </c>
    </row>
    <row r="69" spans="1:5" ht="12.75">
      <c r="A69" s="35" t="s">
        <v>54</v>
      </c>
      <c r="E69" s="39" t="s">
        <v>5</v>
      </c>
    </row>
    <row r="70" spans="1:5" ht="25.5">
      <c r="A70" s="35" t="s">
        <v>55</v>
      </c>
      <c r="E70" s="40" t="s">
        <v>4146</v>
      </c>
    </row>
    <row r="71" spans="1:5" ht="12.75">
      <c r="A71" t="s">
        <v>57</v>
      </c>
      <c r="E71" s="39" t="s">
        <v>602</v>
      </c>
    </row>
    <row r="72" spans="1:13" ht="12.75">
      <c r="A72" t="s">
        <v>46</v>
      </c>
      <c r="C72" s="31" t="s">
        <v>2471</v>
      </c>
      <c r="E72" s="33" t="s">
        <v>2050</v>
      </c>
      <c r="J72" s="32">
        <f>0</f>
      </c>
      <c s="32">
        <f>0</f>
      </c>
      <c s="32">
        <f>0+L73+L77+L81</f>
      </c>
      <c s="32">
        <f>0+M73+M77+M81</f>
      </c>
    </row>
    <row r="73" spans="1:16" ht="12.75">
      <c r="A73" t="s">
        <v>49</v>
      </c>
      <c s="34" t="s">
        <v>127</v>
      </c>
      <c s="34" t="s">
        <v>3520</v>
      </c>
      <c s="35" t="s">
        <v>5</v>
      </c>
      <c s="6" t="s">
        <v>3521</v>
      </c>
      <c s="36" t="s">
        <v>1040</v>
      </c>
      <c s="37">
        <v>0.8</v>
      </c>
      <c s="36">
        <v>0</v>
      </c>
      <c s="36">
        <f>ROUND(G73*H73,6)</f>
      </c>
      <c r="L73" s="38">
        <v>0</v>
      </c>
      <c s="32">
        <f>ROUND(ROUND(L73,2)*ROUND(G73,3),2)</f>
      </c>
      <c s="36" t="s">
        <v>601</v>
      </c>
      <c>
        <f>(M73*21)/100</f>
      </c>
      <c t="s">
        <v>27</v>
      </c>
    </row>
    <row r="74" spans="1:5" ht="12.75">
      <c r="A74" s="35" t="s">
        <v>54</v>
      </c>
      <c r="E74" s="39" t="s">
        <v>5</v>
      </c>
    </row>
    <row r="75" spans="1:5" ht="25.5">
      <c r="A75" s="35" t="s">
        <v>55</v>
      </c>
      <c r="E75" s="40" t="s">
        <v>4147</v>
      </c>
    </row>
    <row r="76" spans="1:5" ht="12.75">
      <c r="A76" t="s">
        <v>57</v>
      </c>
      <c r="E76" s="39" t="s">
        <v>602</v>
      </c>
    </row>
    <row r="77" spans="1:16" ht="12.75">
      <c r="A77" t="s">
        <v>49</v>
      </c>
      <c s="34" t="s">
        <v>132</v>
      </c>
      <c s="34" t="s">
        <v>3524</v>
      </c>
      <c s="35" t="s">
        <v>5</v>
      </c>
      <c s="6" t="s">
        <v>3525</v>
      </c>
      <c s="36" t="s">
        <v>600</v>
      </c>
      <c s="37">
        <v>0.112</v>
      </c>
      <c s="36">
        <v>0</v>
      </c>
      <c s="36">
        <f>ROUND(G77*H77,6)</f>
      </c>
      <c r="L77" s="38">
        <v>0</v>
      </c>
      <c s="32">
        <f>ROUND(ROUND(L77,2)*ROUND(G77,3),2)</f>
      </c>
      <c s="36" t="s">
        <v>601</v>
      </c>
      <c>
        <f>(M77*21)/100</f>
      </c>
      <c t="s">
        <v>27</v>
      </c>
    </row>
    <row r="78" spans="1:5" ht="12.75">
      <c r="A78" s="35" t="s">
        <v>54</v>
      </c>
      <c r="E78" s="39" t="s">
        <v>5</v>
      </c>
    </row>
    <row r="79" spans="1:5" ht="25.5">
      <c r="A79" s="35" t="s">
        <v>55</v>
      </c>
      <c r="E79" s="40" t="s">
        <v>4148</v>
      </c>
    </row>
    <row r="80" spans="1:5" ht="12.75">
      <c r="A80" t="s">
        <v>57</v>
      </c>
      <c r="E80" s="39" t="s">
        <v>602</v>
      </c>
    </row>
    <row r="81" spans="1:16" ht="12.75">
      <c r="A81" t="s">
        <v>49</v>
      </c>
      <c s="34" t="s">
        <v>135</v>
      </c>
      <c s="34" t="s">
        <v>3126</v>
      </c>
      <c s="35" t="s">
        <v>5</v>
      </c>
      <c s="6" t="s">
        <v>3127</v>
      </c>
      <c s="36" t="s">
        <v>654</v>
      </c>
      <c s="37">
        <v>74</v>
      </c>
      <c s="36">
        <v>0</v>
      </c>
      <c s="36">
        <f>ROUND(G81*H81,6)</f>
      </c>
      <c r="L81" s="38">
        <v>0</v>
      </c>
      <c s="32">
        <f>ROUND(ROUND(L81,2)*ROUND(G81,3),2)</f>
      </c>
      <c s="36" t="s">
        <v>601</v>
      </c>
      <c>
        <f>(M81*21)/100</f>
      </c>
      <c t="s">
        <v>27</v>
      </c>
    </row>
    <row r="82" spans="1:5" ht="12.75">
      <c r="A82" s="35" t="s">
        <v>54</v>
      </c>
      <c r="E82" s="39" t="s">
        <v>5</v>
      </c>
    </row>
    <row r="83" spans="1:5" ht="25.5">
      <c r="A83" s="35" t="s">
        <v>55</v>
      </c>
      <c r="E83" s="40" t="s">
        <v>4149</v>
      </c>
    </row>
    <row r="84" spans="1:5" ht="12.75">
      <c r="A84" t="s">
        <v>57</v>
      </c>
      <c r="E84" s="39" t="s">
        <v>602</v>
      </c>
    </row>
    <row r="85" spans="1:13" ht="12.75">
      <c r="A85" t="s">
        <v>46</v>
      </c>
      <c r="C85" s="31" t="s">
        <v>2477</v>
      </c>
      <c r="E85" s="33" t="s">
        <v>1896</v>
      </c>
      <c r="J85" s="32">
        <f>0</f>
      </c>
      <c s="32">
        <f>0</f>
      </c>
      <c s="32">
        <f>0+L86+L90+L94+L98</f>
      </c>
      <c s="32">
        <f>0+M86+M90+M94+M98</f>
      </c>
    </row>
    <row r="86" spans="1:16" ht="12.75">
      <c r="A86" t="s">
        <v>49</v>
      </c>
      <c s="34" t="s">
        <v>141</v>
      </c>
      <c s="34" t="s">
        <v>1909</v>
      </c>
      <c s="35" t="s">
        <v>5</v>
      </c>
      <c s="6" t="s">
        <v>1910</v>
      </c>
      <c s="36" t="s">
        <v>1040</v>
      </c>
      <c s="37">
        <v>9.2</v>
      </c>
      <c s="36">
        <v>0</v>
      </c>
      <c s="36">
        <f>ROUND(G86*H86,6)</f>
      </c>
      <c r="L86" s="38">
        <v>0</v>
      </c>
      <c s="32">
        <f>ROUND(ROUND(L86,2)*ROUND(G86,3),2)</f>
      </c>
      <c s="36" t="s">
        <v>601</v>
      </c>
      <c>
        <f>(M86*21)/100</f>
      </c>
      <c t="s">
        <v>27</v>
      </c>
    </row>
    <row r="87" spans="1:5" ht="12.75">
      <c r="A87" s="35" t="s">
        <v>54</v>
      </c>
      <c r="E87" s="39" t="s">
        <v>5</v>
      </c>
    </row>
    <row r="88" spans="1:5" ht="25.5">
      <c r="A88" s="35" t="s">
        <v>55</v>
      </c>
      <c r="E88" s="40" t="s">
        <v>4006</v>
      </c>
    </row>
    <row r="89" spans="1:5" ht="12.75">
      <c r="A89" t="s">
        <v>57</v>
      </c>
      <c r="E89" s="39" t="s">
        <v>602</v>
      </c>
    </row>
    <row r="90" spans="1:16" ht="12.75">
      <c r="A90" t="s">
        <v>49</v>
      </c>
      <c s="34" t="s">
        <v>144</v>
      </c>
      <c s="34" t="s">
        <v>3894</v>
      </c>
      <c s="35" t="s">
        <v>5</v>
      </c>
      <c s="6" t="s">
        <v>3895</v>
      </c>
      <c s="36" t="s">
        <v>1040</v>
      </c>
      <c s="37">
        <v>5.52</v>
      </c>
      <c s="36">
        <v>0</v>
      </c>
      <c s="36">
        <f>ROUND(G90*H90,6)</f>
      </c>
      <c r="L90" s="38">
        <v>0</v>
      </c>
      <c s="32">
        <f>ROUND(ROUND(L90,2)*ROUND(G90,3),2)</f>
      </c>
      <c s="36" t="s">
        <v>601</v>
      </c>
      <c>
        <f>(M90*21)/100</f>
      </c>
      <c t="s">
        <v>27</v>
      </c>
    </row>
    <row r="91" spans="1:5" ht="12.75">
      <c r="A91" s="35" t="s">
        <v>54</v>
      </c>
      <c r="E91" s="39" t="s">
        <v>5</v>
      </c>
    </row>
    <row r="92" spans="1:5" ht="25.5">
      <c r="A92" s="35" t="s">
        <v>55</v>
      </c>
      <c r="E92" s="40" t="s">
        <v>4150</v>
      </c>
    </row>
    <row r="93" spans="1:5" ht="12.75">
      <c r="A93" t="s">
        <v>57</v>
      </c>
      <c r="E93" s="39" t="s">
        <v>602</v>
      </c>
    </row>
    <row r="94" spans="1:16" ht="12.75">
      <c r="A94" t="s">
        <v>49</v>
      </c>
      <c s="34" t="s">
        <v>147</v>
      </c>
      <c s="34" t="s">
        <v>2166</v>
      </c>
      <c s="35" t="s">
        <v>5</v>
      </c>
      <c s="6" t="s">
        <v>2167</v>
      </c>
      <c s="36" t="s">
        <v>1040</v>
      </c>
      <c s="37">
        <v>0.8</v>
      </c>
      <c s="36">
        <v>0</v>
      </c>
      <c s="36">
        <f>ROUND(G94*H94,6)</f>
      </c>
      <c r="L94" s="38">
        <v>0</v>
      </c>
      <c s="32">
        <f>ROUND(ROUND(L94,2)*ROUND(G94,3),2)</f>
      </c>
      <c s="36" t="s">
        <v>601</v>
      </c>
      <c>
        <f>(M94*21)/100</f>
      </c>
      <c t="s">
        <v>27</v>
      </c>
    </row>
    <row r="95" spans="1:5" ht="12.75">
      <c r="A95" s="35" t="s">
        <v>54</v>
      </c>
      <c r="E95" s="39" t="s">
        <v>5</v>
      </c>
    </row>
    <row r="96" spans="1:5" ht="25.5">
      <c r="A96" s="35" t="s">
        <v>55</v>
      </c>
      <c r="E96" s="40" t="s">
        <v>4147</v>
      </c>
    </row>
    <row r="97" spans="1:5" ht="12.75">
      <c r="A97" t="s">
        <v>57</v>
      </c>
      <c r="E97" s="39" t="s">
        <v>602</v>
      </c>
    </row>
    <row r="98" spans="1:16" ht="12.75">
      <c r="A98" t="s">
        <v>49</v>
      </c>
      <c s="34" t="s">
        <v>741</v>
      </c>
      <c s="34" t="s">
        <v>3897</v>
      </c>
      <c s="35" t="s">
        <v>5</v>
      </c>
      <c s="6" t="s">
        <v>3898</v>
      </c>
      <c s="36" t="s">
        <v>1040</v>
      </c>
      <c s="37">
        <v>6.58</v>
      </c>
      <c s="36">
        <v>0</v>
      </c>
      <c s="36">
        <f>ROUND(G98*H98,6)</f>
      </c>
      <c r="L98" s="38">
        <v>0</v>
      </c>
      <c s="32">
        <f>ROUND(ROUND(L98,2)*ROUND(G98,3),2)</f>
      </c>
      <c s="36" t="s">
        <v>601</v>
      </c>
      <c>
        <f>(M98*21)/100</f>
      </c>
      <c t="s">
        <v>27</v>
      </c>
    </row>
    <row r="99" spans="1:5" ht="12.75">
      <c r="A99" s="35" t="s">
        <v>54</v>
      </c>
      <c r="E99" s="39" t="s">
        <v>4151</v>
      </c>
    </row>
    <row r="100" spans="1:5" ht="25.5">
      <c r="A100" s="35" t="s">
        <v>55</v>
      </c>
      <c r="E100" s="40" t="s">
        <v>4152</v>
      </c>
    </row>
    <row r="101" spans="1:5" ht="12.75">
      <c r="A101" t="s">
        <v>57</v>
      </c>
      <c r="E101" s="39" t="s">
        <v>602</v>
      </c>
    </row>
    <row r="102" spans="1:13" ht="12.75">
      <c r="A102" t="s">
        <v>46</v>
      </c>
      <c r="C102" s="31" t="s">
        <v>2512</v>
      </c>
      <c r="E102" s="33" t="s">
        <v>1124</v>
      </c>
      <c r="J102" s="32">
        <f>0</f>
      </c>
      <c s="32">
        <f>0</f>
      </c>
      <c s="32">
        <f>0+L103</f>
      </c>
      <c s="32">
        <f>0+M103</f>
      </c>
    </row>
    <row r="103" spans="1:16" ht="12.75">
      <c r="A103" t="s">
        <v>49</v>
      </c>
      <c s="34" t="s">
        <v>150</v>
      </c>
      <c s="34" t="s">
        <v>4069</v>
      </c>
      <c s="35" t="s">
        <v>5</v>
      </c>
      <c s="6" t="s">
        <v>4070</v>
      </c>
      <c s="36" t="s">
        <v>644</v>
      </c>
      <c s="37">
        <v>14</v>
      </c>
      <c s="36">
        <v>0</v>
      </c>
      <c s="36">
        <f>ROUND(G103*H103,6)</f>
      </c>
      <c r="L103" s="38">
        <v>0</v>
      </c>
      <c s="32">
        <f>ROUND(ROUND(L103,2)*ROUND(G103,3),2)</f>
      </c>
      <c s="36" t="s">
        <v>601</v>
      </c>
      <c>
        <f>(M103*21)/100</f>
      </c>
      <c t="s">
        <v>27</v>
      </c>
    </row>
    <row r="104" spans="1:5" ht="12.75">
      <c r="A104" s="35" t="s">
        <v>54</v>
      </c>
      <c r="E104" s="39" t="s">
        <v>5</v>
      </c>
    </row>
    <row r="105" spans="1:5" ht="38.25">
      <c r="A105" s="35" t="s">
        <v>55</v>
      </c>
      <c r="E105" s="40" t="s">
        <v>4153</v>
      </c>
    </row>
    <row r="106" spans="1:5" ht="12.75">
      <c r="A106" t="s">
        <v>57</v>
      </c>
      <c r="E106" s="39" t="s">
        <v>602</v>
      </c>
    </row>
    <row r="107" spans="1:13" ht="12.75">
      <c r="A107" t="s">
        <v>46</v>
      </c>
      <c r="C107" s="31" t="s">
        <v>1937</v>
      </c>
      <c r="E107" s="33" t="s">
        <v>2070</v>
      </c>
      <c r="J107" s="32">
        <f>0</f>
      </c>
      <c s="32">
        <f>0</f>
      </c>
      <c s="32">
        <f>0+L108</f>
      </c>
      <c s="32">
        <f>0+M108</f>
      </c>
    </row>
    <row r="108" spans="1:16" ht="12.75">
      <c r="A108" t="s">
        <v>49</v>
      </c>
      <c s="34" t="s">
        <v>737</v>
      </c>
      <c s="34" t="s">
        <v>2233</v>
      </c>
      <c s="35" t="s">
        <v>5</v>
      </c>
      <c s="6" t="s">
        <v>2234</v>
      </c>
      <c s="36" t="s">
        <v>649</v>
      </c>
      <c s="37">
        <v>197.4</v>
      </c>
      <c s="36">
        <v>0</v>
      </c>
      <c s="36">
        <f>ROUND(G108*H108,6)</f>
      </c>
      <c r="L108" s="38">
        <v>0</v>
      </c>
      <c s="32">
        <f>ROUND(ROUND(L108,2)*ROUND(G108,3),2)</f>
      </c>
      <c s="36" t="s">
        <v>601</v>
      </c>
      <c>
        <f>(M108*21)/100</f>
      </c>
      <c t="s">
        <v>27</v>
      </c>
    </row>
    <row r="109" spans="1:5" ht="12.75">
      <c r="A109" s="35" t="s">
        <v>54</v>
      </c>
      <c r="E109" s="39" t="s">
        <v>5</v>
      </c>
    </row>
    <row r="110" spans="1:5" ht="25.5">
      <c r="A110" s="35" t="s">
        <v>55</v>
      </c>
      <c r="E110" s="40" t="s">
        <v>4154</v>
      </c>
    </row>
    <row r="111" spans="1:5" ht="12.75">
      <c r="A111" t="s">
        <v>57</v>
      </c>
      <c r="E11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4155</v>
      </c>
      <c s="41">
        <f>Rekapitulace!C108</f>
      </c>
      <c s="20" t="s">
        <v>0</v>
      </c>
      <c t="s">
        <v>23</v>
      </c>
      <c t="s">
        <v>27</v>
      </c>
    </row>
    <row r="4" spans="1:16" ht="32" customHeight="1">
      <c r="A4" s="24" t="s">
        <v>20</v>
      </c>
      <c s="25" t="s">
        <v>28</v>
      </c>
      <c s="27" t="s">
        <v>4155</v>
      </c>
      <c r="E4" s="26" t="s">
        <v>4156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25.5">
      <c r="A8" t="s">
        <v>44</v>
      </c>
      <c r="C8" s="28" t="s">
        <v>4159</v>
      </c>
      <c r="E8" s="30" t="s">
        <v>4158</v>
      </c>
      <c r="J8" s="29">
        <f>0+J9+J18+J27+J32+J45</f>
      </c>
      <c s="29">
        <f>0+K9+K18+K27+K32+K45</f>
      </c>
      <c s="29">
        <f>0+L9+L18+L27+L32+L45</f>
      </c>
      <c s="29">
        <f>0+M9+M18+M27+M32+M45</f>
      </c>
    </row>
    <row r="9" spans="1:13" ht="12.75">
      <c r="A9" t="s">
        <v>46</v>
      </c>
      <c r="C9" s="31" t="s">
        <v>2141</v>
      </c>
      <c r="E9" s="33" t="s">
        <v>1167</v>
      </c>
      <c r="J9" s="32">
        <f>0</f>
      </c>
      <c s="32">
        <f>0</f>
      </c>
      <c s="32">
        <f>0+L10+L14</f>
      </c>
      <c s="32">
        <f>0+M10+M14</f>
      </c>
    </row>
    <row r="10" spans="1:16" ht="12.75">
      <c r="A10" t="s">
        <v>49</v>
      </c>
      <c s="34" t="s">
        <v>47</v>
      </c>
      <c s="34" t="s">
        <v>4160</v>
      </c>
      <c s="35" t="s">
        <v>5</v>
      </c>
      <c s="6" t="s">
        <v>4161</v>
      </c>
      <c s="36" t="s">
        <v>636</v>
      </c>
      <c s="37">
        <v>1</v>
      </c>
      <c s="36">
        <v>0</v>
      </c>
      <c s="36">
        <f>ROUND(G10*H10,6)</f>
      </c>
      <c r="L10" s="38">
        <v>0</v>
      </c>
      <c s="32">
        <f>ROUND(ROUND(L10,2)*ROUND(G10,3),2)</f>
      </c>
      <c s="36" t="s">
        <v>2144</v>
      </c>
      <c>
        <f>(M10*21)/100</f>
      </c>
      <c t="s">
        <v>27</v>
      </c>
    </row>
    <row r="11" spans="1:5" ht="12.75">
      <c r="A11" s="35" t="s">
        <v>54</v>
      </c>
      <c r="E11" s="39" t="s">
        <v>5</v>
      </c>
    </row>
    <row r="12" spans="1:5" ht="12.75">
      <c r="A12" s="35" t="s">
        <v>55</v>
      </c>
      <c r="E12" s="40" t="s">
        <v>4162</v>
      </c>
    </row>
    <row r="13" spans="1:5" ht="12.75">
      <c r="A13" t="s">
        <v>57</v>
      </c>
      <c r="E13" s="39" t="s">
        <v>4163</v>
      </c>
    </row>
    <row r="14" spans="1:16" ht="12.75">
      <c r="A14" t="s">
        <v>49</v>
      </c>
      <c s="34" t="s">
        <v>27</v>
      </c>
      <c s="34" t="s">
        <v>4164</v>
      </c>
      <c s="35" t="s">
        <v>5</v>
      </c>
      <c s="6" t="s">
        <v>4165</v>
      </c>
      <c s="36" t="s">
        <v>483</v>
      </c>
      <c s="37">
        <v>5</v>
      </c>
      <c s="36">
        <v>0</v>
      </c>
      <c s="36">
        <f>ROUND(G14*H14,6)</f>
      </c>
      <c r="L14" s="38">
        <v>0</v>
      </c>
      <c s="32">
        <f>ROUND(ROUND(L14,2)*ROUND(G14,3),2)</f>
      </c>
      <c s="36" t="s">
        <v>2144</v>
      </c>
      <c>
        <f>(M14*21)/100</f>
      </c>
      <c t="s">
        <v>27</v>
      </c>
    </row>
    <row r="15" spans="1:5" ht="12.75">
      <c r="A15" s="35" t="s">
        <v>54</v>
      </c>
      <c r="E15" s="39" t="s">
        <v>5</v>
      </c>
    </row>
    <row r="16" spans="1:5" ht="12.75">
      <c r="A16" s="35" t="s">
        <v>55</v>
      </c>
      <c r="E16" s="40" t="s">
        <v>5</v>
      </c>
    </row>
    <row r="17" spans="1:5" ht="12.75">
      <c r="A17" t="s">
        <v>57</v>
      </c>
      <c r="E17" s="39" t="s">
        <v>4166</v>
      </c>
    </row>
    <row r="18" spans="1:13" ht="12.75">
      <c r="A18" t="s">
        <v>46</v>
      </c>
      <c r="C18" s="31" t="s">
        <v>108</v>
      </c>
      <c r="E18" s="33" t="s">
        <v>1743</v>
      </c>
      <c r="J18" s="32">
        <f>0</f>
      </c>
      <c s="32">
        <f>0</f>
      </c>
      <c s="32">
        <f>0+L19+L23</f>
      </c>
      <c s="32">
        <f>0+M19+M23</f>
      </c>
    </row>
    <row r="19" spans="1:16" ht="12.75">
      <c r="A19" t="s">
        <v>49</v>
      </c>
      <c s="34" t="s">
        <v>26</v>
      </c>
      <c s="34" t="s">
        <v>4167</v>
      </c>
      <c s="35" t="s">
        <v>5</v>
      </c>
      <c s="6" t="s">
        <v>4168</v>
      </c>
      <c s="36" t="s">
        <v>1040</v>
      </c>
      <c s="37">
        <v>48.75</v>
      </c>
      <c s="36">
        <v>0</v>
      </c>
      <c s="36">
        <f>ROUND(G19*H19,6)</f>
      </c>
      <c r="L19" s="38">
        <v>0</v>
      </c>
      <c s="32">
        <f>ROUND(ROUND(L19,2)*ROUND(G19,3),2)</f>
      </c>
      <c s="36" t="s">
        <v>601</v>
      </c>
      <c>
        <f>(M19*21)/100</f>
      </c>
      <c t="s">
        <v>27</v>
      </c>
    </row>
    <row r="20" spans="1:5" ht="12.75">
      <c r="A20" s="35" t="s">
        <v>54</v>
      </c>
      <c r="E20" s="39" t="s">
        <v>5</v>
      </c>
    </row>
    <row r="21" spans="1:5" ht="12.75">
      <c r="A21" s="35" t="s">
        <v>55</v>
      </c>
      <c r="E21" s="40" t="s">
        <v>4169</v>
      </c>
    </row>
    <row r="22" spans="1:5" ht="12.75">
      <c r="A22" t="s">
        <v>57</v>
      </c>
      <c r="E22" s="39" t="s">
        <v>602</v>
      </c>
    </row>
    <row r="23" spans="1:16" ht="12.75">
      <c r="A23" t="s">
        <v>49</v>
      </c>
      <c s="34" t="s">
        <v>64</v>
      </c>
      <c s="34" t="s">
        <v>1038</v>
      </c>
      <c s="35" t="s">
        <v>5</v>
      </c>
      <c s="6" t="s">
        <v>1039</v>
      </c>
      <c s="36" t="s">
        <v>1040</v>
      </c>
      <c s="37">
        <v>48.75</v>
      </c>
      <c s="36">
        <v>0</v>
      </c>
      <c s="36">
        <f>ROUND(G23*H23,6)</f>
      </c>
      <c r="L23" s="38">
        <v>0</v>
      </c>
      <c s="32">
        <f>ROUND(ROUND(L23,2)*ROUND(G23,3),2)</f>
      </c>
      <c s="36" t="s">
        <v>601</v>
      </c>
      <c>
        <f>(M23*21)/100</f>
      </c>
      <c t="s">
        <v>27</v>
      </c>
    </row>
    <row r="24" spans="1:5" ht="12.75">
      <c r="A24" s="35" t="s">
        <v>54</v>
      </c>
      <c r="E24" s="39" t="s">
        <v>5</v>
      </c>
    </row>
    <row r="25" spans="1:5" ht="12.75">
      <c r="A25" s="35" t="s">
        <v>55</v>
      </c>
      <c r="E25" s="40" t="s">
        <v>4170</v>
      </c>
    </row>
    <row r="26" spans="1:5" ht="12.75">
      <c r="A26" t="s">
        <v>57</v>
      </c>
      <c r="E26" s="39" t="s">
        <v>602</v>
      </c>
    </row>
    <row r="27" spans="1:13" ht="12.75">
      <c r="A27" t="s">
        <v>46</v>
      </c>
      <c r="C27" s="31" t="s">
        <v>141</v>
      </c>
      <c r="E27" s="33" t="s">
        <v>1774</v>
      </c>
      <c r="J27" s="32">
        <f>0</f>
      </c>
      <c s="32">
        <f>0</f>
      </c>
      <c s="32">
        <f>0+L28</f>
      </c>
      <c s="32">
        <f>0+M28</f>
      </c>
    </row>
    <row r="28" spans="1:16" ht="12.75">
      <c r="A28" t="s">
        <v>49</v>
      </c>
      <c s="34" t="s">
        <v>67</v>
      </c>
      <c s="34" t="s">
        <v>4171</v>
      </c>
      <c s="35" t="s">
        <v>5</v>
      </c>
      <c s="6" t="s">
        <v>4172</v>
      </c>
      <c s="36" t="s">
        <v>1040</v>
      </c>
      <c s="37">
        <v>0.6</v>
      </c>
      <c s="36">
        <v>0</v>
      </c>
      <c s="36">
        <f>ROUND(G28*H28,6)</f>
      </c>
      <c r="L28" s="38">
        <v>0</v>
      </c>
      <c s="32">
        <f>ROUND(ROUND(L28,2)*ROUND(G28,3),2)</f>
      </c>
      <c s="36" t="s">
        <v>601</v>
      </c>
      <c>
        <f>(M28*21)/100</f>
      </c>
      <c t="s">
        <v>27</v>
      </c>
    </row>
    <row r="29" spans="1:5" ht="12.75">
      <c r="A29" s="35" t="s">
        <v>54</v>
      </c>
      <c r="E29" s="39" t="s">
        <v>5</v>
      </c>
    </row>
    <row r="30" spans="1:5" ht="12.75">
      <c r="A30" s="35" t="s">
        <v>55</v>
      </c>
      <c r="E30" s="40" t="s">
        <v>4173</v>
      </c>
    </row>
    <row r="31" spans="1:5" ht="12.75">
      <c r="A31" t="s">
        <v>57</v>
      </c>
      <c r="E31" s="39" t="s">
        <v>602</v>
      </c>
    </row>
    <row r="32" spans="1:13" ht="12.75">
      <c r="A32" t="s">
        <v>46</v>
      </c>
      <c r="C32" s="31" t="s">
        <v>4174</v>
      </c>
      <c r="E32" s="33" t="s">
        <v>1339</v>
      </c>
      <c r="J32" s="32">
        <f>0</f>
      </c>
      <c s="32">
        <f>0</f>
      </c>
      <c s="32">
        <f>0+L33+L37+L41</f>
      </c>
      <c s="32">
        <f>0+M33+M37+M41</f>
      </c>
    </row>
    <row r="33" spans="1:16" ht="12.75">
      <c r="A33" t="s">
        <v>49</v>
      </c>
      <c s="34" t="s">
        <v>70</v>
      </c>
      <c s="34" t="s">
        <v>4175</v>
      </c>
      <c s="35" t="s">
        <v>5</v>
      </c>
      <c s="6" t="s">
        <v>4176</v>
      </c>
      <c s="36" t="s">
        <v>644</v>
      </c>
      <c s="37">
        <v>7</v>
      </c>
      <c s="36">
        <v>0</v>
      </c>
      <c s="36">
        <f>ROUND(G33*H33,6)</f>
      </c>
      <c r="L33" s="38">
        <v>0</v>
      </c>
      <c s="32">
        <f>ROUND(ROUND(L33,2)*ROUND(G33,3),2)</f>
      </c>
      <c s="36" t="s">
        <v>601</v>
      </c>
      <c>
        <f>(M33*21)/100</f>
      </c>
      <c t="s">
        <v>27</v>
      </c>
    </row>
    <row r="34" spans="1:5" ht="12.75">
      <c r="A34" s="35" t="s">
        <v>54</v>
      </c>
      <c r="E34" s="39" t="s">
        <v>5</v>
      </c>
    </row>
    <row r="35" spans="1:5" ht="12.75">
      <c r="A35" s="35" t="s">
        <v>55</v>
      </c>
      <c r="E35" s="40" t="s">
        <v>4177</v>
      </c>
    </row>
    <row r="36" spans="1:5" ht="12.75">
      <c r="A36" t="s">
        <v>57</v>
      </c>
      <c r="E36" s="39" t="s">
        <v>602</v>
      </c>
    </row>
    <row r="37" spans="1:16" ht="12.75">
      <c r="A37" t="s">
        <v>49</v>
      </c>
      <c s="34" t="s">
        <v>75</v>
      </c>
      <c s="34" t="s">
        <v>4027</v>
      </c>
      <c s="35" t="s">
        <v>5</v>
      </c>
      <c s="6" t="s">
        <v>4178</v>
      </c>
      <c s="36" t="s">
        <v>644</v>
      </c>
      <c s="37">
        <v>22</v>
      </c>
      <c s="36">
        <v>0</v>
      </c>
      <c s="36">
        <f>ROUND(G37*H37,6)</f>
      </c>
      <c r="L37" s="38">
        <v>0</v>
      </c>
      <c s="32">
        <f>ROUND(ROUND(L37,2)*ROUND(G37,3),2)</f>
      </c>
      <c s="36" t="s">
        <v>601</v>
      </c>
      <c>
        <f>(M37*21)/100</f>
      </c>
      <c t="s">
        <v>27</v>
      </c>
    </row>
    <row r="38" spans="1:5" ht="12.75">
      <c r="A38" s="35" t="s">
        <v>54</v>
      </c>
      <c r="E38" s="39" t="s">
        <v>5</v>
      </c>
    </row>
    <row r="39" spans="1:5" ht="12.75">
      <c r="A39" s="35" t="s">
        <v>55</v>
      </c>
      <c r="E39" s="40" t="s">
        <v>4179</v>
      </c>
    </row>
    <row r="40" spans="1:5" ht="12.75">
      <c r="A40" t="s">
        <v>57</v>
      </c>
      <c r="E40" s="39" t="s">
        <v>602</v>
      </c>
    </row>
    <row r="41" spans="1:16" ht="12.75">
      <c r="A41" t="s">
        <v>49</v>
      </c>
      <c s="34" t="s">
        <v>100</v>
      </c>
      <c s="34" t="s">
        <v>4180</v>
      </c>
      <c s="35" t="s">
        <v>5</v>
      </c>
      <c s="6" t="s">
        <v>4181</v>
      </c>
      <c s="36" t="s">
        <v>644</v>
      </c>
      <c s="37">
        <v>80</v>
      </c>
      <c s="36">
        <v>0</v>
      </c>
      <c s="36">
        <f>ROUND(G41*H41,6)</f>
      </c>
      <c r="L41" s="38">
        <v>0</v>
      </c>
      <c s="32">
        <f>ROUND(ROUND(L41,2)*ROUND(G41,3),2)</f>
      </c>
      <c s="36" t="s">
        <v>601</v>
      </c>
      <c>
        <f>(M41*21)/100</f>
      </c>
      <c t="s">
        <v>27</v>
      </c>
    </row>
    <row r="42" spans="1:5" ht="12.75">
      <c r="A42" s="35" t="s">
        <v>54</v>
      </c>
      <c r="E42" s="39" t="s">
        <v>5</v>
      </c>
    </row>
    <row r="43" spans="1:5" ht="12.75">
      <c r="A43" s="35" t="s">
        <v>55</v>
      </c>
      <c r="E43" s="40" t="s">
        <v>4182</v>
      </c>
    </row>
    <row r="44" spans="1:5" ht="12.75">
      <c r="A44" t="s">
        <v>57</v>
      </c>
      <c r="E44" s="39" t="s">
        <v>602</v>
      </c>
    </row>
    <row r="45" spans="1:13" ht="12.75">
      <c r="A45" t="s">
        <v>46</v>
      </c>
      <c r="C45" s="31" t="s">
        <v>1123</v>
      </c>
      <c r="E45" s="33" t="s">
        <v>1124</v>
      </c>
      <c r="J45" s="32">
        <f>0</f>
      </c>
      <c s="32">
        <f>0</f>
      </c>
      <c s="32">
        <f>0+L46+L50</f>
      </c>
      <c s="32">
        <f>0+M46+M50</f>
      </c>
    </row>
    <row r="46" spans="1:16" ht="12.75">
      <c r="A46" t="s">
        <v>49</v>
      </c>
      <c s="34" t="s">
        <v>104</v>
      </c>
      <c s="34" t="s">
        <v>1953</v>
      </c>
      <c s="35" t="s">
        <v>5</v>
      </c>
      <c s="6" t="s">
        <v>1954</v>
      </c>
      <c s="36" t="s">
        <v>1040</v>
      </c>
      <c s="37">
        <v>2.16</v>
      </c>
      <c s="36">
        <v>0</v>
      </c>
      <c s="36">
        <f>ROUND(G46*H46,6)</f>
      </c>
      <c r="L46" s="38">
        <v>0</v>
      </c>
      <c s="32">
        <f>ROUND(ROUND(L46,2)*ROUND(G46,3),2)</f>
      </c>
      <c s="36" t="s">
        <v>601</v>
      </c>
      <c>
        <f>(M46*21)/100</f>
      </c>
      <c t="s">
        <v>27</v>
      </c>
    </row>
    <row r="47" spans="1:5" ht="12.75">
      <c r="A47" s="35" t="s">
        <v>54</v>
      </c>
      <c r="E47" s="39" t="s">
        <v>5</v>
      </c>
    </row>
    <row r="48" spans="1:5" ht="12.75">
      <c r="A48" s="35" t="s">
        <v>55</v>
      </c>
      <c r="E48" s="40" t="s">
        <v>4183</v>
      </c>
    </row>
    <row r="49" spans="1:5" ht="12.75">
      <c r="A49" t="s">
        <v>57</v>
      </c>
      <c r="E49" s="39" t="s">
        <v>602</v>
      </c>
    </row>
    <row r="50" spans="1:16" ht="12.75">
      <c r="A50" t="s">
        <v>49</v>
      </c>
      <c s="34" t="s">
        <v>108</v>
      </c>
      <c s="34" t="s">
        <v>4184</v>
      </c>
      <c s="35" t="s">
        <v>5</v>
      </c>
      <c s="6" t="s">
        <v>4185</v>
      </c>
      <c s="36" t="s">
        <v>1119</v>
      </c>
      <c s="37">
        <v>2</v>
      </c>
      <c s="36">
        <v>0</v>
      </c>
      <c s="36">
        <f>ROUND(G50*H50,6)</f>
      </c>
      <c r="L50" s="38">
        <v>0</v>
      </c>
      <c s="32">
        <f>ROUND(ROUND(L50,2)*ROUND(G50,3),2)</f>
      </c>
      <c s="36" t="s">
        <v>2144</v>
      </c>
      <c>
        <f>(M50*21)/100</f>
      </c>
      <c t="s">
        <v>27</v>
      </c>
    </row>
    <row r="51" spans="1:5" ht="12.75">
      <c r="A51" s="35" t="s">
        <v>54</v>
      </c>
      <c r="E51" s="39" t="s">
        <v>5</v>
      </c>
    </row>
    <row r="52" spans="1:5" ht="12.75">
      <c r="A52" s="35" t="s">
        <v>55</v>
      </c>
      <c r="E52" s="40" t="s">
        <v>4186</v>
      </c>
    </row>
    <row r="53" spans="1:5" ht="12.75">
      <c r="A53" t="s">
        <v>57</v>
      </c>
      <c r="E53" s="39" t="s">
        <v>4187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4155</v>
      </c>
      <c s="41">
        <f>Rekapitulace!C108</f>
      </c>
      <c s="20" t="s">
        <v>0</v>
      </c>
      <c t="s">
        <v>23</v>
      </c>
      <c t="s">
        <v>27</v>
      </c>
    </row>
    <row r="4" spans="1:16" ht="32" customHeight="1">
      <c r="A4" s="24" t="s">
        <v>20</v>
      </c>
      <c s="25" t="s">
        <v>28</v>
      </c>
      <c s="27" t="s">
        <v>4155</v>
      </c>
      <c r="E4" s="26" t="s">
        <v>4156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25.5">
      <c r="A8" t="s">
        <v>44</v>
      </c>
      <c r="C8" s="28" t="s">
        <v>4190</v>
      </c>
      <c r="E8" s="30" t="s">
        <v>4189</v>
      </c>
      <c r="J8" s="29">
        <f>0+J9+J30+J35+J44+J49+J62+J79+J84+J109+J178</f>
      </c>
      <c s="29">
        <f>0+K9+K30+K35+K44+K49+K62+K79+K84+K109+K178</f>
      </c>
      <c s="29">
        <f>0+L9+L30+L35+L44+L49+L62+L79+L84+L109+L178</f>
      </c>
      <c s="29">
        <f>0+M9+M30+M35+M44+M49+M62+M79+M84+M109+M178</f>
      </c>
    </row>
    <row r="9" spans="1:13" ht="12.75">
      <c r="A9" t="s">
        <v>46</v>
      </c>
      <c r="C9" s="31" t="s">
        <v>595</v>
      </c>
      <c r="E9" s="33" t="s">
        <v>596</v>
      </c>
      <c r="J9" s="32">
        <f>0</f>
      </c>
      <c s="32">
        <f>0</f>
      </c>
      <c s="32">
        <f>0+L10+L14+L18+L22+L26</f>
      </c>
      <c s="32">
        <f>0+M10+M14+M18+M22+M26</f>
      </c>
    </row>
    <row r="10" spans="1:16" ht="25.5">
      <c r="A10" t="s">
        <v>49</v>
      </c>
      <c s="34" t="s">
        <v>776</v>
      </c>
      <c s="34" t="s">
        <v>3012</v>
      </c>
      <c s="35" t="s">
        <v>5</v>
      </c>
      <c s="6" t="s">
        <v>4191</v>
      </c>
      <c s="36" t="s">
        <v>600</v>
      </c>
      <c s="37">
        <v>2.67</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779</v>
      </c>
      <c s="34" t="s">
        <v>622</v>
      </c>
      <c s="35" t="s">
        <v>5</v>
      </c>
      <c s="6" t="s">
        <v>623</v>
      </c>
      <c s="36" t="s">
        <v>600</v>
      </c>
      <c s="37">
        <v>0.48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782</v>
      </c>
      <c s="34" t="s">
        <v>3868</v>
      </c>
      <c s="35" t="s">
        <v>5</v>
      </c>
      <c s="6" t="s">
        <v>4192</v>
      </c>
      <c s="36" t="s">
        <v>600</v>
      </c>
      <c s="37">
        <v>0.1</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785</v>
      </c>
      <c s="34" t="s">
        <v>1803</v>
      </c>
      <c s="35" t="s">
        <v>5</v>
      </c>
      <c s="6" t="s">
        <v>1804</v>
      </c>
      <c s="36" t="s">
        <v>600</v>
      </c>
      <c s="37">
        <v>1.14</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788</v>
      </c>
      <c s="34" t="s">
        <v>4193</v>
      </c>
      <c s="35" t="s">
        <v>5</v>
      </c>
      <c s="6" t="s">
        <v>4194</v>
      </c>
      <c s="36" t="s">
        <v>636</v>
      </c>
      <c s="37">
        <v>1</v>
      </c>
      <c s="36">
        <v>0</v>
      </c>
      <c s="36">
        <f>ROUND(G26*H26,6)</f>
      </c>
      <c r="L26" s="38">
        <v>0</v>
      </c>
      <c s="32">
        <f>ROUND(ROUND(L26,2)*ROUND(G26,3),2)</f>
      </c>
      <c s="36" t="s">
        <v>601</v>
      </c>
      <c>
        <f>(M26*21)/100</f>
      </c>
      <c t="s">
        <v>27</v>
      </c>
    </row>
    <row r="27" spans="1:5" ht="12.75">
      <c r="A27" s="35" t="s">
        <v>54</v>
      </c>
      <c r="E27" s="39" t="s">
        <v>4195</v>
      </c>
    </row>
    <row r="28" spans="1:5" ht="12.75">
      <c r="A28" s="35" t="s">
        <v>55</v>
      </c>
      <c r="E28" s="40" t="s">
        <v>5</v>
      </c>
    </row>
    <row r="29" spans="1:5" ht="12.75">
      <c r="A29" t="s">
        <v>57</v>
      </c>
      <c r="E29" s="39" t="s">
        <v>602</v>
      </c>
    </row>
    <row r="30" spans="1:13" ht="12.75">
      <c r="A30" t="s">
        <v>46</v>
      </c>
      <c r="C30" s="31" t="s">
        <v>111</v>
      </c>
      <c r="E30" s="33" t="s">
        <v>4196</v>
      </c>
      <c r="J30" s="32">
        <f>0</f>
      </c>
      <c s="32">
        <f>0</f>
      </c>
      <c s="32">
        <f>0+L31</f>
      </c>
      <c s="32">
        <f>0+M31</f>
      </c>
    </row>
    <row r="31" spans="1:16" ht="25.5">
      <c r="A31" t="s">
        <v>49</v>
      </c>
      <c s="34" t="s">
        <v>749</v>
      </c>
      <c s="34" t="s">
        <v>2035</v>
      </c>
      <c s="35" t="s">
        <v>5</v>
      </c>
      <c s="6" t="s">
        <v>2036</v>
      </c>
      <c s="36" t="s">
        <v>1040</v>
      </c>
      <c s="37">
        <v>0.475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117</v>
      </c>
      <c r="E35" s="33" t="s">
        <v>1834</v>
      </c>
      <c r="J35" s="32">
        <f>0</f>
      </c>
      <c s="32">
        <f>0</f>
      </c>
      <c s="32">
        <f>0+L36+L40</f>
      </c>
      <c s="32">
        <f>0+M36+M40</f>
      </c>
    </row>
    <row r="36" spans="1:16" ht="12.75">
      <c r="A36" t="s">
        <v>49</v>
      </c>
      <c s="34" t="s">
        <v>737</v>
      </c>
      <c s="34" t="s">
        <v>4197</v>
      </c>
      <c s="35" t="s">
        <v>5</v>
      </c>
      <c s="6" t="s">
        <v>4198</v>
      </c>
      <c s="36" t="s">
        <v>1040</v>
      </c>
      <c s="37">
        <v>30.58</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602</v>
      </c>
    </row>
    <row r="40" spans="1:16" ht="12.75">
      <c r="A40" t="s">
        <v>49</v>
      </c>
      <c s="34" t="s">
        <v>741</v>
      </c>
      <c s="34" t="s">
        <v>4199</v>
      </c>
      <c s="35" t="s">
        <v>5</v>
      </c>
      <c s="6" t="s">
        <v>4200</v>
      </c>
      <c s="36" t="s">
        <v>1040</v>
      </c>
      <c s="37">
        <v>1.78</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132</v>
      </c>
      <c r="E44" s="33" t="s">
        <v>1841</v>
      </c>
      <c r="J44" s="32">
        <f>0</f>
      </c>
      <c s="32">
        <f>0</f>
      </c>
      <c s="32">
        <f>0+L45</f>
      </c>
      <c s="32">
        <f>0+M45</f>
      </c>
    </row>
    <row r="45" spans="1:16" ht="12.75">
      <c r="A45" t="s">
        <v>49</v>
      </c>
      <c s="34" t="s">
        <v>745</v>
      </c>
      <c s="34" t="s">
        <v>1038</v>
      </c>
      <c s="35" t="s">
        <v>5</v>
      </c>
      <c s="6" t="s">
        <v>1039</v>
      </c>
      <c s="36" t="s">
        <v>1040</v>
      </c>
      <c s="37">
        <v>29.91</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1855</v>
      </c>
      <c r="J49" s="32">
        <f>0</f>
      </c>
      <c s="32">
        <f>0</f>
      </c>
      <c s="32">
        <f>0+L50+L54+L58</f>
      </c>
      <c s="32">
        <f>0+M50+M54+M58</f>
      </c>
    </row>
    <row r="50" spans="1:16" ht="12.75">
      <c r="A50" t="s">
        <v>49</v>
      </c>
      <c s="34" t="s">
        <v>791</v>
      </c>
      <c s="34" t="s">
        <v>2465</v>
      </c>
      <c s="35" t="s">
        <v>5</v>
      </c>
      <c s="6" t="s">
        <v>2466</v>
      </c>
      <c s="36" t="s">
        <v>649</v>
      </c>
      <c s="37">
        <v>15.525</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794</v>
      </c>
      <c s="34" t="s">
        <v>3887</v>
      </c>
      <c s="35" t="s">
        <v>5</v>
      </c>
      <c s="6" t="s">
        <v>3888</v>
      </c>
      <c s="36" t="s">
        <v>649</v>
      </c>
      <c s="37">
        <v>15.525</v>
      </c>
      <c s="36">
        <v>0</v>
      </c>
      <c s="36">
        <f>ROUND(G54*H54,6)</f>
      </c>
      <c r="L54" s="38">
        <v>0</v>
      </c>
      <c s="32">
        <f>ROUND(ROUND(L54,2)*ROUND(G54,3),2)</f>
      </c>
      <c s="36" t="s">
        <v>601</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797</v>
      </c>
      <c s="34" t="s">
        <v>4201</v>
      </c>
      <c s="35" t="s">
        <v>5</v>
      </c>
      <c s="6" t="s">
        <v>4202</v>
      </c>
      <c s="36" t="s">
        <v>649</v>
      </c>
      <c s="37">
        <v>19.2</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67</v>
      </c>
      <c r="E62" s="33" t="s">
        <v>4203</v>
      </c>
      <c r="J62" s="32">
        <f>0</f>
      </c>
      <c s="32">
        <f>0</f>
      </c>
      <c s="32">
        <f>0+L63+L67+L71+L75</f>
      </c>
      <c s="32">
        <f>0+M63+M67+M71+M75</f>
      </c>
    </row>
    <row r="63" spans="1:16" ht="12.75">
      <c r="A63" t="s">
        <v>49</v>
      </c>
      <c s="34" t="s">
        <v>752</v>
      </c>
      <c s="34" t="s">
        <v>4204</v>
      </c>
      <c s="35" t="s">
        <v>5</v>
      </c>
      <c s="6" t="s">
        <v>4205</v>
      </c>
      <c s="36" t="s">
        <v>649</v>
      </c>
      <c s="37">
        <v>9.5</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756</v>
      </c>
      <c s="34" t="s">
        <v>4206</v>
      </c>
      <c s="35" t="s">
        <v>5</v>
      </c>
      <c s="6" t="s">
        <v>4207</v>
      </c>
      <c s="36" t="s">
        <v>649</v>
      </c>
      <c s="37">
        <v>9.5</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760</v>
      </c>
      <c s="34" t="s">
        <v>4208</v>
      </c>
      <c s="35" t="s">
        <v>5</v>
      </c>
      <c s="6" t="s">
        <v>4209</v>
      </c>
      <c s="36" t="s">
        <v>1040</v>
      </c>
      <c s="37">
        <v>0.475</v>
      </c>
      <c s="36">
        <v>0</v>
      </c>
      <c s="36">
        <f>ROUND(G71*H71,6)</f>
      </c>
      <c r="L71" s="38">
        <v>0</v>
      </c>
      <c s="32">
        <f>ROUND(ROUND(L71,2)*ROUND(G71,3),2)</f>
      </c>
      <c s="36" t="s">
        <v>601</v>
      </c>
      <c>
        <f>(M71*21)/100</f>
      </c>
      <c t="s">
        <v>27</v>
      </c>
    </row>
    <row r="72" spans="1:5" ht="12.75">
      <c r="A72" s="35" t="s">
        <v>54</v>
      </c>
      <c r="E72" s="39" t="s">
        <v>5</v>
      </c>
    </row>
    <row r="73" spans="1:5" ht="12.75">
      <c r="A73" s="35" t="s">
        <v>55</v>
      </c>
      <c r="E73" s="40" t="s">
        <v>4210</v>
      </c>
    </row>
    <row r="74" spans="1:5" ht="12.75">
      <c r="A74" t="s">
        <v>57</v>
      </c>
      <c r="E74" s="39" t="s">
        <v>602</v>
      </c>
    </row>
    <row r="75" spans="1:16" ht="12.75">
      <c r="A75" t="s">
        <v>49</v>
      </c>
      <c s="34" t="s">
        <v>764</v>
      </c>
      <c s="34" t="s">
        <v>2319</v>
      </c>
      <c s="35" t="s">
        <v>5</v>
      </c>
      <c s="6" t="s">
        <v>2320</v>
      </c>
      <c s="36" t="s">
        <v>649</v>
      </c>
      <c s="37">
        <v>1</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602</v>
      </c>
    </row>
    <row r="79" spans="1:13" ht="12.75">
      <c r="A79" t="s">
        <v>46</v>
      </c>
      <c r="C79" s="31" t="s">
        <v>70</v>
      </c>
      <c r="E79" s="33" t="s">
        <v>4211</v>
      </c>
      <c r="J79" s="32">
        <f>0</f>
      </c>
      <c s="32">
        <f>0</f>
      </c>
      <c s="32">
        <f>0+L80</f>
      </c>
      <c s="32">
        <f>0+M80</f>
      </c>
    </row>
    <row r="80" spans="1:16" ht="12.75">
      <c r="A80" t="s">
        <v>49</v>
      </c>
      <c s="34" t="s">
        <v>768</v>
      </c>
      <c s="34" t="s">
        <v>4212</v>
      </c>
      <c s="35" t="s">
        <v>5</v>
      </c>
      <c s="6" t="s">
        <v>4213</v>
      </c>
      <c s="36" t="s">
        <v>1040</v>
      </c>
      <c s="37">
        <v>0.2</v>
      </c>
      <c s="36">
        <v>0</v>
      </c>
      <c s="36">
        <f>ROUND(G80*H80,6)</f>
      </c>
      <c r="L80" s="38">
        <v>0</v>
      </c>
      <c s="32">
        <f>ROUND(ROUND(L80,2)*ROUND(G80,3),2)</f>
      </c>
      <c s="36" t="s">
        <v>601</v>
      </c>
      <c>
        <f>(M80*21)/100</f>
      </c>
      <c t="s">
        <v>27</v>
      </c>
    </row>
    <row r="81" spans="1:5" ht="12.75">
      <c r="A81" s="35" t="s">
        <v>54</v>
      </c>
      <c r="E81" s="39" t="s">
        <v>4214</v>
      </c>
    </row>
    <row r="82" spans="1:5" ht="12.75">
      <c r="A82" s="35" t="s">
        <v>55</v>
      </c>
      <c r="E82" s="40" t="s">
        <v>5</v>
      </c>
    </row>
    <row r="83" spans="1:5" ht="12.75">
      <c r="A83" t="s">
        <v>57</v>
      </c>
      <c r="E83" s="39" t="s">
        <v>602</v>
      </c>
    </row>
    <row r="84" spans="1:13" ht="12.75">
      <c r="A84" t="s">
        <v>46</v>
      </c>
      <c r="C84" s="31" t="s">
        <v>639</v>
      </c>
      <c r="E84" s="33" t="s">
        <v>640</v>
      </c>
      <c r="J84" s="32">
        <f>0</f>
      </c>
      <c s="32">
        <f>0</f>
      </c>
      <c s="32">
        <f>0+L85+L89+L93+L97+L101+L105</f>
      </c>
      <c s="32">
        <f>0+M85+M89+M93+M97+M101+M105</f>
      </c>
    </row>
    <row r="85" spans="1:16" ht="12.75">
      <c r="A85" t="s">
        <v>49</v>
      </c>
      <c s="34" t="s">
        <v>135</v>
      </c>
      <c s="34" t="s">
        <v>4215</v>
      </c>
      <c s="35" t="s">
        <v>5</v>
      </c>
      <c s="6" t="s">
        <v>4216</v>
      </c>
      <c s="36" t="s">
        <v>644</v>
      </c>
      <c s="37">
        <v>23</v>
      </c>
      <c s="36">
        <v>0</v>
      </c>
      <c s="36">
        <f>ROUND(G85*H85,6)</f>
      </c>
      <c r="L85" s="38">
        <v>0</v>
      </c>
      <c s="32">
        <f>ROUND(ROUND(L85,2)*ROUND(G85,3),2)</f>
      </c>
      <c s="36" t="s">
        <v>601</v>
      </c>
      <c>
        <f>(M85*21)/100</f>
      </c>
      <c t="s">
        <v>27</v>
      </c>
    </row>
    <row r="86" spans="1:5" ht="12.75">
      <c r="A86" s="35" t="s">
        <v>54</v>
      </c>
      <c r="E86" s="39" t="s">
        <v>4217</v>
      </c>
    </row>
    <row r="87" spans="1:5" ht="12.75">
      <c r="A87" s="35" t="s">
        <v>55</v>
      </c>
      <c r="E87" s="40" t="s">
        <v>5</v>
      </c>
    </row>
    <row r="88" spans="1:5" ht="12.75">
      <c r="A88" t="s">
        <v>57</v>
      </c>
      <c r="E88" s="39" t="s">
        <v>602</v>
      </c>
    </row>
    <row r="89" spans="1:16" ht="12.75">
      <c r="A89" t="s">
        <v>49</v>
      </c>
      <c s="34" t="s">
        <v>138</v>
      </c>
      <c s="34" t="s">
        <v>4218</v>
      </c>
      <c s="35" t="s">
        <v>5</v>
      </c>
      <c s="6" t="s">
        <v>4219</v>
      </c>
      <c s="36" t="s">
        <v>644</v>
      </c>
      <c s="37">
        <v>41</v>
      </c>
      <c s="36">
        <v>0</v>
      </c>
      <c s="36">
        <f>ROUND(G89*H89,6)</f>
      </c>
      <c r="L89" s="38">
        <v>0</v>
      </c>
      <c s="32">
        <f>ROUND(ROUND(L89,2)*ROUND(G89,3),2)</f>
      </c>
      <c s="36" t="s">
        <v>601</v>
      </c>
      <c>
        <f>(M89*21)/100</f>
      </c>
      <c t="s">
        <v>27</v>
      </c>
    </row>
    <row r="90" spans="1:5" ht="12.75">
      <c r="A90" s="35" t="s">
        <v>54</v>
      </c>
      <c r="E90" s="39" t="s">
        <v>4220</v>
      </c>
    </row>
    <row r="91" spans="1:5" ht="12.75">
      <c r="A91" s="35" t="s">
        <v>55</v>
      </c>
      <c r="E91" s="40" t="s">
        <v>5</v>
      </c>
    </row>
    <row r="92" spans="1:5" ht="12.75">
      <c r="A92" t="s">
        <v>57</v>
      </c>
      <c r="E92" s="39" t="s">
        <v>602</v>
      </c>
    </row>
    <row r="93" spans="1:16" ht="12.75">
      <c r="A93" t="s">
        <v>49</v>
      </c>
      <c s="34" t="s">
        <v>141</v>
      </c>
      <c s="34" t="s">
        <v>4221</v>
      </c>
      <c s="35" t="s">
        <v>5</v>
      </c>
      <c s="6" t="s">
        <v>4222</v>
      </c>
      <c s="36" t="s">
        <v>644</v>
      </c>
      <c s="37">
        <v>55</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25.5">
      <c r="A97" t="s">
        <v>49</v>
      </c>
      <c s="34" t="s">
        <v>144</v>
      </c>
      <c s="34" t="s">
        <v>4223</v>
      </c>
      <c s="35" t="s">
        <v>5</v>
      </c>
      <c s="6" t="s">
        <v>4224</v>
      </c>
      <c s="36" t="s">
        <v>446</v>
      </c>
      <c s="37">
        <v>2</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147</v>
      </c>
      <c s="34" t="s">
        <v>4225</v>
      </c>
      <c s="35" t="s">
        <v>5</v>
      </c>
      <c s="6" t="s">
        <v>4226</v>
      </c>
      <c s="36" t="s">
        <v>644</v>
      </c>
      <c s="37">
        <v>64</v>
      </c>
      <c s="36">
        <v>0</v>
      </c>
      <c s="36">
        <f>ROUND(G101*H101,6)</f>
      </c>
      <c r="L101" s="38">
        <v>0</v>
      </c>
      <c s="32">
        <f>ROUND(ROUND(L101,2)*ROUND(G101,3),2)</f>
      </c>
      <c s="36" t="s">
        <v>601</v>
      </c>
      <c>
        <f>(M101*21)/100</f>
      </c>
      <c t="s">
        <v>27</v>
      </c>
    </row>
    <row r="102" spans="1:5" ht="12.75">
      <c r="A102" s="35" t="s">
        <v>54</v>
      </c>
      <c r="E102" s="39" t="s">
        <v>5</v>
      </c>
    </row>
    <row r="103" spans="1:5" ht="12.75">
      <c r="A103" s="35" t="s">
        <v>55</v>
      </c>
      <c r="E103" s="40" t="s">
        <v>4227</v>
      </c>
    </row>
    <row r="104" spans="1:5" ht="12.75">
      <c r="A104" t="s">
        <v>57</v>
      </c>
      <c r="E104" s="39" t="s">
        <v>602</v>
      </c>
    </row>
    <row r="105" spans="1:16" ht="25.5">
      <c r="A105" t="s">
        <v>49</v>
      </c>
      <c s="34" t="s">
        <v>150</v>
      </c>
      <c s="34" t="s">
        <v>4228</v>
      </c>
      <c s="35" t="s">
        <v>5</v>
      </c>
      <c s="6" t="s">
        <v>4229</v>
      </c>
      <c s="36" t="s">
        <v>644</v>
      </c>
      <c s="37">
        <v>35</v>
      </c>
      <c s="36">
        <v>0</v>
      </c>
      <c s="36">
        <f>ROUND(G105*H105,6)</f>
      </c>
      <c r="L105" s="38">
        <v>0</v>
      </c>
      <c s="32">
        <f>ROUND(ROUND(L105,2)*ROUND(G105,3),2)</f>
      </c>
      <c s="36" t="s">
        <v>601</v>
      </c>
      <c>
        <f>(M105*21)/100</f>
      </c>
      <c t="s">
        <v>27</v>
      </c>
    </row>
    <row r="106" spans="1:5" ht="12.75">
      <c r="A106" s="35" t="s">
        <v>54</v>
      </c>
      <c r="E106" s="39" t="s">
        <v>4230</v>
      </c>
    </row>
    <row r="107" spans="1:5" ht="12.75">
      <c r="A107" s="35" t="s">
        <v>55</v>
      </c>
      <c r="E107" s="40" t="s">
        <v>5</v>
      </c>
    </row>
    <row r="108" spans="1:5" ht="12.75">
      <c r="A108" t="s">
        <v>57</v>
      </c>
      <c r="E108" s="39" t="s">
        <v>602</v>
      </c>
    </row>
    <row r="109" spans="1:13" ht="12.75">
      <c r="A109" t="s">
        <v>46</v>
      </c>
      <c r="C109" s="31" t="s">
        <v>672</v>
      </c>
      <c r="E109" s="33" t="s">
        <v>961</v>
      </c>
      <c r="J109" s="32">
        <f>0</f>
      </c>
      <c s="32">
        <f>0</f>
      </c>
      <c s="32">
        <f>0+L110+L114+L118+L122+L126+L130+L134+L138+L142+L146+L150+L154+L158+L162+L166+L170+L174</f>
      </c>
      <c s="32">
        <f>0+M110+M114+M118+M122+M126+M130+M134+M138+M142+M146+M150+M154+M158+M162+M166+M170+M174</f>
      </c>
    </row>
    <row r="110" spans="1:16" ht="12.75">
      <c r="A110" t="s">
        <v>49</v>
      </c>
      <c s="34" t="s">
        <v>47</v>
      </c>
      <c s="34" t="s">
        <v>804</v>
      </c>
      <c s="35" t="s">
        <v>5</v>
      </c>
      <c s="6" t="s">
        <v>805</v>
      </c>
      <c s="36" t="s">
        <v>644</v>
      </c>
      <c s="37">
        <v>2</v>
      </c>
      <c s="36">
        <v>0</v>
      </c>
      <c s="36">
        <f>ROUND(G110*H110,6)</f>
      </c>
      <c r="L110" s="38">
        <v>0</v>
      </c>
      <c s="32">
        <f>ROUND(ROUND(L110,2)*ROUND(G110,3),2)</f>
      </c>
      <c s="36" t="s">
        <v>601</v>
      </c>
      <c>
        <f>(M110*21)/100</f>
      </c>
      <c t="s">
        <v>27</v>
      </c>
    </row>
    <row r="111" spans="1:5" ht="12.75">
      <c r="A111" s="35" t="s">
        <v>54</v>
      </c>
      <c r="E111" s="39" t="s">
        <v>4231</v>
      </c>
    </row>
    <row r="112" spans="1:5" ht="12.75">
      <c r="A112" s="35" t="s">
        <v>55</v>
      </c>
      <c r="E112" s="40" t="s">
        <v>5</v>
      </c>
    </row>
    <row r="113" spans="1:5" ht="12.75">
      <c r="A113" t="s">
        <v>57</v>
      </c>
      <c r="E113" s="39" t="s">
        <v>602</v>
      </c>
    </row>
    <row r="114" spans="1:16" ht="12.75">
      <c r="A114" t="s">
        <v>49</v>
      </c>
      <c s="34" t="s">
        <v>27</v>
      </c>
      <c s="34" t="s">
        <v>1042</v>
      </c>
      <c s="35" t="s">
        <v>5</v>
      </c>
      <c s="6" t="s">
        <v>1043</v>
      </c>
      <c s="36" t="s">
        <v>644</v>
      </c>
      <c s="37">
        <v>87</v>
      </c>
      <c s="36">
        <v>0</v>
      </c>
      <c s="36">
        <f>ROUND(G114*H114,6)</f>
      </c>
      <c r="L114" s="38">
        <v>0</v>
      </c>
      <c s="32">
        <f>ROUND(ROUND(L114,2)*ROUND(G114,3),2)</f>
      </c>
      <c s="36" t="s">
        <v>601</v>
      </c>
      <c>
        <f>(M114*21)/100</f>
      </c>
      <c t="s">
        <v>27</v>
      </c>
    </row>
    <row r="115" spans="1:5" ht="12.75">
      <c r="A115" s="35" t="s">
        <v>54</v>
      </c>
      <c r="E115" s="39" t="s">
        <v>5</v>
      </c>
    </row>
    <row r="116" spans="1:5" ht="12.75">
      <c r="A116" s="35" t="s">
        <v>55</v>
      </c>
      <c r="E116" s="40" t="s">
        <v>4232</v>
      </c>
    </row>
    <row r="117" spans="1:5" ht="12.75">
      <c r="A117" t="s">
        <v>57</v>
      </c>
      <c r="E117" s="39" t="s">
        <v>602</v>
      </c>
    </row>
    <row r="118" spans="1:16" ht="12.75">
      <c r="A118" t="s">
        <v>49</v>
      </c>
      <c s="34" t="s">
        <v>26</v>
      </c>
      <c s="34" t="s">
        <v>986</v>
      </c>
      <c s="35" t="s">
        <v>5</v>
      </c>
      <c s="6" t="s">
        <v>987</v>
      </c>
      <c s="36" t="s">
        <v>446</v>
      </c>
      <c s="37">
        <v>10</v>
      </c>
      <c s="36">
        <v>0</v>
      </c>
      <c s="36">
        <f>ROUND(G118*H118,6)</f>
      </c>
      <c r="L118" s="38">
        <v>0</v>
      </c>
      <c s="32">
        <f>ROUND(ROUND(L118,2)*ROUND(G118,3),2)</f>
      </c>
      <c s="36" t="s">
        <v>601</v>
      </c>
      <c>
        <f>(M118*21)/100</f>
      </c>
      <c t="s">
        <v>27</v>
      </c>
    </row>
    <row r="119" spans="1:5" ht="12.75">
      <c r="A119" s="35" t="s">
        <v>54</v>
      </c>
      <c r="E119" s="39" t="s">
        <v>4233</v>
      </c>
    </row>
    <row r="120" spans="1:5" ht="12.75">
      <c r="A120" s="35" t="s">
        <v>55</v>
      </c>
      <c r="E120" s="40" t="s">
        <v>5</v>
      </c>
    </row>
    <row r="121" spans="1:5" ht="12.75">
      <c r="A121" t="s">
        <v>57</v>
      </c>
      <c r="E121" s="39" t="s">
        <v>602</v>
      </c>
    </row>
    <row r="122" spans="1:16" ht="12.75">
      <c r="A122" t="s">
        <v>49</v>
      </c>
      <c s="34" t="s">
        <v>64</v>
      </c>
      <c s="34" t="s">
        <v>816</v>
      </c>
      <c s="35" t="s">
        <v>5</v>
      </c>
      <c s="6" t="s">
        <v>817</v>
      </c>
      <c s="36" t="s">
        <v>446</v>
      </c>
      <c s="37">
        <v>10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row r="126" spans="1:16" ht="12.75">
      <c r="A126" t="s">
        <v>49</v>
      </c>
      <c s="34" t="s">
        <v>67</v>
      </c>
      <c s="34" t="s">
        <v>4234</v>
      </c>
      <c s="35" t="s">
        <v>5</v>
      </c>
      <c s="6" t="s">
        <v>4235</v>
      </c>
      <c s="36" t="s">
        <v>644</v>
      </c>
      <c s="37">
        <v>49</v>
      </c>
      <c s="36">
        <v>0</v>
      </c>
      <c s="36">
        <f>ROUND(G126*H126,6)</f>
      </c>
      <c r="L126" s="38">
        <v>0</v>
      </c>
      <c s="32">
        <f>ROUND(ROUND(L126,2)*ROUND(G126,3),2)</f>
      </c>
      <c s="36" t="s">
        <v>601</v>
      </c>
      <c>
        <f>(M126*21)/100</f>
      </c>
      <c t="s">
        <v>27</v>
      </c>
    </row>
    <row r="127" spans="1:5" ht="12.75">
      <c r="A127" s="35" t="s">
        <v>54</v>
      </c>
      <c r="E127" s="39" t="s">
        <v>5</v>
      </c>
    </row>
    <row r="128" spans="1:5" ht="12.75">
      <c r="A128" s="35" t="s">
        <v>55</v>
      </c>
      <c r="E128" s="40" t="s">
        <v>5</v>
      </c>
    </row>
    <row r="129" spans="1:5" ht="12.75">
      <c r="A129" t="s">
        <v>57</v>
      </c>
      <c r="E129" s="39" t="s">
        <v>602</v>
      </c>
    </row>
    <row r="130" spans="1:16" ht="12.75">
      <c r="A130" t="s">
        <v>49</v>
      </c>
      <c s="34" t="s">
        <v>70</v>
      </c>
      <c s="34" t="s">
        <v>780</v>
      </c>
      <c s="35" t="s">
        <v>5</v>
      </c>
      <c s="6" t="s">
        <v>781</v>
      </c>
      <c s="36" t="s">
        <v>644</v>
      </c>
      <c s="37">
        <v>93</v>
      </c>
      <c s="36">
        <v>0</v>
      </c>
      <c s="36">
        <f>ROUND(G130*H130,6)</f>
      </c>
      <c r="L130" s="38">
        <v>0</v>
      </c>
      <c s="32">
        <f>ROUND(ROUND(L130,2)*ROUND(G130,3),2)</f>
      </c>
      <c s="36" t="s">
        <v>601</v>
      </c>
      <c>
        <f>(M130*21)/100</f>
      </c>
      <c t="s">
        <v>27</v>
      </c>
    </row>
    <row r="131" spans="1:5" ht="12.75">
      <c r="A131" s="35" t="s">
        <v>54</v>
      </c>
      <c r="E131" s="39" t="s">
        <v>4236</v>
      </c>
    </row>
    <row r="132" spans="1:5" ht="12.75">
      <c r="A132" s="35" t="s">
        <v>55</v>
      </c>
      <c r="E132" s="40" t="s">
        <v>5</v>
      </c>
    </row>
    <row r="133" spans="1:5" ht="12.75">
      <c r="A133" t="s">
        <v>57</v>
      </c>
      <c r="E133" s="39" t="s">
        <v>602</v>
      </c>
    </row>
    <row r="134" spans="1:16" ht="25.5">
      <c r="A134" t="s">
        <v>49</v>
      </c>
      <c s="34" t="s">
        <v>75</v>
      </c>
      <c s="34" t="s">
        <v>4237</v>
      </c>
      <c s="35" t="s">
        <v>5</v>
      </c>
      <c s="6" t="s">
        <v>4238</v>
      </c>
      <c s="36" t="s">
        <v>446</v>
      </c>
      <c s="37">
        <v>4</v>
      </c>
      <c s="36">
        <v>0</v>
      </c>
      <c s="36">
        <f>ROUND(G134*H134,6)</f>
      </c>
      <c r="L134" s="38">
        <v>0</v>
      </c>
      <c s="32">
        <f>ROUND(ROUND(L134,2)*ROUND(G134,3),2)</f>
      </c>
      <c s="36" t="s">
        <v>601</v>
      </c>
      <c>
        <f>(M134*21)/100</f>
      </c>
      <c t="s">
        <v>27</v>
      </c>
    </row>
    <row r="135" spans="1:5" ht="12.75">
      <c r="A135" s="35" t="s">
        <v>54</v>
      </c>
      <c r="E135" s="39" t="s">
        <v>5</v>
      </c>
    </row>
    <row r="136" spans="1:5" ht="12.75">
      <c r="A136" s="35" t="s">
        <v>55</v>
      </c>
      <c r="E136" s="40" t="s">
        <v>5</v>
      </c>
    </row>
    <row r="137" spans="1:5" ht="12.75">
      <c r="A137" t="s">
        <v>57</v>
      </c>
      <c r="E137" s="39" t="s">
        <v>602</v>
      </c>
    </row>
    <row r="138" spans="1:16" ht="12.75">
      <c r="A138" t="s">
        <v>49</v>
      </c>
      <c s="34" t="s">
        <v>100</v>
      </c>
      <c s="34" t="s">
        <v>4239</v>
      </c>
      <c s="35" t="s">
        <v>5</v>
      </c>
      <c s="6" t="s">
        <v>4240</v>
      </c>
      <c s="36" t="s">
        <v>644</v>
      </c>
      <c s="37">
        <v>0.84</v>
      </c>
      <c s="36">
        <v>0</v>
      </c>
      <c s="36">
        <f>ROUND(G138*H138,6)</f>
      </c>
      <c r="L138" s="38">
        <v>0</v>
      </c>
      <c s="32">
        <f>ROUND(ROUND(L138,2)*ROUND(G138,3),2)</f>
      </c>
      <c s="36" t="s">
        <v>601</v>
      </c>
      <c>
        <f>(M138*21)/100</f>
      </c>
      <c t="s">
        <v>27</v>
      </c>
    </row>
    <row r="139" spans="1:5" ht="12.75">
      <c r="A139" s="35" t="s">
        <v>54</v>
      </c>
      <c r="E139" s="39" t="s">
        <v>4241</v>
      </c>
    </row>
    <row r="140" spans="1:5" ht="12.75">
      <c r="A140" s="35" t="s">
        <v>55</v>
      </c>
      <c r="E140" s="40" t="s">
        <v>4242</v>
      </c>
    </row>
    <row r="141" spans="1:5" ht="12.75">
      <c r="A141" t="s">
        <v>57</v>
      </c>
      <c r="E141" s="39" t="s">
        <v>602</v>
      </c>
    </row>
    <row r="142" spans="1:16" ht="12.75">
      <c r="A142" t="s">
        <v>49</v>
      </c>
      <c s="34" t="s">
        <v>104</v>
      </c>
      <c s="34" t="s">
        <v>4243</v>
      </c>
      <c s="35" t="s">
        <v>5</v>
      </c>
      <c s="6" t="s">
        <v>4244</v>
      </c>
      <c s="36" t="s">
        <v>644</v>
      </c>
      <c s="37">
        <v>93</v>
      </c>
      <c s="36">
        <v>0</v>
      </c>
      <c s="36">
        <f>ROUND(G142*H142,6)</f>
      </c>
      <c r="L142" s="38">
        <v>0</v>
      </c>
      <c s="32">
        <f>ROUND(ROUND(L142,2)*ROUND(G142,3),2)</f>
      </c>
      <c s="36" t="s">
        <v>601</v>
      </c>
      <c>
        <f>(M142*21)/100</f>
      </c>
      <c t="s">
        <v>27</v>
      </c>
    </row>
    <row r="143" spans="1:5" ht="12.75">
      <c r="A143" s="35" t="s">
        <v>54</v>
      </c>
      <c r="E143" s="39" t="s">
        <v>4245</v>
      </c>
    </row>
    <row r="144" spans="1:5" ht="12.75">
      <c r="A144" s="35" t="s">
        <v>55</v>
      </c>
      <c r="E144" s="40" t="s">
        <v>5</v>
      </c>
    </row>
    <row r="145" spans="1:5" ht="12.75">
      <c r="A145" t="s">
        <v>57</v>
      </c>
      <c r="E145" s="39" t="s">
        <v>602</v>
      </c>
    </row>
    <row r="146" spans="1:16" ht="12.75">
      <c r="A146" t="s">
        <v>49</v>
      </c>
      <c s="34" t="s">
        <v>108</v>
      </c>
      <c s="34" t="s">
        <v>852</v>
      </c>
      <c s="35" t="s">
        <v>5</v>
      </c>
      <c s="6" t="s">
        <v>853</v>
      </c>
      <c s="36" t="s">
        <v>446</v>
      </c>
      <c s="37">
        <v>4</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111</v>
      </c>
      <c s="34" t="s">
        <v>4246</v>
      </c>
      <c s="35" t="s">
        <v>5</v>
      </c>
      <c s="6" t="s">
        <v>4247</v>
      </c>
      <c s="36" t="s">
        <v>446</v>
      </c>
      <c s="37">
        <v>2</v>
      </c>
      <c s="36">
        <v>0</v>
      </c>
      <c s="36">
        <f>ROUND(G150*H150,6)</f>
      </c>
      <c r="L150" s="38">
        <v>0</v>
      </c>
      <c s="32">
        <f>ROUND(ROUND(L150,2)*ROUND(G150,3),2)</f>
      </c>
      <c s="36" t="s">
        <v>601</v>
      </c>
      <c>
        <f>(M150*21)/100</f>
      </c>
      <c t="s">
        <v>27</v>
      </c>
    </row>
    <row r="151" spans="1:5" ht="12.75">
      <c r="A151" s="35" t="s">
        <v>54</v>
      </c>
      <c r="E151" s="39" t="s">
        <v>4248</v>
      </c>
    </row>
    <row r="152" spans="1:5" ht="12.75">
      <c r="A152" s="35" t="s">
        <v>55</v>
      </c>
      <c r="E152" s="40" t="s">
        <v>5</v>
      </c>
    </row>
    <row r="153" spans="1:5" ht="12.75">
      <c r="A153" t="s">
        <v>57</v>
      </c>
      <c r="E153" s="39" t="s">
        <v>602</v>
      </c>
    </row>
    <row r="154" spans="1:16" ht="12.75">
      <c r="A154" t="s">
        <v>49</v>
      </c>
      <c s="34" t="s">
        <v>114</v>
      </c>
      <c s="34" t="s">
        <v>4249</v>
      </c>
      <c s="35" t="s">
        <v>5</v>
      </c>
      <c s="6" t="s">
        <v>4250</v>
      </c>
      <c s="36" t="s">
        <v>446</v>
      </c>
      <c s="37">
        <v>2</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25.5">
      <c r="A158" t="s">
        <v>49</v>
      </c>
      <c s="34" t="s">
        <v>117</v>
      </c>
      <c s="34" t="s">
        <v>4251</v>
      </c>
      <c s="35" t="s">
        <v>5</v>
      </c>
      <c s="6" t="s">
        <v>4252</v>
      </c>
      <c s="36" t="s">
        <v>446</v>
      </c>
      <c s="37">
        <v>1</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120</v>
      </c>
      <c s="34" t="s">
        <v>917</v>
      </c>
      <c s="35" t="s">
        <v>5</v>
      </c>
      <c s="6" t="s">
        <v>918</v>
      </c>
      <c s="36" t="s">
        <v>483</v>
      </c>
      <c s="37">
        <v>16</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12.75">
      <c r="A166" t="s">
        <v>49</v>
      </c>
      <c s="34" t="s">
        <v>123</v>
      </c>
      <c s="34" t="s">
        <v>927</v>
      </c>
      <c s="35" t="s">
        <v>5</v>
      </c>
      <c s="6" t="s">
        <v>928</v>
      </c>
      <c s="36" t="s">
        <v>483</v>
      </c>
      <c s="37">
        <v>16</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127</v>
      </c>
      <c s="34" t="s">
        <v>4253</v>
      </c>
      <c s="35" t="s">
        <v>5</v>
      </c>
      <c s="6" t="s">
        <v>4254</v>
      </c>
      <c s="36" t="s">
        <v>644</v>
      </c>
      <c s="37">
        <v>51</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132</v>
      </c>
      <c s="34" t="s">
        <v>4255</v>
      </c>
      <c s="35" t="s">
        <v>5</v>
      </c>
      <c s="6" t="s">
        <v>4256</v>
      </c>
      <c s="36" t="s">
        <v>483</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57</v>
      </c>
      <c r="E177" s="39" t="s">
        <v>602</v>
      </c>
    </row>
    <row r="178" spans="1:13" ht="12.75">
      <c r="A178" t="s">
        <v>46</v>
      </c>
      <c r="C178" s="31" t="s">
        <v>1438</v>
      </c>
      <c r="E178" s="33" t="s">
        <v>4257</v>
      </c>
      <c r="J178" s="32">
        <f>0</f>
      </c>
      <c s="32">
        <f>0</f>
      </c>
      <c s="32">
        <f>0+L179</f>
      </c>
      <c s="32">
        <f>0+M179</f>
      </c>
    </row>
    <row r="179" spans="1:16" ht="12.75">
      <c r="A179" t="s">
        <v>49</v>
      </c>
      <c s="34" t="s">
        <v>772</v>
      </c>
      <c s="34" t="s">
        <v>4258</v>
      </c>
      <c s="35" t="s">
        <v>5</v>
      </c>
      <c s="6" t="s">
        <v>4259</v>
      </c>
      <c s="36" t="s">
        <v>446</v>
      </c>
      <c s="37">
        <v>2</v>
      </c>
      <c s="36">
        <v>0</v>
      </c>
      <c s="36">
        <f>ROUND(G179*H179,6)</f>
      </c>
      <c r="L179" s="38">
        <v>0</v>
      </c>
      <c s="32">
        <f>ROUND(ROUND(L179,2)*ROUND(G179,3),2)</f>
      </c>
      <c s="36" t="s">
        <v>601</v>
      </c>
      <c>
        <f>(M179*21)/100</f>
      </c>
      <c t="s">
        <v>27</v>
      </c>
    </row>
    <row r="180" spans="1:5" ht="12.75">
      <c r="A180" s="35" t="s">
        <v>54</v>
      </c>
      <c r="E180" s="39" t="s">
        <v>4260</v>
      </c>
    </row>
    <row r="181" spans="1:5" ht="12.75">
      <c r="A181" s="35" t="s">
        <v>55</v>
      </c>
      <c r="E181" s="40" t="s">
        <v>5</v>
      </c>
    </row>
    <row r="182" spans="1:5" ht="12.75">
      <c r="A182" t="s">
        <v>57</v>
      </c>
      <c r="E18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4155</v>
      </c>
      <c s="41">
        <f>Rekapitulace!C108</f>
      </c>
      <c s="20" t="s">
        <v>0</v>
      </c>
      <c t="s">
        <v>23</v>
      </c>
      <c t="s">
        <v>27</v>
      </c>
    </row>
    <row r="4" spans="1:16" ht="32" customHeight="1">
      <c r="A4" s="24" t="s">
        <v>20</v>
      </c>
      <c s="25" t="s">
        <v>28</v>
      </c>
      <c s="27" t="s">
        <v>4155</v>
      </c>
      <c r="E4" s="26" t="s">
        <v>4156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4263</v>
      </c>
      <c r="E8" s="30" t="s">
        <v>4262</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4264</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4265</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4266</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4267</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4268</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4269</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4270</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4271</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4272</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4273</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4155</v>
      </c>
      <c s="41">
        <f>Rekapitulace!C108</f>
      </c>
      <c s="20" t="s">
        <v>0</v>
      </c>
      <c t="s">
        <v>23</v>
      </c>
      <c t="s">
        <v>27</v>
      </c>
    </row>
    <row r="4" spans="1:16" ht="32" customHeight="1">
      <c r="A4" s="24" t="s">
        <v>20</v>
      </c>
      <c s="25" t="s">
        <v>28</v>
      </c>
      <c s="27" t="s">
        <v>4155</v>
      </c>
      <c r="E4" s="26" t="s">
        <v>4156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4276</v>
      </c>
      <c r="E8" s="30" t="s">
        <v>4275</v>
      </c>
      <c r="J8" s="29">
        <f>0+J9+J34</f>
      </c>
      <c s="29">
        <f>0+K9+K34</f>
      </c>
      <c s="29">
        <f>0+L9+L34</f>
      </c>
      <c s="29">
        <f>0+M9+M34</f>
      </c>
    </row>
    <row r="9" spans="1:13" ht="12.75">
      <c r="A9" t="s">
        <v>46</v>
      </c>
      <c r="C9" s="31" t="s">
        <v>111</v>
      </c>
      <c r="E9" s="33" t="s">
        <v>1743</v>
      </c>
      <c r="J9" s="32">
        <f>0</f>
      </c>
      <c s="32">
        <f>0</f>
      </c>
      <c s="32">
        <f>0+L10+L14+L18+L22+L26+L30</f>
      </c>
      <c s="32">
        <f>0+M10+M14+M18+M22+M26+M30</f>
      </c>
    </row>
    <row r="10" spans="1:16" ht="12.75">
      <c r="A10" t="s">
        <v>49</v>
      </c>
      <c s="34" t="s">
        <v>47</v>
      </c>
      <c s="34" t="s">
        <v>4277</v>
      </c>
      <c s="35" t="s">
        <v>5</v>
      </c>
      <c s="6" t="s">
        <v>4278</v>
      </c>
      <c s="36" t="s">
        <v>649</v>
      </c>
      <c s="37">
        <v>735</v>
      </c>
      <c s="36">
        <v>0</v>
      </c>
      <c s="36">
        <f>ROUND(G10*H10,6)</f>
      </c>
      <c r="L10" s="38">
        <v>0</v>
      </c>
      <c s="32">
        <f>ROUND(ROUND(L10,2)*ROUND(G10,3),2)</f>
      </c>
      <c s="36" t="s">
        <v>53</v>
      </c>
      <c>
        <f>(M10*21)/100</f>
      </c>
      <c t="s">
        <v>27</v>
      </c>
    </row>
    <row r="11" spans="1:5" ht="12.75">
      <c r="A11" s="35" t="s">
        <v>54</v>
      </c>
      <c r="E11" s="39" t="s">
        <v>5</v>
      </c>
    </row>
    <row r="12" spans="1:5" ht="12.75">
      <c r="A12" s="35" t="s">
        <v>55</v>
      </c>
      <c r="E12" s="40" t="s">
        <v>4279</v>
      </c>
    </row>
    <row r="13" spans="1:5" ht="38.25">
      <c r="A13" t="s">
        <v>57</v>
      </c>
      <c r="E13" s="39" t="s">
        <v>4280</v>
      </c>
    </row>
    <row r="14" spans="1:16" ht="25.5">
      <c r="A14" t="s">
        <v>49</v>
      </c>
      <c s="34" t="s">
        <v>27</v>
      </c>
      <c s="34" t="s">
        <v>4281</v>
      </c>
      <c s="35" t="s">
        <v>5</v>
      </c>
      <c s="6" t="s">
        <v>4282</v>
      </c>
      <c s="36" t="s">
        <v>446</v>
      </c>
      <c s="37">
        <v>368</v>
      </c>
      <c s="36">
        <v>0</v>
      </c>
      <c s="36">
        <f>ROUND(G14*H14,6)</f>
      </c>
      <c r="L14" s="38">
        <v>0</v>
      </c>
      <c s="32">
        <f>ROUND(ROUND(L14,2)*ROUND(G14,3),2)</f>
      </c>
      <c s="36" t="s">
        <v>53</v>
      </c>
      <c>
        <f>(M14*21)/100</f>
      </c>
      <c t="s">
        <v>27</v>
      </c>
    </row>
    <row r="15" spans="1:5" ht="12.75">
      <c r="A15" s="35" t="s">
        <v>54</v>
      </c>
      <c r="E15" s="39" t="s">
        <v>5</v>
      </c>
    </row>
    <row r="16" spans="1:5" ht="12.75">
      <c r="A16" s="35" t="s">
        <v>55</v>
      </c>
      <c r="E16" s="40" t="s">
        <v>4279</v>
      </c>
    </row>
    <row r="17" spans="1:5" ht="165.75">
      <c r="A17" t="s">
        <v>57</v>
      </c>
      <c r="E17" s="39" t="s">
        <v>4283</v>
      </c>
    </row>
    <row r="18" spans="1:16" ht="25.5">
      <c r="A18" t="s">
        <v>49</v>
      </c>
      <c s="34" t="s">
        <v>26</v>
      </c>
      <c s="34" t="s">
        <v>4284</v>
      </c>
      <c s="35" t="s">
        <v>5</v>
      </c>
      <c s="6" t="s">
        <v>4285</v>
      </c>
      <c s="36" t="s">
        <v>446</v>
      </c>
      <c s="37">
        <v>123</v>
      </c>
      <c s="36">
        <v>0</v>
      </c>
      <c s="36">
        <f>ROUND(G18*H18,6)</f>
      </c>
      <c r="L18" s="38">
        <v>0</v>
      </c>
      <c s="32">
        <f>ROUND(ROUND(L18,2)*ROUND(G18,3),2)</f>
      </c>
      <c s="36" t="s">
        <v>53</v>
      </c>
      <c>
        <f>(M18*21)/100</f>
      </c>
      <c t="s">
        <v>27</v>
      </c>
    </row>
    <row r="19" spans="1:5" ht="12.75">
      <c r="A19" s="35" t="s">
        <v>54</v>
      </c>
      <c r="E19" s="39" t="s">
        <v>5</v>
      </c>
    </row>
    <row r="20" spans="1:5" ht="12.75">
      <c r="A20" s="35" t="s">
        <v>55</v>
      </c>
      <c r="E20" s="40" t="s">
        <v>4279</v>
      </c>
    </row>
    <row r="21" spans="1:5" ht="165.75">
      <c r="A21" t="s">
        <v>57</v>
      </c>
      <c r="E21" s="39" t="s">
        <v>4283</v>
      </c>
    </row>
    <row r="22" spans="1:16" ht="12.75">
      <c r="A22" t="s">
        <v>49</v>
      </c>
      <c s="34" t="s">
        <v>64</v>
      </c>
      <c s="34" t="s">
        <v>4286</v>
      </c>
      <c s="35" t="s">
        <v>5</v>
      </c>
      <c s="6" t="s">
        <v>2979</v>
      </c>
      <c s="36" t="s">
        <v>446</v>
      </c>
      <c s="37">
        <v>368</v>
      </c>
      <c s="36">
        <v>0</v>
      </c>
      <c s="36">
        <f>ROUND(G22*H22,6)</f>
      </c>
      <c r="L22" s="38">
        <v>0</v>
      </c>
      <c s="32">
        <f>ROUND(ROUND(L22,2)*ROUND(G22,3),2)</f>
      </c>
      <c s="36" t="s">
        <v>53</v>
      </c>
      <c>
        <f>(M22*21)/100</f>
      </c>
      <c t="s">
        <v>27</v>
      </c>
    </row>
    <row r="23" spans="1:5" ht="12.75">
      <c r="A23" s="35" t="s">
        <v>54</v>
      </c>
      <c r="E23" s="39" t="s">
        <v>5</v>
      </c>
    </row>
    <row r="24" spans="1:5" ht="12.75">
      <c r="A24" s="35" t="s">
        <v>55</v>
      </c>
      <c r="E24" s="40" t="s">
        <v>4279</v>
      </c>
    </row>
    <row r="25" spans="1:5" ht="51">
      <c r="A25" t="s">
        <v>57</v>
      </c>
      <c r="E25" s="39" t="s">
        <v>4287</v>
      </c>
    </row>
    <row r="26" spans="1:16" ht="12.75">
      <c r="A26" t="s">
        <v>49</v>
      </c>
      <c s="34" t="s">
        <v>67</v>
      </c>
      <c s="34" t="s">
        <v>4288</v>
      </c>
      <c s="35" t="s">
        <v>5</v>
      </c>
      <c s="6" t="s">
        <v>4289</v>
      </c>
      <c s="36" t="s">
        <v>446</v>
      </c>
      <c s="37">
        <v>123</v>
      </c>
      <c s="36">
        <v>0</v>
      </c>
      <c s="36">
        <f>ROUND(G26*H26,6)</f>
      </c>
      <c r="L26" s="38">
        <v>0</v>
      </c>
      <c s="32">
        <f>ROUND(ROUND(L26,2)*ROUND(G26,3),2)</f>
      </c>
      <c s="36" t="s">
        <v>53</v>
      </c>
      <c>
        <f>(M26*21)/100</f>
      </c>
      <c t="s">
        <v>27</v>
      </c>
    </row>
    <row r="27" spans="1:5" ht="12.75">
      <c r="A27" s="35" t="s">
        <v>54</v>
      </c>
      <c r="E27" s="39" t="s">
        <v>5</v>
      </c>
    </row>
    <row r="28" spans="1:5" ht="12.75">
      <c r="A28" s="35" t="s">
        <v>55</v>
      </c>
      <c r="E28" s="40" t="s">
        <v>4279</v>
      </c>
    </row>
    <row r="29" spans="1:5" ht="51">
      <c r="A29" t="s">
        <v>57</v>
      </c>
      <c r="E29" s="39" t="s">
        <v>4287</v>
      </c>
    </row>
    <row r="30" spans="1:16" ht="12.75">
      <c r="A30" t="s">
        <v>49</v>
      </c>
      <c s="34" t="s">
        <v>70</v>
      </c>
      <c s="34" t="s">
        <v>4290</v>
      </c>
      <c s="35" t="s">
        <v>5</v>
      </c>
      <c s="6" t="s">
        <v>4291</v>
      </c>
      <c s="36" t="s">
        <v>1040</v>
      </c>
      <c s="37">
        <v>85.1</v>
      </c>
      <c s="36">
        <v>0</v>
      </c>
      <c s="36">
        <f>ROUND(G30*H30,6)</f>
      </c>
      <c r="L30" s="38">
        <v>0</v>
      </c>
      <c s="32">
        <f>ROUND(ROUND(L30,2)*ROUND(G30,3),2)</f>
      </c>
      <c s="36" t="s">
        <v>53</v>
      </c>
      <c>
        <f>(M30*21)/100</f>
      </c>
      <c t="s">
        <v>27</v>
      </c>
    </row>
    <row r="31" spans="1:5" ht="12.75">
      <c r="A31" s="35" t="s">
        <v>54</v>
      </c>
      <c r="E31" s="39" t="s">
        <v>5</v>
      </c>
    </row>
    <row r="32" spans="1:5" ht="12.75">
      <c r="A32" s="35" t="s">
        <v>55</v>
      </c>
      <c r="E32" s="40" t="s">
        <v>4279</v>
      </c>
    </row>
    <row r="33" spans="1:5" ht="25.5">
      <c r="A33" t="s">
        <v>57</v>
      </c>
      <c r="E33" s="39" t="s">
        <v>4292</v>
      </c>
    </row>
    <row r="34" spans="1:13" ht="12.75">
      <c r="A34" t="s">
        <v>46</v>
      </c>
      <c r="C34" s="31" t="s">
        <v>123</v>
      </c>
      <c r="E34" s="33" t="s">
        <v>4293</v>
      </c>
      <c r="J34" s="32">
        <f>0</f>
      </c>
      <c s="32">
        <f>0</f>
      </c>
      <c s="32">
        <f>0+L35</f>
      </c>
      <c s="32">
        <f>0+M35</f>
      </c>
    </row>
    <row r="35" spans="1:16" ht="12.75">
      <c r="A35" t="s">
        <v>49</v>
      </c>
      <c s="34" t="s">
        <v>75</v>
      </c>
      <c s="34" t="s">
        <v>4294</v>
      </c>
      <c s="35" t="s">
        <v>5</v>
      </c>
      <c s="6" t="s">
        <v>4295</v>
      </c>
      <c s="36" t="s">
        <v>600</v>
      </c>
      <c s="37">
        <v>59.6</v>
      </c>
      <c s="36">
        <v>0</v>
      </c>
      <c s="36">
        <f>ROUND(G35*H35,6)</f>
      </c>
      <c r="L35" s="38">
        <v>0</v>
      </c>
      <c s="32">
        <f>ROUND(ROUND(L35,2)*ROUND(G35,3),2)</f>
      </c>
      <c s="36" t="s">
        <v>53</v>
      </c>
      <c>
        <f>(M35*21)/100</f>
      </c>
      <c t="s">
        <v>27</v>
      </c>
    </row>
    <row r="36" spans="1:5" ht="12.75">
      <c r="A36" s="35" t="s">
        <v>54</v>
      </c>
      <c r="E36" s="39" t="s">
        <v>5</v>
      </c>
    </row>
    <row r="37" spans="1:5" ht="12.75">
      <c r="A37" s="35" t="s">
        <v>55</v>
      </c>
      <c r="E37" s="40" t="s">
        <v>4296</v>
      </c>
    </row>
    <row r="38" spans="1:5" ht="25.5">
      <c r="A38" t="s">
        <v>57</v>
      </c>
      <c r="E38" s="39" t="s">
        <v>4297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4155</v>
      </c>
      <c s="41">
        <f>Rekapitulace!C108</f>
      </c>
      <c s="20" t="s">
        <v>0</v>
      </c>
      <c t="s">
        <v>23</v>
      </c>
      <c t="s">
        <v>27</v>
      </c>
    </row>
    <row r="4" spans="1:16" ht="32" customHeight="1">
      <c r="A4" s="24" t="s">
        <v>20</v>
      </c>
      <c s="25" t="s">
        <v>28</v>
      </c>
      <c s="27" t="s">
        <v>4155</v>
      </c>
      <c r="E4" s="26" t="s">
        <v>4156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4300</v>
      </c>
      <c r="E8" s="30" t="s">
        <v>4299</v>
      </c>
      <c r="J8" s="29">
        <f>0+J9+J34</f>
      </c>
      <c s="29">
        <f>0+K9+K34</f>
      </c>
      <c s="29">
        <f>0+L9+L34</f>
      </c>
      <c s="29">
        <f>0+M9+M34</f>
      </c>
    </row>
    <row r="9" spans="1:13" ht="12.75">
      <c r="A9" t="s">
        <v>46</v>
      </c>
      <c r="C9" s="31" t="s">
        <v>111</v>
      </c>
      <c r="E9" s="33" t="s">
        <v>1743</v>
      </c>
      <c r="J9" s="32">
        <f>0</f>
      </c>
      <c s="32">
        <f>0</f>
      </c>
      <c s="32">
        <f>0+L10+L14+L18+L22+L26+L30</f>
      </c>
      <c s="32">
        <f>0+M10+M14+M18+M22+M26+M30</f>
      </c>
    </row>
    <row r="10" spans="1:16" ht="12.75">
      <c r="A10" t="s">
        <v>49</v>
      </c>
      <c s="34" t="s">
        <v>47</v>
      </c>
      <c s="34" t="s">
        <v>4277</v>
      </c>
      <c s="35" t="s">
        <v>5</v>
      </c>
      <c s="6" t="s">
        <v>4278</v>
      </c>
      <c s="36" t="s">
        <v>649</v>
      </c>
      <c s="37">
        <v>51190</v>
      </c>
      <c s="36">
        <v>0</v>
      </c>
      <c s="36">
        <f>ROUND(G10*H10,6)</f>
      </c>
      <c r="L10" s="38">
        <v>0</v>
      </c>
      <c s="32">
        <f>ROUND(ROUND(L10,2)*ROUND(G10,3),2)</f>
      </c>
      <c s="36" t="s">
        <v>53</v>
      </c>
      <c>
        <f>(M10*21)/100</f>
      </c>
      <c t="s">
        <v>27</v>
      </c>
    </row>
    <row r="11" spans="1:5" ht="12.75">
      <c r="A11" s="35" t="s">
        <v>54</v>
      </c>
      <c r="E11" s="39" t="s">
        <v>5</v>
      </c>
    </row>
    <row r="12" spans="1:5" ht="12.75">
      <c r="A12" s="35" t="s">
        <v>55</v>
      </c>
      <c r="E12" s="40" t="s">
        <v>4279</v>
      </c>
    </row>
    <row r="13" spans="1:5" ht="38.25">
      <c r="A13" t="s">
        <v>57</v>
      </c>
      <c r="E13" s="39" t="s">
        <v>4280</v>
      </c>
    </row>
    <row r="14" spans="1:16" ht="25.5">
      <c r="A14" t="s">
        <v>49</v>
      </c>
      <c s="34" t="s">
        <v>27</v>
      </c>
      <c s="34" t="s">
        <v>4281</v>
      </c>
      <c s="35" t="s">
        <v>5</v>
      </c>
      <c s="6" t="s">
        <v>4282</v>
      </c>
      <c s="36" t="s">
        <v>446</v>
      </c>
      <c s="37">
        <v>7284</v>
      </c>
      <c s="36">
        <v>0</v>
      </c>
      <c s="36">
        <f>ROUND(G14*H14,6)</f>
      </c>
      <c r="L14" s="38">
        <v>0</v>
      </c>
      <c s="32">
        <f>ROUND(ROUND(L14,2)*ROUND(G14,3),2)</f>
      </c>
      <c s="36" t="s">
        <v>53</v>
      </c>
      <c>
        <f>(M14*21)/100</f>
      </c>
      <c t="s">
        <v>27</v>
      </c>
    </row>
    <row r="15" spans="1:5" ht="12.75">
      <c r="A15" s="35" t="s">
        <v>54</v>
      </c>
      <c r="E15" s="39" t="s">
        <v>5</v>
      </c>
    </row>
    <row r="16" spans="1:5" ht="12.75">
      <c r="A16" s="35" t="s">
        <v>55</v>
      </c>
      <c r="E16" s="40" t="s">
        <v>4279</v>
      </c>
    </row>
    <row r="17" spans="1:5" ht="165.75">
      <c r="A17" t="s">
        <v>57</v>
      </c>
      <c r="E17" s="39" t="s">
        <v>4283</v>
      </c>
    </row>
    <row r="18" spans="1:16" ht="25.5">
      <c r="A18" t="s">
        <v>49</v>
      </c>
      <c s="34" t="s">
        <v>26</v>
      </c>
      <c s="34" t="s">
        <v>4284</v>
      </c>
      <c s="35" t="s">
        <v>5</v>
      </c>
      <c s="6" t="s">
        <v>4285</v>
      </c>
      <c s="36" t="s">
        <v>446</v>
      </c>
      <c s="37">
        <v>104</v>
      </c>
      <c s="36">
        <v>0</v>
      </c>
      <c s="36">
        <f>ROUND(G18*H18,6)</f>
      </c>
      <c r="L18" s="38">
        <v>0</v>
      </c>
      <c s="32">
        <f>ROUND(ROUND(L18,2)*ROUND(G18,3),2)</f>
      </c>
      <c s="36" t="s">
        <v>53</v>
      </c>
      <c>
        <f>(M18*21)/100</f>
      </c>
      <c t="s">
        <v>27</v>
      </c>
    </row>
    <row r="19" spans="1:5" ht="12.75">
      <c r="A19" s="35" t="s">
        <v>54</v>
      </c>
      <c r="E19" s="39" t="s">
        <v>5</v>
      </c>
    </row>
    <row r="20" spans="1:5" ht="12.75">
      <c r="A20" s="35" t="s">
        <v>55</v>
      </c>
      <c r="E20" s="40" t="s">
        <v>4279</v>
      </c>
    </row>
    <row r="21" spans="1:5" ht="165.75">
      <c r="A21" t="s">
        <v>57</v>
      </c>
      <c r="E21" s="39" t="s">
        <v>4283</v>
      </c>
    </row>
    <row r="22" spans="1:16" ht="12.75">
      <c r="A22" t="s">
        <v>49</v>
      </c>
      <c s="34" t="s">
        <v>64</v>
      </c>
      <c s="34" t="s">
        <v>4286</v>
      </c>
      <c s="35" t="s">
        <v>5</v>
      </c>
      <c s="6" t="s">
        <v>2979</v>
      </c>
      <c s="36" t="s">
        <v>446</v>
      </c>
      <c s="37">
        <v>7284</v>
      </c>
      <c s="36">
        <v>0</v>
      </c>
      <c s="36">
        <f>ROUND(G22*H22,6)</f>
      </c>
      <c r="L22" s="38">
        <v>0</v>
      </c>
      <c s="32">
        <f>ROUND(ROUND(L22,2)*ROUND(G22,3),2)</f>
      </c>
      <c s="36" t="s">
        <v>53</v>
      </c>
      <c>
        <f>(M22*21)/100</f>
      </c>
      <c t="s">
        <v>27</v>
      </c>
    </row>
    <row r="23" spans="1:5" ht="12.75">
      <c r="A23" s="35" t="s">
        <v>54</v>
      </c>
      <c r="E23" s="39" t="s">
        <v>5</v>
      </c>
    </row>
    <row r="24" spans="1:5" ht="12.75">
      <c r="A24" s="35" t="s">
        <v>55</v>
      </c>
      <c r="E24" s="40" t="s">
        <v>4279</v>
      </c>
    </row>
    <row r="25" spans="1:5" ht="51">
      <c r="A25" t="s">
        <v>57</v>
      </c>
      <c r="E25" s="39" t="s">
        <v>4287</v>
      </c>
    </row>
    <row r="26" spans="1:16" ht="12.75">
      <c r="A26" t="s">
        <v>49</v>
      </c>
      <c s="34" t="s">
        <v>67</v>
      </c>
      <c s="34" t="s">
        <v>4288</v>
      </c>
      <c s="35" t="s">
        <v>5</v>
      </c>
      <c s="6" t="s">
        <v>4289</v>
      </c>
      <c s="36" t="s">
        <v>446</v>
      </c>
      <c s="37">
        <v>104</v>
      </c>
      <c s="36">
        <v>0</v>
      </c>
      <c s="36">
        <f>ROUND(G26*H26,6)</f>
      </c>
      <c r="L26" s="38">
        <v>0</v>
      </c>
      <c s="32">
        <f>ROUND(ROUND(L26,2)*ROUND(G26,3),2)</f>
      </c>
      <c s="36" t="s">
        <v>53</v>
      </c>
      <c>
        <f>(M26*21)/100</f>
      </c>
      <c t="s">
        <v>27</v>
      </c>
    </row>
    <row r="27" spans="1:5" ht="12.75">
      <c r="A27" s="35" t="s">
        <v>54</v>
      </c>
      <c r="E27" s="39" t="s">
        <v>5</v>
      </c>
    </row>
    <row r="28" spans="1:5" ht="12.75">
      <c r="A28" s="35" t="s">
        <v>55</v>
      </c>
      <c r="E28" s="40" t="s">
        <v>4279</v>
      </c>
    </row>
    <row r="29" spans="1:5" ht="51">
      <c r="A29" t="s">
        <v>57</v>
      </c>
      <c r="E29" s="39" t="s">
        <v>4287</v>
      </c>
    </row>
    <row r="30" spans="1:16" ht="12.75">
      <c r="A30" t="s">
        <v>49</v>
      </c>
      <c s="34" t="s">
        <v>70</v>
      </c>
      <c s="34" t="s">
        <v>4290</v>
      </c>
      <c s="35" t="s">
        <v>5</v>
      </c>
      <c s="6" t="s">
        <v>4291</v>
      </c>
      <c s="36" t="s">
        <v>1040</v>
      </c>
      <c s="37">
        <v>1275</v>
      </c>
      <c s="36">
        <v>0</v>
      </c>
      <c s="36">
        <f>ROUND(G30*H30,6)</f>
      </c>
      <c r="L30" s="38">
        <v>0</v>
      </c>
      <c s="32">
        <f>ROUND(ROUND(L30,2)*ROUND(G30,3),2)</f>
      </c>
      <c s="36" t="s">
        <v>53</v>
      </c>
      <c>
        <f>(M30*21)/100</f>
      </c>
      <c t="s">
        <v>27</v>
      </c>
    </row>
    <row r="31" spans="1:5" ht="12.75">
      <c r="A31" s="35" t="s">
        <v>54</v>
      </c>
      <c r="E31" s="39" t="s">
        <v>5</v>
      </c>
    </row>
    <row r="32" spans="1:5" ht="12.75">
      <c r="A32" s="35" t="s">
        <v>55</v>
      </c>
      <c r="E32" s="40" t="s">
        <v>4279</v>
      </c>
    </row>
    <row r="33" spans="1:5" ht="25.5">
      <c r="A33" t="s">
        <v>57</v>
      </c>
      <c r="E33" s="39" t="s">
        <v>4292</v>
      </c>
    </row>
    <row r="34" spans="1:13" ht="12.75">
      <c r="A34" t="s">
        <v>46</v>
      </c>
      <c r="C34" s="31" t="s">
        <v>123</v>
      </c>
      <c r="E34" s="33" t="s">
        <v>4293</v>
      </c>
      <c r="J34" s="32">
        <f>0</f>
      </c>
      <c s="32">
        <f>0</f>
      </c>
      <c s="32">
        <f>0+L35</f>
      </c>
      <c s="32">
        <f>0+M35</f>
      </c>
    </row>
    <row r="35" spans="1:16" ht="12.75">
      <c r="A35" t="s">
        <v>49</v>
      </c>
      <c s="34" t="s">
        <v>75</v>
      </c>
      <c s="34" t="s">
        <v>4294</v>
      </c>
      <c s="35" t="s">
        <v>5</v>
      </c>
      <c s="6" t="s">
        <v>4295</v>
      </c>
      <c s="36" t="s">
        <v>600</v>
      </c>
      <c s="37">
        <v>892.5</v>
      </c>
      <c s="36">
        <v>0</v>
      </c>
      <c s="36">
        <f>ROUND(G35*H35,6)</f>
      </c>
      <c r="L35" s="38">
        <v>0</v>
      </c>
      <c s="32">
        <f>ROUND(ROUND(L35,2)*ROUND(G35,3),2)</f>
      </c>
      <c s="36" t="s">
        <v>53</v>
      </c>
      <c>
        <f>(M35*21)/100</f>
      </c>
      <c t="s">
        <v>27</v>
      </c>
    </row>
    <row r="36" spans="1:5" ht="12.75">
      <c r="A36" s="35" t="s">
        <v>54</v>
      </c>
      <c r="E36" s="39" t="s">
        <v>5</v>
      </c>
    </row>
    <row r="37" spans="1:5" ht="12.75">
      <c r="A37" s="35" t="s">
        <v>55</v>
      </c>
      <c r="E37" s="40" t="s">
        <v>4296</v>
      </c>
    </row>
    <row r="38" spans="1:5" ht="25.5">
      <c r="A38" t="s">
        <v>57</v>
      </c>
      <c r="E38" s="39" t="s">
        <v>4297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4155</v>
      </c>
      <c s="41">
        <f>Rekapitulace!C108</f>
      </c>
      <c s="20" t="s">
        <v>0</v>
      </c>
      <c t="s">
        <v>23</v>
      </c>
      <c t="s">
        <v>27</v>
      </c>
    </row>
    <row r="4" spans="1:16" ht="32" customHeight="1">
      <c r="A4" s="24" t="s">
        <v>20</v>
      </c>
      <c s="25" t="s">
        <v>28</v>
      </c>
      <c s="27" t="s">
        <v>4155</v>
      </c>
      <c r="E4" s="26" t="s">
        <v>4156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4303</v>
      </c>
      <c r="E8" s="30" t="s">
        <v>4302</v>
      </c>
      <c r="J8" s="29">
        <f>0+J9+J22</f>
      </c>
      <c s="29">
        <f>0+K9+K22</f>
      </c>
      <c s="29">
        <f>0+L9+L22</f>
      </c>
      <c s="29">
        <f>0+M9+M22</f>
      </c>
    </row>
    <row r="9" spans="1:13" ht="12.75">
      <c r="A9" t="s">
        <v>46</v>
      </c>
      <c r="C9" s="31" t="s">
        <v>111</v>
      </c>
      <c r="E9" s="33" t="s">
        <v>1743</v>
      </c>
      <c r="J9" s="32">
        <f>0</f>
      </c>
      <c s="32">
        <f>0</f>
      </c>
      <c s="32">
        <f>0+L10+L14+L18</f>
      </c>
      <c s="32">
        <f>0+M10+M14+M18</f>
      </c>
    </row>
    <row r="10" spans="1:16" ht="25.5">
      <c r="A10" t="s">
        <v>49</v>
      </c>
      <c s="34" t="s">
        <v>47</v>
      </c>
      <c s="34" t="s">
        <v>4304</v>
      </c>
      <c s="35" t="s">
        <v>5</v>
      </c>
      <c s="6" t="s">
        <v>4305</v>
      </c>
      <c s="36" t="s">
        <v>1040</v>
      </c>
      <c s="37">
        <v>250</v>
      </c>
      <c s="36">
        <v>0</v>
      </c>
      <c s="36">
        <f>ROUND(G10*H10,6)</f>
      </c>
      <c r="L10" s="38">
        <v>0</v>
      </c>
      <c s="32">
        <f>ROUND(ROUND(L10,2)*ROUND(G10,3),2)</f>
      </c>
      <c s="36" t="s">
        <v>53</v>
      </c>
      <c>
        <f>(M10*21)/100</f>
      </c>
      <c t="s">
        <v>27</v>
      </c>
    </row>
    <row r="11" spans="1:5" ht="12.75">
      <c r="A11" s="35" t="s">
        <v>54</v>
      </c>
      <c r="E11" s="39" t="s">
        <v>5</v>
      </c>
    </row>
    <row r="12" spans="1:5" ht="12.75">
      <c r="A12" s="35" t="s">
        <v>55</v>
      </c>
      <c r="E12" s="40" t="s">
        <v>4306</v>
      </c>
    </row>
    <row r="13" spans="1:5" ht="89.25">
      <c r="A13" t="s">
        <v>57</v>
      </c>
      <c r="E13" s="39" t="s">
        <v>4307</v>
      </c>
    </row>
    <row r="14" spans="1:16" ht="25.5">
      <c r="A14" t="s">
        <v>49</v>
      </c>
      <c s="34" t="s">
        <v>27</v>
      </c>
      <c s="34" t="s">
        <v>4308</v>
      </c>
      <c s="35" t="s">
        <v>5</v>
      </c>
      <c s="6" t="s">
        <v>4309</v>
      </c>
      <c s="36" t="s">
        <v>1040</v>
      </c>
      <c s="37">
        <v>350</v>
      </c>
      <c s="36">
        <v>0</v>
      </c>
      <c s="36">
        <f>ROUND(G14*H14,6)</f>
      </c>
      <c r="L14" s="38">
        <v>0</v>
      </c>
      <c s="32">
        <f>ROUND(ROUND(L14,2)*ROUND(G14,3),2)</f>
      </c>
      <c s="36" t="s">
        <v>53</v>
      </c>
      <c>
        <f>(M14*21)/100</f>
      </c>
      <c t="s">
        <v>27</v>
      </c>
    </row>
    <row r="15" spans="1:5" ht="12.75">
      <c r="A15" s="35" t="s">
        <v>54</v>
      </c>
      <c r="E15" s="39" t="s">
        <v>5</v>
      </c>
    </row>
    <row r="16" spans="1:5" ht="12.75">
      <c r="A16" s="35" t="s">
        <v>55</v>
      </c>
      <c r="E16" s="40" t="s">
        <v>4306</v>
      </c>
    </row>
    <row r="17" spans="1:5" ht="89.25">
      <c r="A17" t="s">
        <v>57</v>
      </c>
      <c r="E17" s="39" t="s">
        <v>4307</v>
      </c>
    </row>
    <row r="18" spans="1:16" ht="12.75">
      <c r="A18" t="s">
        <v>49</v>
      </c>
      <c s="34" t="s">
        <v>26</v>
      </c>
      <c s="34" t="s">
        <v>4310</v>
      </c>
      <c s="35" t="s">
        <v>5</v>
      </c>
      <c s="6" t="s">
        <v>4311</v>
      </c>
      <c s="36" t="s">
        <v>4312</v>
      </c>
      <c s="37">
        <v>1000</v>
      </c>
      <c s="36">
        <v>0</v>
      </c>
      <c s="36">
        <f>ROUND(G18*H18,6)</f>
      </c>
      <c r="L18" s="38">
        <v>0</v>
      </c>
      <c s="32">
        <f>ROUND(ROUND(L18,2)*ROUND(G18,3),2)</f>
      </c>
      <c s="36" t="s">
        <v>53</v>
      </c>
      <c>
        <f>(M18*21)/100</f>
      </c>
      <c t="s">
        <v>27</v>
      </c>
    </row>
    <row r="19" spans="1:5" ht="12.75">
      <c r="A19" s="35" t="s">
        <v>54</v>
      </c>
      <c r="E19" s="39" t="s">
        <v>5</v>
      </c>
    </row>
    <row r="20" spans="1:5" ht="12.75">
      <c r="A20" s="35" t="s">
        <v>55</v>
      </c>
      <c r="E20" s="40" t="s">
        <v>4306</v>
      </c>
    </row>
    <row r="21" spans="1:5" ht="25.5">
      <c r="A21" t="s">
        <v>57</v>
      </c>
      <c r="E21" s="39" t="s">
        <v>4313</v>
      </c>
    </row>
    <row r="22" spans="1:13" ht="12.75">
      <c r="A22" t="s">
        <v>46</v>
      </c>
      <c r="C22" s="31" t="s">
        <v>123</v>
      </c>
      <c r="E22" s="33" t="s">
        <v>4293</v>
      </c>
      <c r="J22" s="32">
        <f>0</f>
      </c>
      <c s="32">
        <f>0</f>
      </c>
      <c s="32">
        <f>0+L23</f>
      </c>
      <c s="32">
        <f>0+M23</f>
      </c>
    </row>
    <row r="23" spans="1:16" ht="12.75">
      <c r="A23" t="s">
        <v>49</v>
      </c>
      <c s="34" t="s">
        <v>64</v>
      </c>
      <c s="34" t="s">
        <v>4314</v>
      </c>
      <c s="35" t="s">
        <v>5</v>
      </c>
      <c s="6" t="s">
        <v>4315</v>
      </c>
      <c s="36" t="s">
        <v>600</v>
      </c>
      <c s="37">
        <v>1080</v>
      </c>
      <c s="36">
        <v>0</v>
      </c>
      <c s="36">
        <f>ROUND(G23*H23,6)</f>
      </c>
      <c r="L23" s="38">
        <v>0</v>
      </c>
      <c s="32">
        <f>ROUND(ROUND(L23,2)*ROUND(G23,3),2)</f>
      </c>
      <c s="36" t="s">
        <v>53</v>
      </c>
      <c>
        <f>(M23*21)/100</f>
      </c>
      <c t="s">
        <v>27</v>
      </c>
    </row>
    <row r="24" spans="1:5" ht="12.75">
      <c r="A24" s="35" t="s">
        <v>54</v>
      </c>
      <c r="E24" s="39" t="s">
        <v>5</v>
      </c>
    </row>
    <row r="25" spans="1:5" ht="12.75">
      <c r="A25" s="35" t="s">
        <v>55</v>
      </c>
      <c r="E25" s="40" t="s">
        <v>4296</v>
      </c>
    </row>
    <row r="26" spans="1:5" ht="25.5">
      <c r="A26" t="s">
        <v>57</v>
      </c>
      <c r="E26" s="39" t="s">
        <v>4297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4155</v>
      </c>
      <c s="41">
        <f>Rekapitulace!C108</f>
      </c>
      <c s="20" t="s">
        <v>0</v>
      </c>
      <c t="s">
        <v>23</v>
      </c>
      <c t="s">
        <v>27</v>
      </c>
    </row>
    <row r="4" spans="1:16" ht="32" customHeight="1">
      <c r="A4" s="24" t="s">
        <v>20</v>
      </c>
      <c s="25" t="s">
        <v>28</v>
      </c>
      <c s="27" t="s">
        <v>4155</v>
      </c>
      <c r="E4" s="26" t="s">
        <v>4156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4318</v>
      </c>
      <c r="E8" s="30" t="s">
        <v>4317</v>
      </c>
      <c r="J8" s="29">
        <f>0+J9</f>
      </c>
      <c s="29">
        <f>0+K9</f>
      </c>
      <c s="29">
        <f>0+L9</f>
      </c>
      <c s="29">
        <f>0+M9</f>
      </c>
    </row>
    <row r="9" spans="1:13" ht="12.75">
      <c r="A9" t="s">
        <v>46</v>
      </c>
      <c r="C9" s="31" t="s">
        <v>111</v>
      </c>
      <c r="E9" s="33" t="s">
        <v>1743</v>
      </c>
      <c r="J9" s="32">
        <f>0</f>
      </c>
      <c s="32">
        <f>0</f>
      </c>
      <c s="32">
        <f>0+L10+L14+L18+L22+L26+L30+L34+L38+L42+L46+L50</f>
      </c>
      <c s="32">
        <f>0+M10+M14+M18+M22+M26+M30+M34+M38+M42+M46+M50</f>
      </c>
    </row>
    <row r="10" spans="1:16" ht="25.5">
      <c r="A10" t="s">
        <v>49</v>
      </c>
      <c s="34" t="s">
        <v>47</v>
      </c>
      <c s="34" t="s">
        <v>4319</v>
      </c>
      <c s="35" t="s">
        <v>5</v>
      </c>
      <c s="6" t="s">
        <v>4320</v>
      </c>
      <c s="36" t="s">
        <v>446</v>
      </c>
      <c s="37">
        <v>30</v>
      </c>
      <c s="36">
        <v>0</v>
      </c>
      <c s="36">
        <f>ROUND(G10*H10,6)</f>
      </c>
      <c r="L10" s="38">
        <v>0</v>
      </c>
      <c s="32">
        <f>ROUND(ROUND(L10,2)*ROUND(G10,3),2)</f>
      </c>
      <c s="36" t="s">
        <v>53</v>
      </c>
      <c>
        <f>(M10*21)/100</f>
      </c>
      <c t="s">
        <v>27</v>
      </c>
    </row>
    <row r="11" spans="1:5" ht="12.75">
      <c r="A11" s="35" t="s">
        <v>54</v>
      </c>
      <c r="E11" s="39" t="s">
        <v>4321</v>
      </c>
    </row>
    <row r="12" spans="1:5" ht="12.75">
      <c r="A12" s="35" t="s">
        <v>55</v>
      </c>
      <c r="E12" s="40" t="s">
        <v>4322</v>
      </c>
    </row>
    <row r="13" spans="1:5" ht="102">
      <c r="A13" t="s">
        <v>57</v>
      </c>
      <c r="E13" s="39" t="s">
        <v>4323</v>
      </c>
    </row>
    <row r="14" spans="1:16" ht="12.75">
      <c r="A14" t="s">
        <v>49</v>
      </c>
      <c s="34" t="s">
        <v>27</v>
      </c>
      <c s="34" t="s">
        <v>4324</v>
      </c>
      <c s="35" t="s">
        <v>5</v>
      </c>
      <c s="6" t="s">
        <v>4325</v>
      </c>
      <c s="36" t="s">
        <v>446</v>
      </c>
      <c s="37">
        <v>100</v>
      </c>
      <c s="36">
        <v>0</v>
      </c>
      <c s="36">
        <f>ROUND(G14*H14,6)</f>
      </c>
      <c r="L14" s="38">
        <v>0</v>
      </c>
      <c s="32">
        <f>ROUND(ROUND(L14,2)*ROUND(G14,3),2)</f>
      </c>
      <c s="36" t="s">
        <v>53</v>
      </c>
      <c>
        <f>(M14*21)/100</f>
      </c>
      <c t="s">
        <v>27</v>
      </c>
    </row>
    <row r="15" spans="1:5" ht="12.75">
      <c r="A15" s="35" t="s">
        <v>54</v>
      </c>
      <c r="E15" s="39" t="s">
        <v>4326</v>
      </c>
    </row>
    <row r="16" spans="1:5" ht="12.75">
      <c r="A16" s="35" t="s">
        <v>55</v>
      </c>
      <c r="E16" s="40" t="s">
        <v>4327</v>
      </c>
    </row>
    <row r="17" spans="1:5" ht="102">
      <c r="A17" t="s">
        <v>57</v>
      </c>
      <c r="E17" s="39" t="s">
        <v>4323</v>
      </c>
    </row>
    <row r="18" spans="1:16" ht="12.75">
      <c r="A18" t="s">
        <v>49</v>
      </c>
      <c s="34" t="s">
        <v>26</v>
      </c>
      <c s="34" t="s">
        <v>4328</v>
      </c>
      <c s="35" t="s">
        <v>5</v>
      </c>
      <c s="6" t="s">
        <v>4329</v>
      </c>
      <c s="36" t="s">
        <v>446</v>
      </c>
      <c s="37">
        <v>750</v>
      </c>
      <c s="36">
        <v>0</v>
      </c>
      <c s="36">
        <f>ROUND(G18*H18,6)</f>
      </c>
      <c r="L18" s="38">
        <v>0</v>
      </c>
      <c s="32">
        <f>ROUND(ROUND(L18,2)*ROUND(G18,3),2)</f>
      </c>
      <c s="36" t="s">
        <v>53</v>
      </c>
      <c>
        <f>(M18*21)/100</f>
      </c>
      <c t="s">
        <v>27</v>
      </c>
    </row>
    <row r="19" spans="1:5" ht="12.75">
      <c r="A19" s="35" t="s">
        <v>54</v>
      </c>
      <c r="E19" s="39" t="s">
        <v>4330</v>
      </c>
    </row>
    <row r="20" spans="1:5" ht="12.75">
      <c r="A20" s="35" t="s">
        <v>55</v>
      </c>
      <c r="E20" s="40" t="s">
        <v>4331</v>
      </c>
    </row>
    <row r="21" spans="1:5" ht="76.5">
      <c r="A21" t="s">
        <v>57</v>
      </c>
      <c r="E21" s="39" t="s">
        <v>4332</v>
      </c>
    </row>
    <row r="22" spans="1:16" ht="12.75">
      <c r="A22" t="s">
        <v>49</v>
      </c>
      <c s="34" t="s">
        <v>64</v>
      </c>
      <c s="34" t="s">
        <v>4333</v>
      </c>
      <c s="35" t="s">
        <v>5</v>
      </c>
      <c s="6" t="s">
        <v>4334</v>
      </c>
      <c s="36" t="s">
        <v>649</v>
      </c>
      <c s="37">
        <v>1100</v>
      </c>
      <c s="36">
        <v>0</v>
      </c>
      <c s="36">
        <f>ROUND(G22*H22,6)</f>
      </c>
      <c r="L22" s="38">
        <v>0</v>
      </c>
      <c s="32">
        <f>ROUND(ROUND(L22,2)*ROUND(G22,3),2)</f>
      </c>
      <c s="36" t="s">
        <v>53</v>
      </c>
      <c>
        <f>(M22*21)/100</f>
      </c>
      <c t="s">
        <v>27</v>
      </c>
    </row>
    <row r="23" spans="1:5" ht="12.75">
      <c r="A23" s="35" t="s">
        <v>54</v>
      </c>
      <c r="E23" s="39" t="s">
        <v>5</v>
      </c>
    </row>
    <row r="24" spans="1:5" ht="12.75">
      <c r="A24" s="35" t="s">
        <v>55</v>
      </c>
      <c r="E24" s="40" t="s">
        <v>4335</v>
      </c>
    </row>
    <row r="25" spans="1:5" ht="51">
      <c r="A25" t="s">
        <v>57</v>
      </c>
      <c r="E25" s="39" t="s">
        <v>4336</v>
      </c>
    </row>
    <row r="26" spans="1:16" ht="12.75">
      <c r="A26" t="s">
        <v>49</v>
      </c>
      <c s="34" t="s">
        <v>67</v>
      </c>
      <c s="34" t="s">
        <v>4337</v>
      </c>
      <c s="35" t="s">
        <v>5</v>
      </c>
      <c s="6" t="s">
        <v>4338</v>
      </c>
      <c s="36" t="s">
        <v>649</v>
      </c>
      <c s="37">
        <v>1650</v>
      </c>
      <c s="36">
        <v>0</v>
      </c>
      <c s="36">
        <f>ROUND(G26*H26,6)</f>
      </c>
      <c r="L26" s="38">
        <v>0</v>
      </c>
      <c s="32">
        <f>ROUND(ROUND(L26,2)*ROUND(G26,3),2)</f>
      </c>
      <c s="36" t="s">
        <v>53</v>
      </c>
      <c>
        <f>(M26*21)/100</f>
      </c>
      <c t="s">
        <v>27</v>
      </c>
    </row>
    <row r="27" spans="1:5" ht="12.75">
      <c r="A27" s="35" t="s">
        <v>54</v>
      </c>
      <c r="E27" s="39" t="s">
        <v>5</v>
      </c>
    </row>
    <row r="28" spans="1:5" ht="12.75">
      <c r="A28" s="35" t="s">
        <v>55</v>
      </c>
      <c r="E28" s="40" t="s">
        <v>4339</v>
      </c>
    </row>
    <row r="29" spans="1:5" ht="25.5">
      <c r="A29" t="s">
        <v>57</v>
      </c>
      <c r="E29" s="39" t="s">
        <v>4340</v>
      </c>
    </row>
    <row r="30" spans="1:16" ht="12.75">
      <c r="A30" t="s">
        <v>49</v>
      </c>
      <c s="34" t="s">
        <v>70</v>
      </c>
      <c s="34" t="s">
        <v>4341</v>
      </c>
      <c s="35" t="s">
        <v>5</v>
      </c>
      <c s="6" t="s">
        <v>4342</v>
      </c>
      <c s="36" t="s">
        <v>649</v>
      </c>
      <c s="37">
        <v>1100</v>
      </c>
      <c s="36">
        <v>0</v>
      </c>
      <c s="36">
        <f>ROUND(G30*H30,6)</f>
      </c>
      <c r="L30" s="38">
        <v>0</v>
      </c>
      <c s="32">
        <f>ROUND(ROUND(L30,2)*ROUND(G30,3),2)</f>
      </c>
      <c s="36" t="s">
        <v>53</v>
      </c>
      <c>
        <f>(M30*21)/100</f>
      </c>
      <c t="s">
        <v>27</v>
      </c>
    </row>
    <row r="31" spans="1:5" ht="12.75">
      <c r="A31" s="35" t="s">
        <v>54</v>
      </c>
      <c r="E31" s="39" t="s">
        <v>5</v>
      </c>
    </row>
    <row r="32" spans="1:5" ht="12.75">
      <c r="A32" s="35" t="s">
        <v>55</v>
      </c>
      <c r="E32" s="40" t="s">
        <v>4343</v>
      </c>
    </row>
    <row r="33" spans="1:5" ht="38.25">
      <c r="A33" t="s">
        <v>57</v>
      </c>
      <c r="E33" s="39" t="s">
        <v>4344</v>
      </c>
    </row>
    <row r="34" spans="1:16" ht="12.75">
      <c r="A34" t="s">
        <v>49</v>
      </c>
      <c s="34" t="s">
        <v>75</v>
      </c>
      <c s="34" t="s">
        <v>4345</v>
      </c>
      <c s="35" t="s">
        <v>5</v>
      </c>
      <c s="6" t="s">
        <v>4346</v>
      </c>
      <c s="36" t="s">
        <v>649</v>
      </c>
      <c s="37">
        <v>3750</v>
      </c>
      <c s="36">
        <v>0</v>
      </c>
      <c s="36">
        <f>ROUND(G34*H34,6)</f>
      </c>
      <c r="L34" s="38">
        <v>0</v>
      </c>
      <c s="32">
        <f>ROUND(ROUND(L34,2)*ROUND(G34,3),2)</f>
      </c>
      <c s="36" t="s">
        <v>53</v>
      </c>
      <c>
        <f>(M34*21)/100</f>
      </c>
      <c t="s">
        <v>27</v>
      </c>
    </row>
    <row r="35" spans="1:5" ht="12.75">
      <c r="A35" s="35" t="s">
        <v>54</v>
      </c>
      <c r="E35" s="39" t="s">
        <v>5</v>
      </c>
    </row>
    <row r="36" spans="1:5" ht="12.75">
      <c r="A36" s="35" t="s">
        <v>55</v>
      </c>
      <c r="E36" s="40" t="s">
        <v>4347</v>
      </c>
    </row>
    <row r="37" spans="1:5" ht="38.25">
      <c r="A37" t="s">
        <v>57</v>
      </c>
      <c r="E37" s="39" t="s">
        <v>4348</v>
      </c>
    </row>
    <row r="38" spans="1:16" ht="12.75">
      <c r="A38" t="s">
        <v>49</v>
      </c>
      <c s="34" t="s">
        <v>100</v>
      </c>
      <c s="34" t="s">
        <v>4349</v>
      </c>
      <c s="35" t="s">
        <v>5</v>
      </c>
      <c s="6" t="s">
        <v>4350</v>
      </c>
      <c s="36" t="s">
        <v>446</v>
      </c>
      <c s="37">
        <v>1750</v>
      </c>
      <c s="36">
        <v>0</v>
      </c>
      <c s="36">
        <f>ROUND(G38*H38,6)</f>
      </c>
      <c r="L38" s="38">
        <v>0</v>
      </c>
      <c s="32">
        <f>ROUND(ROUND(L38,2)*ROUND(G38,3),2)</f>
      </c>
      <c s="36" t="s">
        <v>53</v>
      </c>
      <c>
        <f>(M38*21)/100</f>
      </c>
      <c t="s">
        <v>27</v>
      </c>
    </row>
    <row r="39" spans="1:5" ht="12.75">
      <c r="A39" s="35" t="s">
        <v>54</v>
      </c>
      <c r="E39" s="39" t="s">
        <v>5</v>
      </c>
    </row>
    <row r="40" spans="1:5" ht="12.75">
      <c r="A40" s="35" t="s">
        <v>55</v>
      </c>
      <c r="E40" s="40" t="s">
        <v>4351</v>
      </c>
    </row>
    <row r="41" spans="1:5" ht="38.25">
      <c r="A41" t="s">
        <v>57</v>
      </c>
      <c r="E41" s="39" t="s">
        <v>4352</v>
      </c>
    </row>
    <row r="42" spans="1:16" ht="12.75">
      <c r="A42" t="s">
        <v>49</v>
      </c>
      <c s="34" t="s">
        <v>104</v>
      </c>
      <c s="34" t="s">
        <v>4353</v>
      </c>
      <c s="35" t="s">
        <v>5</v>
      </c>
      <c s="6" t="s">
        <v>4354</v>
      </c>
      <c s="36" t="s">
        <v>446</v>
      </c>
      <c s="37">
        <v>850</v>
      </c>
      <c s="36">
        <v>0</v>
      </c>
      <c s="36">
        <f>ROUND(G42*H42,6)</f>
      </c>
      <c r="L42" s="38">
        <v>0</v>
      </c>
      <c s="32">
        <f>ROUND(ROUND(L42,2)*ROUND(G42,3),2)</f>
      </c>
      <c s="36" t="s">
        <v>53</v>
      </c>
      <c>
        <f>(M42*21)/100</f>
      </c>
      <c t="s">
        <v>27</v>
      </c>
    </row>
    <row r="43" spans="1:5" ht="12.75">
      <c r="A43" s="35" t="s">
        <v>54</v>
      </c>
      <c r="E43" s="39" t="s">
        <v>5</v>
      </c>
    </row>
    <row r="44" spans="1:5" ht="12.75">
      <c r="A44" s="35" t="s">
        <v>55</v>
      </c>
      <c r="E44" s="40" t="s">
        <v>4355</v>
      </c>
    </row>
    <row r="45" spans="1:5" ht="76.5">
      <c r="A45" t="s">
        <v>57</v>
      </c>
      <c r="E45" s="39" t="s">
        <v>4356</v>
      </c>
    </row>
    <row r="46" spans="1:16" ht="12.75">
      <c r="A46" t="s">
        <v>49</v>
      </c>
      <c s="34" t="s">
        <v>108</v>
      </c>
      <c s="34" t="s">
        <v>4357</v>
      </c>
      <c s="35" t="s">
        <v>5</v>
      </c>
      <c s="6" t="s">
        <v>1869</v>
      </c>
      <c s="36" t="s">
        <v>1040</v>
      </c>
      <c s="37">
        <v>91.25</v>
      </c>
      <c s="36">
        <v>0</v>
      </c>
      <c s="36">
        <f>ROUND(G46*H46,6)</f>
      </c>
      <c r="L46" s="38">
        <v>0</v>
      </c>
      <c s="32">
        <f>ROUND(ROUND(L46,2)*ROUND(G46,3),2)</f>
      </c>
      <c s="36" t="s">
        <v>53</v>
      </c>
      <c>
        <f>(M46*21)/100</f>
      </c>
      <c t="s">
        <v>27</v>
      </c>
    </row>
    <row r="47" spans="1:5" ht="12.75">
      <c r="A47" s="35" t="s">
        <v>54</v>
      </c>
      <c r="E47" s="39" t="s">
        <v>5</v>
      </c>
    </row>
    <row r="48" spans="1:5" ht="12.75">
      <c r="A48" s="35" t="s">
        <v>55</v>
      </c>
      <c r="E48" s="40" t="s">
        <v>4358</v>
      </c>
    </row>
    <row r="49" spans="1:5" ht="38.25">
      <c r="A49" t="s">
        <v>57</v>
      </c>
      <c r="E49" s="39" t="s">
        <v>4359</v>
      </c>
    </row>
    <row r="50" spans="1:16" ht="25.5">
      <c r="A50" t="s">
        <v>49</v>
      </c>
      <c s="34" t="s">
        <v>944</v>
      </c>
      <c s="34" t="s">
        <v>4360</v>
      </c>
      <c s="35" t="s">
        <v>5</v>
      </c>
      <c s="6" t="s">
        <v>4361</v>
      </c>
      <c s="36" t="s">
        <v>446</v>
      </c>
      <c s="37">
        <v>220</v>
      </c>
      <c s="36">
        <v>0</v>
      </c>
      <c s="36">
        <f>ROUND(G50*H50,6)</f>
      </c>
      <c r="L50" s="38">
        <v>0</v>
      </c>
      <c s="32">
        <f>ROUND(ROUND(L50,2)*ROUND(G50,3),2)</f>
      </c>
      <c s="36" t="s">
        <v>53</v>
      </c>
      <c>
        <f>(M50*21)/100</f>
      </c>
      <c t="s">
        <v>27</v>
      </c>
    </row>
    <row r="51" spans="1:5" ht="12.75">
      <c r="A51" s="35" t="s">
        <v>54</v>
      </c>
      <c r="E51" s="39" t="s">
        <v>4321</v>
      </c>
    </row>
    <row r="52" spans="1:5" ht="12.75">
      <c r="A52" s="35" t="s">
        <v>55</v>
      </c>
      <c r="E52" s="40" t="s">
        <v>4362</v>
      </c>
    </row>
    <row r="53" spans="1:5" ht="102">
      <c r="A53" t="s">
        <v>57</v>
      </c>
      <c r="E53" s="39" t="s">
        <v>4323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4155</v>
      </c>
      <c s="41">
        <f>Rekapitulace!C108</f>
      </c>
      <c s="20" t="s">
        <v>0</v>
      </c>
      <c t="s">
        <v>23</v>
      </c>
      <c t="s">
        <v>27</v>
      </c>
    </row>
    <row r="4" spans="1:16" ht="32" customHeight="1">
      <c r="A4" s="24" t="s">
        <v>20</v>
      </c>
      <c s="25" t="s">
        <v>28</v>
      </c>
      <c s="27" t="s">
        <v>4155</v>
      </c>
      <c r="E4" s="26" t="s">
        <v>4156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4365</v>
      </c>
      <c r="E8" s="30" t="s">
        <v>4364</v>
      </c>
      <c r="J8" s="29">
        <f>0+J9+J34</f>
      </c>
      <c s="29">
        <f>0+K9+K34</f>
      </c>
      <c s="29">
        <f>0+L9+L34</f>
      </c>
      <c s="29">
        <f>0+M9+M34</f>
      </c>
    </row>
    <row r="9" spans="1:13" ht="12.75">
      <c r="A9" t="s">
        <v>46</v>
      </c>
      <c r="C9" s="31" t="s">
        <v>111</v>
      </c>
      <c r="E9" s="33" t="s">
        <v>1743</v>
      </c>
      <c r="J9" s="32">
        <f>0</f>
      </c>
      <c s="32">
        <f>0</f>
      </c>
      <c s="32">
        <f>0+L10+L14+L18+L22+L26+L30</f>
      </c>
      <c s="32">
        <f>0+M10+M14+M18+M22+M26+M30</f>
      </c>
    </row>
    <row r="10" spans="1:16" ht="12.75">
      <c r="A10" t="s">
        <v>49</v>
      </c>
      <c s="34" t="s">
        <v>47</v>
      </c>
      <c s="34" t="s">
        <v>4277</v>
      </c>
      <c s="35" t="s">
        <v>5</v>
      </c>
      <c s="6" t="s">
        <v>4278</v>
      </c>
      <c s="36" t="s">
        <v>649</v>
      </c>
      <c s="37">
        <v>5000</v>
      </c>
      <c s="36">
        <v>0</v>
      </c>
      <c s="36">
        <f>ROUND(G10*H10,6)</f>
      </c>
      <c r="L10" s="38">
        <v>0</v>
      </c>
      <c s="32">
        <f>ROUND(ROUND(L10,2)*ROUND(G10,3),2)</f>
      </c>
      <c s="36" t="s">
        <v>53</v>
      </c>
      <c>
        <f>(M10*21)/100</f>
      </c>
      <c t="s">
        <v>27</v>
      </c>
    </row>
    <row r="11" spans="1:5" ht="12.75">
      <c r="A11" s="35" t="s">
        <v>54</v>
      </c>
      <c r="E11" s="39" t="s">
        <v>5</v>
      </c>
    </row>
    <row r="12" spans="1:5" ht="12.75">
      <c r="A12" s="35" t="s">
        <v>55</v>
      </c>
      <c r="E12" s="40" t="s">
        <v>4279</v>
      </c>
    </row>
    <row r="13" spans="1:5" ht="38.25">
      <c r="A13" t="s">
        <v>57</v>
      </c>
      <c r="E13" s="39" t="s">
        <v>4280</v>
      </c>
    </row>
    <row r="14" spans="1:16" ht="25.5">
      <c r="A14" t="s">
        <v>49</v>
      </c>
      <c s="34" t="s">
        <v>27</v>
      </c>
      <c s="34" t="s">
        <v>4281</v>
      </c>
      <c s="35" t="s">
        <v>5</v>
      </c>
      <c s="6" t="s">
        <v>4282</v>
      </c>
      <c s="36" t="s">
        <v>446</v>
      </c>
      <c s="37">
        <v>400</v>
      </c>
      <c s="36">
        <v>0</v>
      </c>
      <c s="36">
        <f>ROUND(G14*H14,6)</f>
      </c>
      <c r="L14" s="38">
        <v>0</v>
      </c>
      <c s="32">
        <f>ROUND(ROUND(L14,2)*ROUND(G14,3),2)</f>
      </c>
      <c s="36" t="s">
        <v>53</v>
      </c>
      <c>
        <f>(M14*21)/100</f>
      </c>
      <c t="s">
        <v>27</v>
      </c>
    </row>
    <row r="15" spans="1:5" ht="12.75">
      <c r="A15" s="35" t="s">
        <v>54</v>
      </c>
      <c r="E15" s="39" t="s">
        <v>5</v>
      </c>
    </row>
    <row r="16" spans="1:5" ht="12.75">
      <c r="A16" s="35" t="s">
        <v>55</v>
      </c>
      <c r="E16" s="40" t="s">
        <v>4279</v>
      </c>
    </row>
    <row r="17" spans="1:5" ht="165.75">
      <c r="A17" t="s">
        <v>57</v>
      </c>
      <c r="E17" s="39" t="s">
        <v>4283</v>
      </c>
    </row>
    <row r="18" spans="1:16" ht="25.5">
      <c r="A18" t="s">
        <v>49</v>
      </c>
      <c s="34" t="s">
        <v>26</v>
      </c>
      <c s="34" t="s">
        <v>4284</v>
      </c>
      <c s="35" t="s">
        <v>5</v>
      </c>
      <c s="6" t="s">
        <v>4285</v>
      </c>
      <c s="36" t="s">
        <v>446</v>
      </c>
      <c s="37">
        <v>100</v>
      </c>
      <c s="36">
        <v>0</v>
      </c>
      <c s="36">
        <f>ROUND(G18*H18,6)</f>
      </c>
      <c r="L18" s="38">
        <v>0</v>
      </c>
      <c s="32">
        <f>ROUND(ROUND(L18,2)*ROUND(G18,3),2)</f>
      </c>
      <c s="36" t="s">
        <v>53</v>
      </c>
      <c>
        <f>(M18*21)/100</f>
      </c>
      <c t="s">
        <v>27</v>
      </c>
    </row>
    <row r="19" spans="1:5" ht="12.75">
      <c r="A19" s="35" t="s">
        <v>54</v>
      </c>
      <c r="E19" s="39" t="s">
        <v>5</v>
      </c>
    </row>
    <row r="20" spans="1:5" ht="12.75">
      <c r="A20" s="35" t="s">
        <v>55</v>
      </c>
      <c r="E20" s="40" t="s">
        <v>4279</v>
      </c>
    </row>
    <row r="21" spans="1:5" ht="165.75">
      <c r="A21" t="s">
        <v>57</v>
      </c>
      <c r="E21" s="39" t="s">
        <v>4283</v>
      </c>
    </row>
    <row r="22" spans="1:16" ht="12.75">
      <c r="A22" t="s">
        <v>49</v>
      </c>
      <c s="34" t="s">
        <v>64</v>
      </c>
      <c s="34" t="s">
        <v>4286</v>
      </c>
      <c s="35" t="s">
        <v>5</v>
      </c>
      <c s="6" t="s">
        <v>2979</v>
      </c>
      <c s="36" t="s">
        <v>446</v>
      </c>
      <c s="37">
        <v>400</v>
      </c>
      <c s="36">
        <v>0</v>
      </c>
      <c s="36">
        <f>ROUND(G22*H22,6)</f>
      </c>
      <c r="L22" s="38">
        <v>0</v>
      </c>
      <c s="32">
        <f>ROUND(ROUND(L22,2)*ROUND(G22,3),2)</f>
      </c>
      <c s="36" t="s">
        <v>53</v>
      </c>
      <c>
        <f>(M22*21)/100</f>
      </c>
      <c t="s">
        <v>27</v>
      </c>
    </row>
    <row r="23" spans="1:5" ht="12.75">
      <c r="A23" s="35" t="s">
        <v>54</v>
      </c>
      <c r="E23" s="39" t="s">
        <v>5</v>
      </c>
    </row>
    <row r="24" spans="1:5" ht="12.75">
      <c r="A24" s="35" t="s">
        <v>55</v>
      </c>
      <c r="E24" s="40" t="s">
        <v>4279</v>
      </c>
    </row>
    <row r="25" spans="1:5" ht="51">
      <c r="A25" t="s">
        <v>57</v>
      </c>
      <c r="E25" s="39" t="s">
        <v>4287</v>
      </c>
    </row>
    <row r="26" spans="1:16" ht="12.75">
      <c r="A26" t="s">
        <v>49</v>
      </c>
      <c s="34" t="s">
        <v>67</v>
      </c>
      <c s="34" t="s">
        <v>4288</v>
      </c>
      <c s="35" t="s">
        <v>5</v>
      </c>
      <c s="6" t="s">
        <v>4289</v>
      </c>
      <c s="36" t="s">
        <v>446</v>
      </c>
      <c s="37">
        <v>100</v>
      </c>
      <c s="36">
        <v>0</v>
      </c>
      <c s="36">
        <f>ROUND(G26*H26,6)</f>
      </c>
      <c r="L26" s="38">
        <v>0</v>
      </c>
      <c s="32">
        <f>ROUND(ROUND(L26,2)*ROUND(G26,3),2)</f>
      </c>
      <c s="36" t="s">
        <v>53</v>
      </c>
      <c>
        <f>(M26*21)/100</f>
      </c>
      <c t="s">
        <v>27</v>
      </c>
    </row>
    <row r="27" spans="1:5" ht="12.75">
      <c r="A27" s="35" t="s">
        <v>54</v>
      </c>
      <c r="E27" s="39" t="s">
        <v>5</v>
      </c>
    </row>
    <row r="28" spans="1:5" ht="12.75">
      <c r="A28" s="35" t="s">
        <v>55</v>
      </c>
      <c r="E28" s="40" t="s">
        <v>4279</v>
      </c>
    </row>
    <row r="29" spans="1:5" ht="51">
      <c r="A29" t="s">
        <v>57</v>
      </c>
      <c r="E29" s="39" t="s">
        <v>4287</v>
      </c>
    </row>
    <row r="30" spans="1:16" ht="12.75">
      <c r="A30" t="s">
        <v>49</v>
      </c>
      <c s="34" t="s">
        <v>70</v>
      </c>
      <c s="34" t="s">
        <v>4290</v>
      </c>
      <c s="35" t="s">
        <v>5</v>
      </c>
      <c s="6" t="s">
        <v>4291</v>
      </c>
      <c s="36" t="s">
        <v>1040</v>
      </c>
      <c s="37">
        <v>123.3</v>
      </c>
      <c s="36">
        <v>0</v>
      </c>
      <c s="36">
        <f>ROUND(G30*H30,6)</f>
      </c>
      <c r="L30" s="38">
        <v>0</v>
      </c>
      <c s="32">
        <f>ROUND(ROUND(L30,2)*ROUND(G30,3),2)</f>
      </c>
      <c s="36" t="s">
        <v>53</v>
      </c>
      <c>
        <f>(M30*21)/100</f>
      </c>
      <c t="s">
        <v>27</v>
      </c>
    </row>
    <row r="31" spans="1:5" ht="12.75">
      <c r="A31" s="35" t="s">
        <v>54</v>
      </c>
      <c r="E31" s="39" t="s">
        <v>5</v>
      </c>
    </row>
    <row r="32" spans="1:5" ht="12.75">
      <c r="A32" s="35" t="s">
        <v>55</v>
      </c>
      <c r="E32" s="40" t="s">
        <v>4279</v>
      </c>
    </row>
    <row r="33" spans="1:5" ht="25.5">
      <c r="A33" t="s">
        <v>57</v>
      </c>
      <c r="E33" s="39" t="s">
        <v>4292</v>
      </c>
    </row>
    <row r="34" spans="1:13" ht="12.75">
      <c r="A34" t="s">
        <v>46</v>
      </c>
      <c r="C34" s="31" t="s">
        <v>123</v>
      </c>
      <c r="E34" s="33" t="s">
        <v>4293</v>
      </c>
      <c r="J34" s="32">
        <f>0</f>
      </c>
      <c s="32">
        <f>0</f>
      </c>
      <c s="32">
        <f>0+L35</f>
      </c>
      <c s="32">
        <f>0+M35</f>
      </c>
    </row>
    <row r="35" spans="1:16" ht="12.75">
      <c r="A35" t="s">
        <v>49</v>
      </c>
      <c s="34" t="s">
        <v>75</v>
      </c>
      <c s="34" t="s">
        <v>4294</v>
      </c>
      <c s="35" t="s">
        <v>5</v>
      </c>
      <c s="6" t="s">
        <v>4295</v>
      </c>
      <c s="36" t="s">
        <v>600</v>
      </c>
      <c s="37">
        <v>86.3</v>
      </c>
      <c s="36">
        <v>0</v>
      </c>
      <c s="36">
        <f>ROUND(G35*H35,6)</f>
      </c>
      <c r="L35" s="38">
        <v>0</v>
      </c>
      <c s="32">
        <f>ROUND(ROUND(L35,2)*ROUND(G35,3),2)</f>
      </c>
      <c s="36" t="s">
        <v>53</v>
      </c>
      <c>
        <f>(M35*21)/100</f>
      </c>
      <c t="s">
        <v>27</v>
      </c>
    </row>
    <row r="36" spans="1:5" ht="12.75">
      <c r="A36" s="35" t="s">
        <v>54</v>
      </c>
      <c r="E36" s="39" t="s">
        <v>5</v>
      </c>
    </row>
    <row r="37" spans="1:5" ht="12.75">
      <c r="A37" s="35" t="s">
        <v>55</v>
      </c>
      <c r="E37" s="40" t="s">
        <v>4296</v>
      </c>
    </row>
    <row r="38" spans="1:5" ht="25.5">
      <c r="A38" t="s">
        <v>57</v>
      </c>
      <c r="E38" s="39" t="s">
        <v>4297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4155</v>
      </c>
      <c s="41">
        <f>Rekapitulace!C108</f>
      </c>
      <c s="20" t="s">
        <v>0</v>
      </c>
      <c t="s">
        <v>23</v>
      </c>
      <c t="s">
        <v>27</v>
      </c>
    </row>
    <row r="4" spans="1:16" ht="32" customHeight="1">
      <c r="A4" s="24" t="s">
        <v>20</v>
      </c>
      <c s="25" t="s">
        <v>28</v>
      </c>
      <c s="27" t="s">
        <v>4155</v>
      </c>
      <c r="E4" s="26" t="s">
        <v>4156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4368</v>
      </c>
      <c r="E8" s="30" t="s">
        <v>4367</v>
      </c>
      <c r="J8" s="29">
        <f>0+J9+J34</f>
      </c>
      <c s="29">
        <f>0+K9+K34</f>
      </c>
      <c s="29">
        <f>0+L9+L34</f>
      </c>
      <c s="29">
        <f>0+M9+M34</f>
      </c>
    </row>
    <row r="9" spans="1:13" ht="12.75">
      <c r="A9" t="s">
        <v>46</v>
      </c>
      <c r="C9" s="31" t="s">
        <v>111</v>
      </c>
      <c r="E9" s="33" t="s">
        <v>1743</v>
      </c>
      <c r="J9" s="32">
        <f>0</f>
      </c>
      <c s="32">
        <f>0</f>
      </c>
      <c s="32">
        <f>0+L10+L14+L18+L22+L26+L30</f>
      </c>
      <c s="32">
        <f>0+M10+M14+M18+M22+M26+M30</f>
      </c>
    </row>
    <row r="10" spans="1:16" ht="12.75">
      <c r="A10" t="s">
        <v>49</v>
      </c>
      <c s="34" t="s">
        <v>47</v>
      </c>
      <c s="34" t="s">
        <v>4277</v>
      </c>
      <c s="35" t="s">
        <v>5</v>
      </c>
      <c s="6" t="s">
        <v>4278</v>
      </c>
      <c s="36" t="s">
        <v>649</v>
      </c>
      <c s="37">
        <v>15000</v>
      </c>
      <c s="36">
        <v>0</v>
      </c>
      <c s="36">
        <f>ROUND(G10*H10,6)</f>
      </c>
      <c r="L10" s="38">
        <v>0</v>
      </c>
      <c s="32">
        <f>ROUND(ROUND(L10,2)*ROUND(G10,3),2)</f>
      </c>
      <c s="36" t="s">
        <v>53</v>
      </c>
      <c>
        <f>(M10*21)/100</f>
      </c>
      <c t="s">
        <v>27</v>
      </c>
    </row>
    <row r="11" spans="1:5" ht="12.75">
      <c r="A11" s="35" t="s">
        <v>54</v>
      </c>
      <c r="E11" s="39" t="s">
        <v>5</v>
      </c>
    </row>
    <row r="12" spans="1:5" ht="12.75">
      <c r="A12" s="35" t="s">
        <v>55</v>
      </c>
      <c r="E12" s="40" t="s">
        <v>4279</v>
      </c>
    </row>
    <row r="13" spans="1:5" ht="38.25">
      <c r="A13" t="s">
        <v>57</v>
      </c>
      <c r="E13" s="39" t="s">
        <v>4280</v>
      </c>
    </row>
    <row r="14" spans="1:16" ht="25.5">
      <c r="A14" t="s">
        <v>49</v>
      </c>
      <c s="34" t="s">
        <v>27</v>
      </c>
      <c s="34" t="s">
        <v>4281</v>
      </c>
      <c s="35" t="s">
        <v>5</v>
      </c>
      <c s="6" t="s">
        <v>4282</v>
      </c>
      <c s="36" t="s">
        <v>446</v>
      </c>
      <c s="37">
        <v>1900</v>
      </c>
      <c s="36">
        <v>0</v>
      </c>
      <c s="36">
        <f>ROUND(G14*H14,6)</f>
      </c>
      <c r="L14" s="38">
        <v>0</v>
      </c>
      <c s="32">
        <f>ROUND(ROUND(L14,2)*ROUND(G14,3),2)</f>
      </c>
      <c s="36" t="s">
        <v>53</v>
      </c>
      <c>
        <f>(M14*21)/100</f>
      </c>
      <c t="s">
        <v>27</v>
      </c>
    </row>
    <row r="15" spans="1:5" ht="12.75">
      <c r="A15" s="35" t="s">
        <v>54</v>
      </c>
      <c r="E15" s="39" t="s">
        <v>5</v>
      </c>
    </row>
    <row r="16" spans="1:5" ht="12.75">
      <c r="A16" s="35" t="s">
        <v>55</v>
      </c>
      <c r="E16" s="40" t="s">
        <v>4279</v>
      </c>
    </row>
    <row r="17" spans="1:5" ht="165.75">
      <c r="A17" t="s">
        <v>57</v>
      </c>
      <c r="E17" s="39" t="s">
        <v>4283</v>
      </c>
    </row>
    <row r="18" spans="1:16" ht="25.5">
      <c r="A18" t="s">
        <v>49</v>
      </c>
      <c s="34" t="s">
        <v>26</v>
      </c>
      <c s="34" t="s">
        <v>4284</v>
      </c>
      <c s="35" t="s">
        <v>5</v>
      </c>
      <c s="6" t="s">
        <v>4285</v>
      </c>
      <c s="36" t="s">
        <v>446</v>
      </c>
      <c s="37">
        <v>100</v>
      </c>
      <c s="36">
        <v>0</v>
      </c>
      <c s="36">
        <f>ROUND(G18*H18,6)</f>
      </c>
      <c r="L18" s="38">
        <v>0</v>
      </c>
      <c s="32">
        <f>ROUND(ROUND(L18,2)*ROUND(G18,3),2)</f>
      </c>
      <c s="36" t="s">
        <v>53</v>
      </c>
      <c>
        <f>(M18*21)/100</f>
      </c>
      <c t="s">
        <v>27</v>
      </c>
    </row>
    <row r="19" spans="1:5" ht="12.75">
      <c r="A19" s="35" t="s">
        <v>54</v>
      </c>
      <c r="E19" s="39" t="s">
        <v>5</v>
      </c>
    </row>
    <row r="20" spans="1:5" ht="12.75">
      <c r="A20" s="35" t="s">
        <v>55</v>
      </c>
      <c r="E20" s="40" t="s">
        <v>4279</v>
      </c>
    </row>
    <row r="21" spans="1:5" ht="165.75">
      <c r="A21" t="s">
        <v>57</v>
      </c>
      <c r="E21" s="39" t="s">
        <v>4283</v>
      </c>
    </row>
    <row r="22" spans="1:16" ht="12.75">
      <c r="A22" t="s">
        <v>49</v>
      </c>
      <c s="34" t="s">
        <v>64</v>
      </c>
      <c s="34" t="s">
        <v>4286</v>
      </c>
      <c s="35" t="s">
        <v>5</v>
      </c>
      <c s="6" t="s">
        <v>2979</v>
      </c>
      <c s="36" t="s">
        <v>446</v>
      </c>
      <c s="37">
        <v>1900</v>
      </c>
      <c s="36">
        <v>0</v>
      </c>
      <c s="36">
        <f>ROUND(G22*H22,6)</f>
      </c>
      <c r="L22" s="38">
        <v>0</v>
      </c>
      <c s="32">
        <f>ROUND(ROUND(L22,2)*ROUND(G22,3),2)</f>
      </c>
      <c s="36" t="s">
        <v>53</v>
      </c>
      <c>
        <f>(M22*21)/100</f>
      </c>
      <c t="s">
        <v>27</v>
      </c>
    </row>
    <row r="23" spans="1:5" ht="12.75">
      <c r="A23" s="35" t="s">
        <v>54</v>
      </c>
      <c r="E23" s="39" t="s">
        <v>5</v>
      </c>
    </row>
    <row r="24" spans="1:5" ht="12.75">
      <c r="A24" s="35" t="s">
        <v>55</v>
      </c>
      <c r="E24" s="40" t="s">
        <v>4279</v>
      </c>
    </row>
    <row r="25" spans="1:5" ht="51">
      <c r="A25" t="s">
        <v>57</v>
      </c>
      <c r="E25" s="39" t="s">
        <v>4287</v>
      </c>
    </row>
    <row r="26" spans="1:16" ht="12.75">
      <c r="A26" t="s">
        <v>49</v>
      </c>
      <c s="34" t="s">
        <v>67</v>
      </c>
      <c s="34" t="s">
        <v>4288</v>
      </c>
      <c s="35" t="s">
        <v>5</v>
      </c>
      <c s="6" t="s">
        <v>4289</v>
      </c>
      <c s="36" t="s">
        <v>446</v>
      </c>
      <c s="37">
        <v>100</v>
      </c>
      <c s="36">
        <v>0</v>
      </c>
      <c s="36">
        <f>ROUND(G26*H26,6)</f>
      </c>
      <c r="L26" s="38">
        <v>0</v>
      </c>
      <c s="32">
        <f>ROUND(ROUND(L26,2)*ROUND(G26,3),2)</f>
      </c>
      <c s="36" t="s">
        <v>53</v>
      </c>
      <c>
        <f>(M26*21)/100</f>
      </c>
      <c t="s">
        <v>27</v>
      </c>
    </row>
    <row r="27" spans="1:5" ht="12.75">
      <c r="A27" s="35" t="s">
        <v>54</v>
      </c>
      <c r="E27" s="39" t="s">
        <v>5</v>
      </c>
    </row>
    <row r="28" spans="1:5" ht="12.75">
      <c r="A28" s="35" t="s">
        <v>55</v>
      </c>
      <c r="E28" s="40" t="s">
        <v>4279</v>
      </c>
    </row>
    <row r="29" spans="1:5" ht="51">
      <c r="A29" t="s">
        <v>57</v>
      </c>
      <c r="E29" s="39" t="s">
        <v>4287</v>
      </c>
    </row>
    <row r="30" spans="1:16" ht="12.75">
      <c r="A30" t="s">
        <v>49</v>
      </c>
      <c s="34" t="s">
        <v>70</v>
      </c>
      <c s="34" t="s">
        <v>4290</v>
      </c>
      <c s="35" t="s">
        <v>5</v>
      </c>
      <c s="6" t="s">
        <v>4291</v>
      </c>
      <c s="36" t="s">
        <v>1040</v>
      </c>
      <c s="37">
        <v>373.3</v>
      </c>
      <c s="36">
        <v>0</v>
      </c>
      <c s="36">
        <f>ROUND(G30*H30,6)</f>
      </c>
      <c r="L30" s="38">
        <v>0</v>
      </c>
      <c s="32">
        <f>ROUND(ROUND(L30,2)*ROUND(G30,3),2)</f>
      </c>
      <c s="36" t="s">
        <v>53</v>
      </c>
      <c>
        <f>(M30*21)/100</f>
      </c>
      <c t="s">
        <v>27</v>
      </c>
    </row>
    <row r="31" spans="1:5" ht="12.75">
      <c r="A31" s="35" t="s">
        <v>54</v>
      </c>
      <c r="E31" s="39" t="s">
        <v>5</v>
      </c>
    </row>
    <row r="32" spans="1:5" ht="12.75">
      <c r="A32" s="35" t="s">
        <v>55</v>
      </c>
      <c r="E32" s="40" t="s">
        <v>4279</v>
      </c>
    </row>
    <row r="33" spans="1:5" ht="25.5">
      <c r="A33" t="s">
        <v>57</v>
      </c>
      <c r="E33" s="39" t="s">
        <v>4292</v>
      </c>
    </row>
    <row r="34" spans="1:13" ht="12.75">
      <c r="A34" t="s">
        <v>46</v>
      </c>
      <c r="C34" s="31" t="s">
        <v>123</v>
      </c>
      <c r="E34" s="33" t="s">
        <v>4293</v>
      </c>
      <c r="J34" s="32">
        <f>0</f>
      </c>
      <c s="32">
        <f>0</f>
      </c>
      <c s="32">
        <f>0+L35</f>
      </c>
      <c s="32">
        <f>0+M35</f>
      </c>
    </row>
    <row r="35" spans="1:16" ht="12.75">
      <c r="A35" t="s">
        <v>49</v>
      </c>
      <c s="34" t="s">
        <v>75</v>
      </c>
      <c s="34" t="s">
        <v>4294</v>
      </c>
      <c s="35" t="s">
        <v>5</v>
      </c>
      <c s="6" t="s">
        <v>4295</v>
      </c>
      <c s="36" t="s">
        <v>600</v>
      </c>
      <c s="37">
        <v>261.3</v>
      </c>
      <c s="36">
        <v>0</v>
      </c>
      <c s="36">
        <f>ROUND(G35*H35,6)</f>
      </c>
      <c r="L35" s="38">
        <v>0</v>
      </c>
      <c s="32">
        <f>ROUND(ROUND(L35,2)*ROUND(G35,3),2)</f>
      </c>
      <c s="36" t="s">
        <v>53</v>
      </c>
      <c>
        <f>(M35*21)/100</f>
      </c>
      <c t="s">
        <v>27</v>
      </c>
    </row>
    <row r="36" spans="1:5" ht="12.75">
      <c r="A36" s="35" t="s">
        <v>54</v>
      </c>
      <c r="E36" s="39" t="s">
        <v>5</v>
      </c>
    </row>
    <row r="37" spans="1:5" ht="12.75">
      <c r="A37" s="35" t="s">
        <v>55</v>
      </c>
      <c r="E37" s="40" t="s">
        <v>4296</v>
      </c>
    </row>
    <row r="38" spans="1:5" ht="25.5">
      <c r="A38" t="s">
        <v>57</v>
      </c>
      <c r="E38" s="39" t="s">
        <v>4297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4369</v>
      </c>
      <c s="41">
        <f>Rekapitulace!C118</f>
      </c>
      <c s="20" t="s">
        <v>0</v>
      </c>
      <c t="s">
        <v>23</v>
      </c>
      <c t="s">
        <v>27</v>
      </c>
    </row>
    <row r="4" spans="1:16" ht="32" customHeight="1">
      <c r="A4" s="24" t="s">
        <v>20</v>
      </c>
      <c s="25" t="s">
        <v>28</v>
      </c>
      <c s="27" t="s">
        <v>4369</v>
      </c>
      <c r="E4" s="26" t="s">
        <v>4370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4373</v>
      </c>
      <c r="E8" s="30" t="s">
        <v>4372</v>
      </c>
      <c r="J8" s="29">
        <f>0+J9+J22</f>
      </c>
      <c s="29">
        <f>0+K9+K22</f>
      </c>
      <c s="29">
        <f>0+L9+L22</f>
      </c>
      <c s="29">
        <f>0+M9+M22</f>
      </c>
    </row>
    <row r="9" spans="1:13" ht="12.75">
      <c r="A9" t="s">
        <v>46</v>
      </c>
      <c r="C9" s="31" t="s">
        <v>47</v>
      </c>
      <c r="E9" s="33" t="s">
        <v>1743</v>
      </c>
      <c r="J9" s="32">
        <f>0</f>
      </c>
      <c s="32">
        <f>0</f>
      </c>
      <c s="32">
        <f>0+L10+L14+L18</f>
      </c>
      <c s="32">
        <f>0+M10+M14+M18</f>
      </c>
    </row>
    <row r="10" spans="1:16" ht="12.75">
      <c r="A10" t="s">
        <v>49</v>
      </c>
      <c s="34" t="s">
        <v>47</v>
      </c>
      <c s="34" t="s">
        <v>3028</v>
      </c>
      <c s="35" t="s">
        <v>5</v>
      </c>
      <c s="6" t="s">
        <v>3029</v>
      </c>
      <c s="36" t="s">
        <v>483</v>
      </c>
      <c s="37">
        <v>200</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27</v>
      </c>
      <c s="34" t="s">
        <v>4167</v>
      </c>
      <c s="35" t="s">
        <v>5</v>
      </c>
      <c s="6" t="s">
        <v>4168</v>
      </c>
      <c s="36" t="s">
        <v>1040</v>
      </c>
      <c s="37">
        <v>15.625</v>
      </c>
      <c s="36">
        <v>0</v>
      </c>
      <c s="36">
        <f>ROUND(G14*H14,6)</f>
      </c>
      <c r="L14" s="38">
        <v>0</v>
      </c>
      <c s="32">
        <f>ROUND(ROUND(L14,2)*ROUND(G14,3),2)</f>
      </c>
      <c s="36" t="s">
        <v>601</v>
      </c>
      <c>
        <f>(M14*21)/100</f>
      </c>
      <c t="s">
        <v>27</v>
      </c>
    </row>
    <row r="15" spans="1:5" ht="12.75">
      <c r="A15" s="35" t="s">
        <v>54</v>
      </c>
      <c r="E15" s="39" t="s">
        <v>4374</v>
      </c>
    </row>
    <row r="16" spans="1:5" ht="12.75">
      <c r="A16" s="35" t="s">
        <v>55</v>
      </c>
      <c r="E16" s="40" t="s">
        <v>4375</v>
      </c>
    </row>
    <row r="17" spans="1:5" ht="12.75">
      <c r="A17" t="s">
        <v>57</v>
      </c>
      <c r="E17" s="39" t="s">
        <v>602</v>
      </c>
    </row>
    <row r="18" spans="1:16" ht="12.75">
      <c r="A18" t="s">
        <v>49</v>
      </c>
      <c s="34" t="s">
        <v>26</v>
      </c>
      <c s="34" t="s">
        <v>1038</v>
      </c>
      <c s="35" t="s">
        <v>5</v>
      </c>
      <c s="6" t="s">
        <v>1039</v>
      </c>
      <c s="36" t="s">
        <v>1040</v>
      </c>
      <c s="37">
        <v>15.625</v>
      </c>
      <c s="36">
        <v>0</v>
      </c>
      <c s="36">
        <f>ROUND(G18*H18,6)</f>
      </c>
      <c r="L18" s="38">
        <v>0</v>
      </c>
      <c s="32">
        <f>ROUND(ROUND(L18,2)*ROUND(G18,3),2)</f>
      </c>
      <c s="36" t="s">
        <v>601</v>
      </c>
      <c>
        <f>(M18*21)/100</f>
      </c>
      <c t="s">
        <v>27</v>
      </c>
    </row>
    <row r="19" spans="1:5" ht="12.75">
      <c r="A19" s="35" t="s">
        <v>54</v>
      </c>
      <c r="E19" s="39" t="s">
        <v>4376</v>
      </c>
    </row>
    <row r="20" spans="1:5" ht="12.75">
      <c r="A20" s="35" t="s">
        <v>55</v>
      </c>
      <c r="E20" s="40" t="s">
        <v>4375</v>
      </c>
    </row>
    <row r="21" spans="1:5" ht="12.75">
      <c r="A21" t="s">
        <v>57</v>
      </c>
      <c r="E21" s="39" t="s">
        <v>602</v>
      </c>
    </row>
    <row r="22" spans="1:13" ht="12.75">
      <c r="A22" t="s">
        <v>46</v>
      </c>
      <c r="C22" s="31" t="s">
        <v>100</v>
      </c>
      <c r="E22" s="33" t="s">
        <v>1942</v>
      </c>
      <c r="J22" s="32">
        <f>0</f>
      </c>
      <c s="32">
        <f>0</f>
      </c>
      <c s="32">
        <f>0+L23+L27</f>
      </c>
      <c s="32">
        <f>0+M23+M27</f>
      </c>
    </row>
    <row r="23" spans="1:16" ht="12.75">
      <c r="A23" t="s">
        <v>49</v>
      </c>
      <c s="34" t="s">
        <v>64</v>
      </c>
      <c s="34" t="s">
        <v>4377</v>
      </c>
      <c s="35" t="s">
        <v>5</v>
      </c>
      <c s="6" t="s">
        <v>4378</v>
      </c>
      <c s="36" t="s">
        <v>644</v>
      </c>
      <c s="37">
        <v>85</v>
      </c>
      <c s="36">
        <v>0</v>
      </c>
      <c s="36">
        <f>ROUND(G23*H23,6)</f>
      </c>
      <c r="L23" s="38">
        <v>0</v>
      </c>
      <c s="32">
        <f>ROUND(ROUND(L23,2)*ROUND(G23,3),2)</f>
      </c>
      <c s="36" t="s">
        <v>4379</v>
      </c>
      <c>
        <f>(M23*21)/100</f>
      </c>
      <c t="s">
        <v>27</v>
      </c>
    </row>
    <row r="24" spans="1:5" ht="12.75">
      <c r="A24" s="35" t="s">
        <v>54</v>
      </c>
      <c r="E24" s="39" t="s">
        <v>5</v>
      </c>
    </row>
    <row r="25" spans="1:5" ht="12.75">
      <c r="A25" s="35" t="s">
        <v>55</v>
      </c>
      <c r="E25" s="40" t="s">
        <v>5</v>
      </c>
    </row>
    <row r="26" spans="1:5" ht="25.5">
      <c r="A26" t="s">
        <v>57</v>
      </c>
      <c r="E26" s="39" t="s">
        <v>4380</v>
      </c>
    </row>
    <row r="27" spans="1:16" ht="12.75">
      <c r="A27" t="s">
        <v>49</v>
      </c>
      <c s="34" t="s">
        <v>67</v>
      </c>
      <c s="34" t="s">
        <v>4381</v>
      </c>
      <c s="35" t="s">
        <v>5</v>
      </c>
      <c s="6" t="s">
        <v>4382</v>
      </c>
      <c s="36" t="s">
        <v>446</v>
      </c>
      <c s="37">
        <v>2</v>
      </c>
      <c s="36">
        <v>0</v>
      </c>
      <c s="36">
        <f>ROUND(G27*H27,6)</f>
      </c>
      <c r="L27" s="38">
        <v>0</v>
      </c>
      <c s="32">
        <f>ROUND(ROUND(L27,2)*ROUND(G27,3),2)</f>
      </c>
      <c s="36" t="s">
        <v>4379</v>
      </c>
      <c>
        <f>(M27*21)/100</f>
      </c>
      <c t="s">
        <v>27</v>
      </c>
    </row>
    <row r="28" spans="1:5" ht="12.75">
      <c r="A28" s="35" t="s">
        <v>54</v>
      </c>
      <c r="E28" s="39" t="s">
        <v>5</v>
      </c>
    </row>
    <row r="29" spans="1:5" ht="12.75">
      <c r="A29" s="35" t="s">
        <v>55</v>
      </c>
      <c r="E29" s="40" t="s">
        <v>5</v>
      </c>
    </row>
    <row r="30" spans="1:5" ht="12.75">
      <c r="A30" t="s">
        <v>57</v>
      </c>
      <c r="E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4369</v>
      </c>
      <c s="41">
        <f>Rekapitulace!C118</f>
      </c>
      <c s="20" t="s">
        <v>0</v>
      </c>
      <c t="s">
        <v>23</v>
      </c>
      <c t="s">
        <v>27</v>
      </c>
    </row>
    <row r="4" spans="1:16" ht="32" customHeight="1">
      <c r="A4" s="24" t="s">
        <v>20</v>
      </c>
      <c s="25" t="s">
        <v>28</v>
      </c>
      <c s="27" t="s">
        <v>4369</v>
      </c>
      <c r="E4" s="26" t="s">
        <v>4370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4385</v>
      </c>
      <c r="E8" s="30" t="s">
        <v>4384</v>
      </c>
      <c r="J8" s="29">
        <f>0+J9+J14+J59+J64+J69+J74</f>
      </c>
      <c s="29">
        <f>0+K9+K14+K59+K64+K69+K74</f>
      </c>
      <c s="29">
        <f>0+L9+L14+L59+L64+L69+L74</f>
      </c>
      <c s="29">
        <f>0+M9+M14+M59+M64+M69+M74</f>
      </c>
    </row>
    <row r="9" spans="1:13" ht="12.75">
      <c r="A9" t="s">
        <v>46</v>
      </c>
      <c r="C9" s="31" t="s">
        <v>2141</v>
      </c>
      <c r="E9" s="33" t="s">
        <v>1167</v>
      </c>
      <c r="J9" s="32">
        <f>0</f>
      </c>
      <c s="32">
        <f>0</f>
      </c>
      <c s="32">
        <f>0+L10</f>
      </c>
      <c s="32">
        <f>0+M10</f>
      </c>
    </row>
    <row r="10" spans="1:16" ht="12.75">
      <c r="A10" t="s">
        <v>49</v>
      </c>
      <c s="34" t="s">
        <v>27</v>
      </c>
      <c s="34" t="s">
        <v>4386</v>
      </c>
      <c s="35" t="s">
        <v>5</v>
      </c>
      <c s="6" t="s">
        <v>2143</v>
      </c>
      <c s="36" t="s">
        <v>483</v>
      </c>
      <c s="37">
        <v>8</v>
      </c>
      <c s="36">
        <v>0</v>
      </c>
      <c s="36">
        <f>ROUND(G10*H10,6)</f>
      </c>
      <c r="L10" s="38">
        <v>0</v>
      </c>
      <c s="32">
        <f>ROUND(ROUND(L10,2)*ROUND(G10,3),2)</f>
      </c>
      <c s="36" t="s">
        <v>601</v>
      </c>
      <c>
        <f>(M10*21)/100</f>
      </c>
      <c t="s">
        <v>27</v>
      </c>
    </row>
    <row r="11" spans="1:5" ht="12.75">
      <c r="A11" s="35" t="s">
        <v>54</v>
      </c>
      <c r="E11" s="39" t="s">
        <v>4387</v>
      </c>
    </row>
    <row r="12" spans="1:5" ht="12.75">
      <c r="A12" s="35" t="s">
        <v>55</v>
      </c>
      <c r="E12" s="40" t="s">
        <v>5</v>
      </c>
    </row>
    <row r="13" spans="1:5" ht="12.75">
      <c r="A13" t="s">
        <v>57</v>
      </c>
      <c r="E13" s="39" t="s">
        <v>602</v>
      </c>
    </row>
    <row r="14" spans="1:13" ht="12.75">
      <c r="A14" t="s">
        <v>46</v>
      </c>
      <c r="C14" s="31" t="s">
        <v>47</v>
      </c>
      <c r="E14" s="33" t="s">
        <v>1743</v>
      </c>
      <c r="J14" s="32">
        <f>0</f>
      </c>
      <c s="32">
        <f>0</f>
      </c>
      <c s="32">
        <f>0+L15+L19+L23+L27+L31+L35+L39+L43+L47+L51+L55</f>
      </c>
      <c s="32">
        <f>0+M15+M19+M23+M27+M31+M35+M39+M43+M47+M51+M55</f>
      </c>
    </row>
    <row r="15" spans="1:16" ht="12.75">
      <c r="A15" t="s">
        <v>49</v>
      </c>
      <c s="34" t="s">
        <v>26</v>
      </c>
      <c s="34" t="s">
        <v>4388</v>
      </c>
      <c s="35" t="s">
        <v>5</v>
      </c>
      <c s="6" t="s">
        <v>4389</v>
      </c>
      <c s="36" t="s">
        <v>1040</v>
      </c>
      <c s="37">
        <v>4</v>
      </c>
      <c s="36">
        <v>0</v>
      </c>
      <c s="36">
        <f>ROUND(G15*H15,6)</f>
      </c>
      <c r="L15" s="38">
        <v>0</v>
      </c>
      <c s="32">
        <f>ROUND(ROUND(L15,2)*ROUND(G15,3),2)</f>
      </c>
      <c s="36" t="s">
        <v>4390</v>
      </c>
      <c>
        <f>(M15*21)/100</f>
      </c>
      <c t="s">
        <v>27</v>
      </c>
    </row>
    <row r="16" spans="1:5" ht="12.75">
      <c r="A16" s="35" t="s">
        <v>54</v>
      </c>
      <c r="E16" s="39" t="s">
        <v>4391</v>
      </c>
    </row>
    <row r="17" spans="1:5" ht="12.75">
      <c r="A17" s="35" t="s">
        <v>55</v>
      </c>
      <c r="E17" s="40" t="s">
        <v>4392</v>
      </c>
    </row>
    <row r="18" spans="1:5" ht="12.75">
      <c r="A18" t="s">
        <v>57</v>
      </c>
      <c r="E18" s="39" t="s">
        <v>602</v>
      </c>
    </row>
    <row r="19" spans="1:16" ht="12.75">
      <c r="A19" t="s">
        <v>49</v>
      </c>
      <c s="34" t="s">
        <v>64</v>
      </c>
      <c s="34" t="s">
        <v>4393</v>
      </c>
      <c s="35" t="s">
        <v>5</v>
      </c>
      <c s="6" t="s">
        <v>4394</v>
      </c>
      <c s="36" t="s">
        <v>1040</v>
      </c>
      <c s="37">
        <v>1.7</v>
      </c>
      <c s="36">
        <v>0</v>
      </c>
      <c s="36">
        <f>ROUND(G19*H19,6)</f>
      </c>
      <c r="L19" s="38">
        <v>0</v>
      </c>
      <c s="32">
        <f>ROUND(ROUND(L19,2)*ROUND(G19,3),2)</f>
      </c>
      <c s="36" t="s">
        <v>601</v>
      </c>
      <c>
        <f>(M19*21)/100</f>
      </c>
      <c t="s">
        <v>27</v>
      </c>
    </row>
    <row r="20" spans="1:5" ht="12.75">
      <c r="A20" s="35" t="s">
        <v>54</v>
      </c>
      <c r="E20" s="39" t="s">
        <v>4395</v>
      </c>
    </row>
    <row r="21" spans="1:5" ht="12.75">
      <c r="A21" s="35" t="s">
        <v>55</v>
      </c>
      <c r="E21" s="40" t="s">
        <v>4396</v>
      </c>
    </row>
    <row r="22" spans="1:5" ht="12.75">
      <c r="A22" t="s">
        <v>57</v>
      </c>
      <c r="E22" s="39" t="s">
        <v>602</v>
      </c>
    </row>
    <row r="23" spans="1:16" ht="12.75">
      <c r="A23" t="s">
        <v>49</v>
      </c>
      <c s="34" t="s">
        <v>67</v>
      </c>
      <c s="34" t="s">
        <v>3875</v>
      </c>
      <c s="35" t="s">
        <v>5</v>
      </c>
      <c s="6" t="s">
        <v>3876</v>
      </c>
      <c s="36" t="s">
        <v>483</v>
      </c>
      <c s="37">
        <v>5</v>
      </c>
      <c s="36">
        <v>0</v>
      </c>
      <c s="36">
        <f>ROUND(G23*H23,6)</f>
      </c>
      <c r="L23" s="38">
        <v>0</v>
      </c>
      <c s="32">
        <f>ROUND(ROUND(L23,2)*ROUND(G23,3),2)</f>
      </c>
      <c s="36" t="s">
        <v>601</v>
      </c>
      <c>
        <f>(M23*21)/100</f>
      </c>
      <c t="s">
        <v>27</v>
      </c>
    </row>
    <row r="24" spans="1:5" ht="12.75">
      <c r="A24" s="35" t="s">
        <v>54</v>
      </c>
      <c r="E24" s="39" t="s">
        <v>4397</v>
      </c>
    </row>
    <row r="25" spans="1:5" ht="12.75">
      <c r="A25" s="35" t="s">
        <v>55</v>
      </c>
      <c r="E25" s="40" t="s">
        <v>5</v>
      </c>
    </row>
    <row r="26" spans="1:5" ht="12.75">
      <c r="A26" t="s">
        <v>57</v>
      </c>
      <c r="E26" s="39" t="s">
        <v>602</v>
      </c>
    </row>
    <row r="27" spans="1:16" ht="12.75">
      <c r="A27" t="s">
        <v>49</v>
      </c>
      <c s="34" t="s">
        <v>70</v>
      </c>
      <c s="34" t="s">
        <v>2159</v>
      </c>
      <c s="35" t="s">
        <v>5</v>
      </c>
      <c s="6" t="s">
        <v>2160</v>
      </c>
      <c s="36" t="s">
        <v>1040</v>
      </c>
      <c s="37">
        <v>26.28</v>
      </c>
      <c s="36">
        <v>0</v>
      </c>
      <c s="36">
        <f>ROUND(G27*H27,6)</f>
      </c>
      <c r="L27" s="38">
        <v>0</v>
      </c>
      <c s="32">
        <f>ROUND(ROUND(L27,2)*ROUND(G27,3),2)</f>
      </c>
      <c s="36" t="s">
        <v>601</v>
      </c>
      <c>
        <f>(M27*21)/100</f>
      </c>
      <c t="s">
        <v>27</v>
      </c>
    </row>
    <row r="28" spans="1:5" ht="12.75">
      <c r="A28" s="35" t="s">
        <v>54</v>
      </c>
      <c r="E28" s="39" t="s">
        <v>4398</v>
      </c>
    </row>
    <row r="29" spans="1:5" ht="12.75">
      <c r="A29" s="35" t="s">
        <v>55</v>
      </c>
      <c r="E29" s="40" t="s">
        <v>4399</v>
      </c>
    </row>
    <row r="30" spans="1:5" ht="12.75">
      <c r="A30" t="s">
        <v>57</v>
      </c>
      <c r="E30" s="39" t="s">
        <v>602</v>
      </c>
    </row>
    <row r="31" spans="1:16" ht="12.75">
      <c r="A31" t="s">
        <v>49</v>
      </c>
      <c s="34" t="s">
        <v>75</v>
      </c>
      <c s="34" t="s">
        <v>2115</v>
      </c>
      <c s="35" t="s">
        <v>5</v>
      </c>
      <c s="6" t="s">
        <v>2116</v>
      </c>
      <c s="36" t="s">
        <v>1040</v>
      </c>
      <c s="37">
        <v>34.637</v>
      </c>
      <c s="36">
        <v>0</v>
      </c>
      <c s="36">
        <f>ROUND(G31*H31,6)</f>
      </c>
      <c r="L31" s="38">
        <v>0</v>
      </c>
      <c s="32">
        <f>ROUND(ROUND(L31,2)*ROUND(G31,3),2)</f>
      </c>
      <c s="36" t="s">
        <v>601</v>
      </c>
      <c>
        <f>(M31*21)/100</f>
      </c>
      <c t="s">
        <v>27</v>
      </c>
    </row>
    <row r="32" spans="1:5" ht="12.75">
      <c r="A32" s="35" t="s">
        <v>54</v>
      </c>
      <c r="E32" s="39" t="s">
        <v>4400</v>
      </c>
    </row>
    <row r="33" spans="1:5" ht="25.5">
      <c r="A33" s="35" t="s">
        <v>55</v>
      </c>
      <c r="E33" s="40" t="s">
        <v>4401</v>
      </c>
    </row>
    <row r="34" spans="1:5" ht="12.75">
      <c r="A34" t="s">
        <v>57</v>
      </c>
      <c r="E34" s="39" t="s">
        <v>602</v>
      </c>
    </row>
    <row r="35" spans="1:16" ht="12.75">
      <c r="A35" t="s">
        <v>49</v>
      </c>
      <c s="34" t="s">
        <v>100</v>
      </c>
      <c s="34" t="s">
        <v>1747</v>
      </c>
      <c s="35" t="s">
        <v>5</v>
      </c>
      <c s="6" t="s">
        <v>1748</v>
      </c>
      <c s="36" t="s">
        <v>1040</v>
      </c>
      <c s="37">
        <v>34.637</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104</v>
      </c>
      <c s="34" t="s">
        <v>1038</v>
      </c>
      <c s="35" t="s">
        <v>5</v>
      </c>
      <c s="6" t="s">
        <v>1039</v>
      </c>
      <c s="36" t="s">
        <v>1040</v>
      </c>
      <c s="37">
        <v>26.28</v>
      </c>
      <c s="36">
        <v>0</v>
      </c>
      <c s="36">
        <f>ROUND(G39*H39,6)</f>
      </c>
      <c r="L39" s="38">
        <v>0</v>
      </c>
      <c s="32">
        <f>ROUND(ROUND(L39,2)*ROUND(G39,3),2)</f>
      </c>
      <c s="36" t="s">
        <v>601</v>
      </c>
      <c>
        <f>(M39*21)/100</f>
      </c>
      <c t="s">
        <v>27</v>
      </c>
    </row>
    <row r="40" spans="1:5" ht="12.75">
      <c r="A40" s="35" t="s">
        <v>54</v>
      </c>
      <c r="E40" s="39" t="s">
        <v>4402</v>
      </c>
    </row>
    <row r="41" spans="1:5" ht="12.75">
      <c r="A41" s="35" t="s">
        <v>55</v>
      </c>
      <c r="E41" s="40" t="s">
        <v>5</v>
      </c>
    </row>
    <row r="42" spans="1:5" ht="12.75">
      <c r="A42" t="s">
        <v>57</v>
      </c>
      <c r="E42" s="39" t="s">
        <v>602</v>
      </c>
    </row>
    <row r="43" spans="1:16" ht="12.75">
      <c r="A43" t="s">
        <v>49</v>
      </c>
      <c s="34" t="s">
        <v>108</v>
      </c>
      <c s="34" t="s">
        <v>2191</v>
      </c>
      <c s="35" t="s">
        <v>5</v>
      </c>
      <c s="6" t="s">
        <v>2192</v>
      </c>
      <c s="36" t="s">
        <v>1040</v>
      </c>
      <c s="37">
        <v>11.9</v>
      </c>
      <c s="36">
        <v>0</v>
      </c>
      <c s="36">
        <f>ROUND(G43*H43,6)</f>
      </c>
      <c r="L43" s="38">
        <v>0</v>
      </c>
      <c s="32">
        <f>ROUND(ROUND(L43,2)*ROUND(G43,3),2)</f>
      </c>
      <c s="36" t="s">
        <v>601</v>
      </c>
      <c>
        <f>(M43*21)/100</f>
      </c>
      <c t="s">
        <v>27</v>
      </c>
    </row>
    <row r="44" spans="1:5" ht="12.75">
      <c r="A44" s="35" t="s">
        <v>54</v>
      </c>
      <c r="E44" s="39" t="s">
        <v>4403</v>
      </c>
    </row>
    <row r="45" spans="1:5" ht="12.75">
      <c r="A45" s="35" t="s">
        <v>55</v>
      </c>
      <c r="E45" s="40" t="s">
        <v>4404</v>
      </c>
    </row>
    <row r="46" spans="1:5" ht="12.75">
      <c r="A46" t="s">
        <v>57</v>
      </c>
      <c r="E46" s="39" t="s">
        <v>602</v>
      </c>
    </row>
    <row r="47" spans="1:16" ht="12.75">
      <c r="A47" t="s">
        <v>49</v>
      </c>
      <c s="34" t="s">
        <v>111</v>
      </c>
      <c s="34" t="s">
        <v>4405</v>
      </c>
      <c s="35" t="s">
        <v>5</v>
      </c>
      <c s="6" t="s">
        <v>4406</v>
      </c>
      <c s="36" t="s">
        <v>1040</v>
      </c>
      <c s="37">
        <v>4</v>
      </c>
      <c s="36">
        <v>0</v>
      </c>
      <c s="36">
        <f>ROUND(G47*H47,6)</f>
      </c>
      <c r="L47" s="38">
        <v>0</v>
      </c>
      <c s="32">
        <f>ROUND(ROUND(L47,2)*ROUND(G47,3),2)</f>
      </c>
      <c s="36" t="s">
        <v>4390</v>
      </c>
      <c>
        <f>(M47*21)/100</f>
      </c>
      <c t="s">
        <v>27</v>
      </c>
    </row>
    <row r="48" spans="1:5" ht="12.75">
      <c r="A48" s="35" t="s">
        <v>54</v>
      </c>
      <c r="E48" s="39" t="s">
        <v>4391</v>
      </c>
    </row>
    <row r="49" spans="1:5" ht="12.75">
      <c r="A49" s="35" t="s">
        <v>55</v>
      </c>
      <c r="E49" s="40" t="s">
        <v>4392</v>
      </c>
    </row>
    <row r="50" spans="1:5" ht="12.75">
      <c r="A50" t="s">
        <v>57</v>
      </c>
      <c r="E50" s="39" t="s">
        <v>602</v>
      </c>
    </row>
    <row r="51" spans="1:16" ht="12.75">
      <c r="A51" t="s">
        <v>49</v>
      </c>
      <c s="34" t="s">
        <v>114</v>
      </c>
      <c s="34" t="s">
        <v>3887</v>
      </c>
      <c s="35" t="s">
        <v>5</v>
      </c>
      <c s="6" t="s">
        <v>3888</v>
      </c>
      <c s="36" t="s">
        <v>649</v>
      </c>
      <c s="37">
        <v>20</v>
      </c>
      <c s="36">
        <v>0</v>
      </c>
      <c s="36">
        <f>ROUND(G51*H51,6)</f>
      </c>
      <c r="L51" s="38">
        <v>0</v>
      </c>
      <c s="32">
        <f>ROUND(ROUND(L51,2)*ROUND(G51,3),2)</f>
      </c>
      <c s="36" t="s">
        <v>4390</v>
      </c>
      <c>
        <f>(M51*21)/100</f>
      </c>
      <c t="s">
        <v>27</v>
      </c>
    </row>
    <row r="52" spans="1:5" ht="12.75">
      <c r="A52" s="35" t="s">
        <v>54</v>
      </c>
      <c r="E52" s="39" t="s">
        <v>4391</v>
      </c>
    </row>
    <row r="53" spans="1:5" ht="12.75">
      <c r="A53" s="35" t="s">
        <v>55</v>
      </c>
      <c r="E53" s="40" t="s">
        <v>4407</v>
      </c>
    </row>
    <row r="54" spans="1:5" ht="12.75">
      <c r="A54" t="s">
        <v>57</v>
      </c>
      <c r="E54" s="39" t="s">
        <v>602</v>
      </c>
    </row>
    <row r="55" spans="1:16" ht="12.75">
      <c r="A55" t="s">
        <v>49</v>
      </c>
      <c s="34" t="s">
        <v>117</v>
      </c>
      <c s="34" t="s">
        <v>2032</v>
      </c>
      <c s="35" t="s">
        <v>5</v>
      </c>
      <c s="6" t="s">
        <v>2033</v>
      </c>
      <c s="36" t="s">
        <v>1040</v>
      </c>
      <c s="37">
        <v>18.608</v>
      </c>
      <c s="36">
        <v>0</v>
      </c>
      <c s="36">
        <f>ROUND(G55*H55,6)</f>
      </c>
      <c r="L55" s="38">
        <v>0</v>
      </c>
      <c s="32">
        <f>ROUND(ROUND(L55,2)*ROUND(G55,3),2)</f>
      </c>
      <c s="36" t="s">
        <v>601</v>
      </c>
      <c>
        <f>(M55*21)/100</f>
      </c>
      <c t="s">
        <v>27</v>
      </c>
    </row>
    <row r="56" spans="1:5" ht="12.75">
      <c r="A56" s="35" t="s">
        <v>54</v>
      </c>
      <c r="E56" s="39" t="s">
        <v>4408</v>
      </c>
    </row>
    <row r="57" spans="1:5" ht="12.75">
      <c r="A57" s="35" t="s">
        <v>55</v>
      </c>
      <c r="E57" s="40" t="s">
        <v>4409</v>
      </c>
    </row>
    <row r="58" spans="1:5" ht="12.75">
      <c r="A58" t="s">
        <v>57</v>
      </c>
      <c r="E58" s="39" t="s">
        <v>602</v>
      </c>
    </row>
    <row r="59" spans="1:13" ht="12.75">
      <c r="A59" t="s">
        <v>46</v>
      </c>
      <c r="C59" s="31" t="s">
        <v>123</v>
      </c>
      <c r="E59" s="33" t="s">
        <v>4410</v>
      </c>
      <c r="J59" s="32">
        <f>0</f>
      </c>
      <c s="32">
        <f>0</f>
      </c>
      <c s="32">
        <f>0+L60</f>
      </c>
      <c s="32">
        <f>0+M60</f>
      </c>
    </row>
    <row r="60" spans="1:16" ht="25.5">
      <c r="A60" t="s">
        <v>49</v>
      </c>
      <c s="34" t="s">
        <v>47</v>
      </c>
      <c s="34" t="s">
        <v>1058</v>
      </c>
      <c s="35" t="s">
        <v>5</v>
      </c>
      <c s="6" t="s">
        <v>1059</v>
      </c>
      <c s="36" t="s">
        <v>600</v>
      </c>
      <c s="37">
        <v>62.347</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3" ht="12.75">
      <c r="A64" t="s">
        <v>46</v>
      </c>
      <c r="C64" s="31" t="s">
        <v>64</v>
      </c>
      <c r="E64" s="33" t="s">
        <v>1896</v>
      </c>
      <c r="J64" s="32">
        <f>0</f>
      </c>
      <c s="32">
        <f>0</f>
      </c>
      <c s="32">
        <f>0+L65</f>
      </c>
      <c s="32">
        <f>0+M65</f>
      </c>
    </row>
    <row r="65" spans="1:16" ht="12.75">
      <c r="A65" t="s">
        <v>49</v>
      </c>
      <c s="34" t="s">
        <v>120</v>
      </c>
      <c s="34" t="s">
        <v>4411</v>
      </c>
      <c s="35" t="s">
        <v>5</v>
      </c>
      <c s="6" t="s">
        <v>4412</v>
      </c>
      <c s="36" t="s">
        <v>1040</v>
      </c>
      <c s="37">
        <v>4.135</v>
      </c>
      <c s="36">
        <v>0</v>
      </c>
      <c s="36">
        <f>ROUND(G65*H65,6)</f>
      </c>
      <c r="L65" s="38">
        <v>0</v>
      </c>
      <c s="32">
        <f>ROUND(ROUND(L65,2)*ROUND(G65,3),2)</f>
      </c>
      <c s="36" t="s">
        <v>601</v>
      </c>
      <c>
        <f>(M65*21)/100</f>
      </c>
      <c t="s">
        <v>27</v>
      </c>
    </row>
    <row r="66" spans="1:5" ht="12.75">
      <c r="A66" s="35" t="s">
        <v>54</v>
      </c>
      <c r="E66" s="39" t="s">
        <v>4413</v>
      </c>
    </row>
    <row r="67" spans="1:5" ht="12.75">
      <c r="A67" s="35" t="s">
        <v>55</v>
      </c>
      <c r="E67" s="40" t="s">
        <v>4414</v>
      </c>
    </row>
    <row r="68" spans="1:5" ht="12.75">
      <c r="A68" t="s">
        <v>57</v>
      </c>
      <c r="E68" s="39" t="s">
        <v>602</v>
      </c>
    </row>
    <row r="69" spans="1:13" ht="12.75">
      <c r="A69" t="s">
        <v>46</v>
      </c>
      <c r="C69" s="31" t="s">
        <v>67</v>
      </c>
      <c r="E69" s="33" t="s">
        <v>1099</v>
      </c>
      <c r="J69" s="32">
        <f>0</f>
      </c>
      <c s="32">
        <f>0</f>
      </c>
      <c s="32">
        <f>0+L70</f>
      </c>
      <c s="32">
        <f>0+M70</f>
      </c>
    </row>
    <row r="70" spans="1:16" ht="12.75">
      <c r="A70" t="s">
        <v>49</v>
      </c>
      <c s="34" t="s">
        <v>123</v>
      </c>
      <c s="34" t="s">
        <v>4415</v>
      </c>
      <c s="35" t="s">
        <v>5</v>
      </c>
      <c s="6" t="s">
        <v>4416</v>
      </c>
      <c s="36" t="s">
        <v>649</v>
      </c>
      <c s="37">
        <v>8.5</v>
      </c>
      <c s="36">
        <v>0</v>
      </c>
      <c s="36">
        <f>ROUND(G70*H70,6)</f>
      </c>
      <c r="L70" s="38">
        <v>0</v>
      </c>
      <c s="32">
        <f>ROUND(ROUND(L70,2)*ROUND(G70,3),2)</f>
      </c>
      <c s="36" t="s">
        <v>601</v>
      </c>
      <c>
        <f>(M70*21)/100</f>
      </c>
      <c t="s">
        <v>27</v>
      </c>
    </row>
    <row r="71" spans="1:5" ht="12.75">
      <c r="A71" s="35" t="s">
        <v>54</v>
      </c>
      <c r="E71" s="39" t="s">
        <v>4417</v>
      </c>
    </row>
    <row r="72" spans="1:5" ht="12.75">
      <c r="A72" s="35" t="s">
        <v>55</v>
      </c>
      <c r="E72" s="40" t="s">
        <v>4418</v>
      </c>
    </row>
    <row r="73" spans="1:5" ht="12.75">
      <c r="A73" t="s">
        <v>57</v>
      </c>
      <c r="E73" s="39" t="s">
        <v>602</v>
      </c>
    </row>
    <row r="74" spans="1:13" ht="12.75">
      <c r="A74" t="s">
        <v>46</v>
      </c>
      <c r="C74" s="31" t="s">
        <v>100</v>
      </c>
      <c r="E74" s="33" t="s">
        <v>1942</v>
      </c>
      <c r="J74" s="32">
        <f>0</f>
      </c>
      <c s="32">
        <f>0</f>
      </c>
      <c s="32">
        <f>0+L75+L79+L83+L87+L91+L95</f>
      </c>
      <c s="32">
        <f>0+M75+M79+M83+M87+M91+M95</f>
      </c>
    </row>
    <row r="75" spans="1:16" ht="12.75">
      <c r="A75" t="s">
        <v>49</v>
      </c>
      <c s="34" t="s">
        <v>127</v>
      </c>
      <c s="34" t="s">
        <v>1943</v>
      </c>
      <c s="35" t="s">
        <v>5</v>
      </c>
      <c s="6" t="s">
        <v>1944</v>
      </c>
      <c s="36" t="s">
        <v>644</v>
      </c>
      <c s="37">
        <v>8.5</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132</v>
      </c>
      <c s="34" t="s">
        <v>4419</v>
      </c>
      <c s="35" t="s">
        <v>5</v>
      </c>
      <c s="6" t="s">
        <v>4420</v>
      </c>
      <c s="36" t="s">
        <v>644</v>
      </c>
      <c s="37">
        <v>32.85</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135</v>
      </c>
      <c s="34" t="s">
        <v>1949</v>
      </c>
      <c s="35" t="s">
        <v>5</v>
      </c>
      <c s="6" t="s">
        <v>1950</v>
      </c>
      <c s="36" t="s">
        <v>446</v>
      </c>
      <c s="37">
        <v>1</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138</v>
      </c>
      <c s="34" t="s">
        <v>4421</v>
      </c>
      <c s="35" t="s">
        <v>5</v>
      </c>
      <c s="6" t="s">
        <v>4422</v>
      </c>
      <c s="36" t="s">
        <v>446</v>
      </c>
      <c s="37">
        <v>1</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141</v>
      </c>
      <c s="34" t="s">
        <v>4423</v>
      </c>
      <c s="35" t="s">
        <v>5</v>
      </c>
      <c s="6" t="s">
        <v>4424</v>
      </c>
      <c s="36" t="s">
        <v>644</v>
      </c>
      <c s="37">
        <v>8.5</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144</v>
      </c>
      <c s="34" t="s">
        <v>4017</v>
      </c>
      <c s="35" t="s">
        <v>5</v>
      </c>
      <c s="6" t="s">
        <v>4018</v>
      </c>
      <c s="36" t="s">
        <v>644</v>
      </c>
      <c s="37">
        <v>8.5</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4369</v>
      </c>
      <c s="41">
        <f>Rekapitulace!C118</f>
      </c>
      <c s="20" t="s">
        <v>0</v>
      </c>
      <c t="s">
        <v>23</v>
      </c>
      <c t="s">
        <v>27</v>
      </c>
    </row>
    <row r="4" spans="1:16" ht="32" customHeight="1">
      <c r="A4" s="24" t="s">
        <v>20</v>
      </c>
      <c s="25" t="s">
        <v>28</v>
      </c>
      <c s="27" t="s">
        <v>4369</v>
      </c>
      <c r="E4" s="26" t="s">
        <v>4370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25.5">
      <c r="A8" t="s">
        <v>44</v>
      </c>
      <c r="C8" s="28" t="s">
        <v>4427</v>
      </c>
      <c r="E8" s="30" t="s">
        <v>4426</v>
      </c>
      <c r="J8" s="29">
        <f>0+J9+J54+J59+J68+J73</f>
      </c>
      <c s="29">
        <f>0+K9+K54+K59+K68+K73</f>
      </c>
      <c s="29">
        <f>0+L9+L54+L59+L68+L73</f>
      </c>
      <c s="29">
        <f>0+M9+M54+M59+M68+M73</f>
      </c>
    </row>
    <row r="9" spans="1:13" ht="12.75">
      <c r="A9" t="s">
        <v>46</v>
      </c>
      <c r="C9" s="31" t="s">
        <v>47</v>
      </c>
      <c r="E9" s="33" t="s">
        <v>1743</v>
      </c>
      <c r="J9" s="32">
        <f>0</f>
      </c>
      <c s="32">
        <f>0</f>
      </c>
      <c s="32">
        <f>0+L10+L14+L18+L22+L26+L30+L34+L38+L42+L46+L50</f>
      </c>
      <c s="32">
        <f>0+M10+M14+M18+M22+M26+M30+M34+M38+M42+M46+M50</f>
      </c>
    </row>
    <row r="10" spans="1:16" ht="12.75">
      <c r="A10" t="s">
        <v>49</v>
      </c>
      <c s="34" t="s">
        <v>27</v>
      </c>
      <c s="34" t="s">
        <v>4388</v>
      </c>
      <c s="35" t="s">
        <v>5</v>
      </c>
      <c s="6" t="s">
        <v>4389</v>
      </c>
      <c s="36" t="s">
        <v>1040</v>
      </c>
      <c s="37">
        <v>8</v>
      </c>
      <c s="36">
        <v>0</v>
      </c>
      <c s="36">
        <f>ROUND(G10*H10,6)</f>
      </c>
      <c r="L10" s="38">
        <v>0</v>
      </c>
      <c s="32">
        <f>ROUND(ROUND(L10,2)*ROUND(G10,3),2)</f>
      </c>
      <c s="36" t="s">
        <v>4390</v>
      </c>
      <c>
        <f>(M10*21)/100</f>
      </c>
      <c t="s">
        <v>27</v>
      </c>
    </row>
    <row r="11" spans="1:5" ht="12.75">
      <c r="A11" s="35" t="s">
        <v>54</v>
      </c>
      <c r="E11" s="39" t="s">
        <v>4428</v>
      </c>
    </row>
    <row r="12" spans="1:5" ht="12.75">
      <c r="A12" s="35" t="s">
        <v>55</v>
      </c>
      <c r="E12" s="40" t="s">
        <v>5</v>
      </c>
    </row>
    <row r="13" spans="1:5" ht="12.75">
      <c r="A13" t="s">
        <v>57</v>
      </c>
      <c r="E13" s="39" t="s">
        <v>602</v>
      </c>
    </row>
    <row r="14" spans="1:16" ht="12.75">
      <c r="A14" t="s">
        <v>49</v>
      </c>
      <c s="34" t="s">
        <v>26</v>
      </c>
      <c s="34" t="s">
        <v>4167</v>
      </c>
      <c s="35" t="s">
        <v>5</v>
      </c>
      <c s="6" t="s">
        <v>4168</v>
      </c>
      <c s="36" t="s">
        <v>1040</v>
      </c>
      <c s="37">
        <v>40.2</v>
      </c>
      <c s="36">
        <v>0</v>
      </c>
      <c s="36">
        <f>ROUND(G14*H14,6)</f>
      </c>
      <c r="L14" s="38">
        <v>0</v>
      </c>
      <c s="32">
        <f>ROUND(ROUND(L14,2)*ROUND(G14,3),2)</f>
      </c>
      <c s="36" t="s">
        <v>601</v>
      </c>
      <c>
        <f>(M14*21)/100</f>
      </c>
      <c t="s">
        <v>27</v>
      </c>
    </row>
    <row r="15" spans="1:5" ht="12.75">
      <c r="A15" s="35" t="s">
        <v>54</v>
      </c>
      <c r="E15" s="39" t="s">
        <v>4429</v>
      </c>
    </row>
    <row r="16" spans="1:5" ht="12.75">
      <c r="A16" s="35" t="s">
        <v>55</v>
      </c>
      <c r="E16" s="40" t="s">
        <v>4430</v>
      </c>
    </row>
    <row r="17" spans="1:5" ht="12.75">
      <c r="A17" t="s">
        <v>57</v>
      </c>
      <c r="E17" s="39" t="s">
        <v>602</v>
      </c>
    </row>
    <row r="18" spans="1:16" ht="12.75">
      <c r="A18" t="s">
        <v>49</v>
      </c>
      <c s="34" t="s">
        <v>64</v>
      </c>
      <c s="34" t="s">
        <v>3802</v>
      </c>
      <c s="35" t="s">
        <v>5</v>
      </c>
      <c s="6" t="s">
        <v>3803</v>
      </c>
      <c s="36" t="s">
        <v>1040</v>
      </c>
      <c s="37">
        <v>35.175</v>
      </c>
      <c s="36">
        <v>0</v>
      </c>
      <c s="36">
        <f>ROUND(G18*H18,6)</f>
      </c>
      <c r="L18" s="38">
        <v>0</v>
      </c>
      <c s="32">
        <f>ROUND(ROUND(L18,2)*ROUND(G18,3),2)</f>
      </c>
      <c s="36" t="s">
        <v>601</v>
      </c>
      <c>
        <f>(M18*21)/100</f>
      </c>
      <c t="s">
        <v>27</v>
      </c>
    </row>
    <row r="19" spans="1:5" ht="12.75">
      <c r="A19" s="35" t="s">
        <v>54</v>
      </c>
      <c r="E19" s="39" t="s">
        <v>4431</v>
      </c>
    </row>
    <row r="20" spans="1:5" ht="12.75">
      <c r="A20" s="35" t="s">
        <v>55</v>
      </c>
      <c r="E20" s="40" t="s">
        <v>4432</v>
      </c>
    </row>
    <row r="21" spans="1:5" ht="12.75">
      <c r="A21" t="s">
        <v>57</v>
      </c>
      <c r="E21" s="39" t="s">
        <v>602</v>
      </c>
    </row>
    <row r="22" spans="1:16" ht="12.75">
      <c r="A22" t="s">
        <v>49</v>
      </c>
      <c s="34" t="s">
        <v>67</v>
      </c>
      <c s="34" t="s">
        <v>2159</v>
      </c>
      <c s="35" t="s">
        <v>5</v>
      </c>
      <c s="6" t="s">
        <v>2160</v>
      </c>
      <c s="36" t="s">
        <v>1040</v>
      </c>
      <c s="37">
        <v>13.44</v>
      </c>
      <c s="36">
        <v>0</v>
      </c>
      <c s="36">
        <f>ROUND(G22*H22,6)</f>
      </c>
      <c r="L22" s="38">
        <v>0</v>
      </c>
      <c s="32">
        <f>ROUND(ROUND(L22,2)*ROUND(G22,3),2)</f>
      </c>
      <c s="36" t="s">
        <v>601</v>
      </c>
      <c>
        <f>(M22*21)/100</f>
      </c>
      <c t="s">
        <v>27</v>
      </c>
    </row>
    <row r="23" spans="1:5" ht="12.75">
      <c r="A23" s="35" t="s">
        <v>54</v>
      </c>
      <c r="E23" s="39" t="s">
        <v>4433</v>
      </c>
    </row>
    <row r="24" spans="1:5" ht="12.75">
      <c r="A24" s="35" t="s">
        <v>55</v>
      </c>
      <c r="E24" s="40" t="s">
        <v>4434</v>
      </c>
    </row>
    <row r="25" spans="1:5" ht="12.75">
      <c r="A25" t="s">
        <v>57</v>
      </c>
      <c r="E25" s="39" t="s">
        <v>602</v>
      </c>
    </row>
    <row r="26" spans="1:16" ht="12.75">
      <c r="A26" t="s">
        <v>49</v>
      </c>
      <c s="34" t="s">
        <v>70</v>
      </c>
      <c s="34" t="s">
        <v>2115</v>
      </c>
      <c s="35" t="s">
        <v>5</v>
      </c>
      <c s="6" t="s">
        <v>2116</v>
      </c>
      <c s="36" t="s">
        <v>1040</v>
      </c>
      <c s="37">
        <v>41</v>
      </c>
      <c s="36">
        <v>0</v>
      </c>
      <c s="36">
        <f>ROUND(G26*H26,6)</f>
      </c>
      <c r="L26" s="38">
        <v>0</v>
      </c>
      <c s="32">
        <f>ROUND(ROUND(L26,2)*ROUND(G26,3),2)</f>
      </c>
      <c s="36" t="s">
        <v>601</v>
      </c>
      <c>
        <f>(M26*21)/100</f>
      </c>
      <c t="s">
        <v>27</v>
      </c>
    </row>
    <row r="27" spans="1:5" ht="12.75">
      <c r="A27" s="35" t="s">
        <v>54</v>
      </c>
      <c r="E27" s="39" t="s">
        <v>4435</v>
      </c>
    </row>
    <row r="28" spans="1:5" ht="25.5">
      <c r="A28" s="35" t="s">
        <v>55</v>
      </c>
      <c r="E28" s="40" t="s">
        <v>4436</v>
      </c>
    </row>
    <row r="29" spans="1:5" ht="12.75">
      <c r="A29" t="s">
        <v>57</v>
      </c>
      <c r="E29" s="39" t="s">
        <v>602</v>
      </c>
    </row>
    <row r="30" spans="1:16" ht="12.75">
      <c r="A30" t="s">
        <v>49</v>
      </c>
      <c s="34" t="s">
        <v>75</v>
      </c>
      <c s="34" t="s">
        <v>1747</v>
      </c>
      <c s="35" t="s">
        <v>5</v>
      </c>
      <c s="6" t="s">
        <v>1748</v>
      </c>
      <c s="36" t="s">
        <v>1040</v>
      </c>
      <c s="37">
        <v>76.175</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1038</v>
      </c>
      <c s="35" t="s">
        <v>5</v>
      </c>
      <c s="6" t="s">
        <v>1039</v>
      </c>
      <c s="36" t="s">
        <v>1040</v>
      </c>
      <c s="37">
        <v>53.64</v>
      </c>
      <c s="36">
        <v>0</v>
      </c>
      <c s="36">
        <f>ROUND(G34*H34,6)</f>
      </c>
      <c r="L34" s="38">
        <v>0</v>
      </c>
      <c s="32">
        <f>ROUND(ROUND(L34,2)*ROUND(G34,3),2)</f>
      </c>
      <c s="36" t="s">
        <v>601</v>
      </c>
      <c>
        <f>(M34*21)/100</f>
      </c>
      <c t="s">
        <v>27</v>
      </c>
    </row>
    <row r="35" spans="1:5" ht="25.5">
      <c r="A35" s="35" t="s">
        <v>54</v>
      </c>
      <c r="E35" s="39" t="s">
        <v>4437</v>
      </c>
    </row>
    <row r="36" spans="1:5" ht="12.75">
      <c r="A36" s="35" t="s">
        <v>55</v>
      </c>
      <c r="E36" s="40" t="s">
        <v>5</v>
      </c>
    </row>
    <row r="37" spans="1:5" ht="12.75">
      <c r="A37" t="s">
        <v>57</v>
      </c>
      <c r="E37" s="39" t="s">
        <v>602</v>
      </c>
    </row>
    <row r="38" spans="1:16" ht="12.75">
      <c r="A38" t="s">
        <v>49</v>
      </c>
      <c s="34" t="s">
        <v>104</v>
      </c>
      <c s="34" t="s">
        <v>2191</v>
      </c>
      <c s="35" t="s">
        <v>5</v>
      </c>
      <c s="6" t="s">
        <v>2192</v>
      </c>
      <c s="36" t="s">
        <v>1040</v>
      </c>
      <c s="37">
        <v>8</v>
      </c>
      <c s="36">
        <v>0</v>
      </c>
      <c s="36">
        <f>ROUND(G38*H38,6)</f>
      </c>
      <c r="L38" s="38">
        <v>0</v>
      </c>
      <c s="32">
        <f>ROUND(ROUND(L38,2)*ROUND(G38,3),2)</f>
      </c>
      <c s="36" t="s">
        <v>601</v>
      </c>
      <c>
        <f>(M38*21)/100</f>
      </c>
      <c t="s">
        <v>27</v>
      </c>
    </row>
    <row r="39" spans="1:5" ht="12.75">
      <c r="A39" s="35" t="s">
        <v>54</v>
      </c>
      <c r="E39" s="39" t="s">
        <v>4438</v>
      </c>
    </row>
    <row r="40" spans="1:5" ht="12.75">
      <c r="A40" s="35" t="s">
        <v>55</v>
      </c>
      <c r="E40" s="40" t="s">
        <v>4439</v>
      </c>
    </row>
    <row r="41" spans="1:5" ht="12.75">
      <c r="A41" t="s">
        <v>57</v>
      </c>
      <c r="E41" s="39" t="s">
        <v>602</v>
      </c>
    </row>
    <row r="42" spans="1:16" ht="12.75">
      <c r="A42" t="s">
        <v>49</v>
      </c>
      <c s="34" t="s">
        <v>108</v>
      </c>
      <c s="34" t="s">
        <v>4405</v>
      </c>
      <c s="35" t="s">
        <v>5</v>
      </c>
      <c s="6" t="s">
        <v>4406</v>
      </c>
      <c s="36" t="s">
        <v>1040</v>
      </c>
      <c s="37">
        <v>8</v>
      </c>
      <c s="36">
        <v>0</v>
      </c>
      <c s="36">
        <f>ROUND(G42*H42,6)</f>
      </c>
      <c r="L42" s="38">
        <v>0</v>
      </c>
      <c s="32">
        <f>ROUND(ROUND(L42,2)*ROUND(G42,3),2)</f>
      </c>
      <c s="36" t="s">
        <v>4390</v>
      </c>
      <c>
        <f>(M42*21)/100</f>
      </c>
      <c t="s">
        <v>27</v>
      </c>
    </row>
    <row r="43" spans="1:5" ht="12.75">
      <c r="A43" s="35" t="s">
        <v>54</v>
      </c>
      <c r="E43" s="39" t="s">
        <v>4428</v>
      </c>
    </row>
    <row r="44" spans="1:5" ht="12.75">
      <c r="A44" s="35" t="s">
        <v>55</v>
      </c>
      <c r="E44" s="40" t="s">
        <v>5</v>
      </c>
    </row>
    <row r="45" spans="1:5" ht="12.75">
      <c r="A45" t="s">
        <v>57</v>
      </c>
      <c r="E45" s="39" t="s">
        <v>602</v>
      </c>
    </row>
    <row r="46" spans="1:16" ht="12.75">
      <c r="A46" t="s">
        <v>49</v>
      </c>
      <c s="34" t="s">
        <v>111</v>
      </c>
      <c s="34" t="s">
        <v>3887</v>
      </c>
      <c s="35" t="s">
        <v>5</v>
      </c>
      <c s="6" t="s">
        <v>3888</v>
      </c>
      <c s="36" t="s">
        <v>649</v>
      </c>
      <c s="37">
        <v>40</v>
      </c>
      <c s="36">
        <v>0</v>
      </c>
      <c s="36">
        <f>ROUND(G46*H46,6)</f>
      </c>
      <c r="L46" s="38">
        <v>0</v>
      </c>
      <c s="32">
        <f>ROUND(ROUND(L46,2)*ROUND(G46,3),2)</f>
      </c>
      <c s="36" t="s">
        <v>4390</v>
      </c>
      <c>
        <f>(M46*21)/100</f>
      </c>
      <c t="s">
        <v>27</v>
      </c>
    </row>
    <row r="47" spans="1:5" ht="12.75">
      <c r="A47" s="35" t="s">
        <v>54</v>
      </c>
      <c r="E47" s="39" t="s">
        <v>4428</v>
      </c>
    </row>
    <row r="48" spans="1:5" ht="12.75">
      <c r="A48" s="35" t="s">
        <v>55</v>
      </c>
      <c r="E48" s="40" t="s">
        <v>5</v>
      </c>
    </row>
    <row r="49" spans="1:5" ht="12.75">
      <c r="A49" t="s">
        <v>57</v>
      </c>
      <c r="E49" s="39" t="s">
        <v>602</v>
      </c>
    </row>
    <row r="50" spans="1:16" ht="12.75">
      <c r="A50" t="s">
        <v>49</v>
      </c>
      <c s="34" t="s">
        <v>114</v>
      </c>
      <c s="34" t="s">
        <v>2032</v>
      </c>
      <c s="35" t="s">
        <v>5</v>
      </c>
      <c s="6" t="s">
        <v>2033</v>
      </c>
      <c s="36" t="s">
        <v>1040</v>
      </c>
      <c s="37">
        <v>27.5</v>
      </c>
      <c s="36">
        <v>0</v>
      </c>
      <c s="36">
        <f>ROUND(G50*H50,6)</f>
      </c>
      <c r="L50" s="38">
        <v>0</v>
      </c>
      <c s="32">
        <f>ROUND(ROUND(L50,2)*ROUND(G50,3),2)</f>
      </c>
      <c s="36" t="s">
        <v>601</v>
      </c>
      <c>
        <f>(M50*21)/100</f>
      </c>
      <c t="s">
        <v>27</v>
      </c>
    </row>
    <row r="51" spans="1:5" ht="12.75">
      <c r="A51" s="35" t="s">
        <v>54</v>
      </c>
      <c r="E51" s="39" t="s">
        <v>4408</v>
      </c>
    </row>
    <row r="52" spans="1:5" ht="12.75">
      <c r="A52" s="35" t="s">
        <v>55</v>
      </c>
      <c r="E52" s="40" t="s">
        <v>4440</v>
      </c>
    </row>
    <row r="53" spans="1:5" ht="12.75">
      <c r="A53" t="s">
        <v>57</v>
      </c>
      <c r="E53" s="39" t="s">
        <v>602</v>
      </c>
    </row>
    <row r="54" spans="1:13" ht="12.75">
      <c r="A54" t="s">
        <v>46</v>
      </c>
      <c r="C54" s="31" t="s">
        <v>123</v>
      </c>
      <c r="E54" s="33" t="s">
        <v>4410</v>
      </c>
      <c r="J54" s="32">
        <f>0</f>
      </c>
      <c s="32">
        <f>0</f>
      </c>
      <c s="32">
        <f>0+L55</f>
      </c>
      <c s="32">
        <f>0+M55</f>
      </c>
    </row>
    <row r="55" spans="1:16" ht="25.5">
      <c r="A55" t="s">
        <v>49</v>
      </c>
      <c s="34" t="s">
        <v>47</v>
      </c>
      <c s="34" t="s">
        <v>1058</v>
      </c>
      <c s="35" t="s">
        <v>5</v>
      </c>
      <c s="6" t="s">
        <v>1059</v>
      </c>
      <c s="36" t="s">
        <v>600</v>
      </c>
      <c s="37">
        <v>137.115</v>
      </c>
      <c s="36">
        <v>0</v>
      </c>
      <c s="36">
        <f>ROUND(G55*H55,6)</f>
      </c>
      <c r="L55" s="38">
        <v>0</v>
      </c>
      <c s="32">
        <f>ROUND(ROUND(L55,2)*ROUND(G55,3),2)</f>
      </c>
      <c s="36" t="s">
        <v>601</v>
      </c>
      <c>
        <f>(M55*21)/100</f>
      </c>
      <c t="s">
        <v>27</v>
      </c>
    </row>
    <row r="56" spans="1:5" ht="12.75">
      <c r="A56" s="35" t="s">
        <v>54</v>
      </c>
      <c r="E56" s="39" t="s">
        <v>4441</v>
      </c>
    </row>
    <row r="57" spans="1:5" ht="12.75">
      <c r="A57" s="35" t="s">
        <v>55</v>
      </c>
      <c r="E57" s="40" t="s">
        <v>4442</v>
      </c>
    </row>
    <row r="58" spans="1:5" ht="12.75">
      <c r="A58" t="s">
        <v>57</v>
      </c>
      <c r="E58" s="39" t="s">
        <v>602</v>
      </c>
    </row>
    <row r="59" spans="1:13" ht="12.75">
      <c r="A59" t="s">
        <v>46</v>
      </c>
      <c r="C59" s="31" t="s">
        <v>27</v>
      </c>
      <c r="E59" s="33" t="s">
        <v>1774</v>
      </c>
      <c r="J59" s="32">
        <f>0</f>
      </c>
      <c s="32">
        <f>0</f>
      </c>
      <c s="32">
        <f>0+L60+L64</f>
      </c>
      <c s="32">
        <f>0+M60+M64</f>
      </c>
    </row>
    <row r="60" spans="1:16" ht="12.75">
      <c r="A60" t="s">
        <v>49</v>
      </c>
      <c s="34" t="s">
        <v>117</v>
      </c>
      <c s="34" t="s">
        <v>4443</v>
      </c>
      <c s="35" t="s">
        <v>5</v>
      </c>
      <c s="6" t="s">
        <v>4444</v>
      </c>
      <c s="36" t="s">
        <v>1040</v>
      </c>
      <c s="37">
        <v>23.655</v>
      </c>
      <c s="36">
        <v>0</v>
      </c>
      <c s="36">
        <f>ROUND(G60*H60,6)</f>
      </c>
      <c r="L60" s="38">
        <v>0</v>
      </c>
      <c s="32">
        <f>ROUND(ROUND(L60,2)*ROUND(G60,3),2)</f>
      </c>
      <c s="36" t="s">
        <v>601</v>
      </c>
      <c>
        <f>(M60*21)/100</f>
      </c>
      <c t="s">
        <v>27</v>
      </c>
    </row>
    <row r="61" spans="1:5" ht="12.75">
      <c r="A61" s="35" t="s">
        <v>54</v>
      </c>
      <c r="E61" s="39" t="s">
        <v>4445</v>
      </c>
    </row>
    <row r="62" spans="1:5" ht="12.75">
      <c r="A62" s="35" t="s">
        <v>55</v>
      </c>
      <c r="E62" s="40" t="s">
        <v>4446</v>
      </c>
    </row>
    <row r="63" spans="1:5" ht="12.75">
      <c r="A63" t="s">
        <v>57</v>
      </c>
      <c r="E63" s="39" t="s">
        <v>602</v>
      </c>
    </row>
    <row r="64" spans="1:16" ht="12.75">
      <c r="A64" t="s">
        <v>49</v>
      </c>
      <c s="34" t="s">
        <v>120</v>
      </c>
      <c s="34" t="s">
        <v>1778</v>
      </c>
      <c s="35" t="s">
        <v>5</v>
      </c>
      <c s="6" t="s">
        <v>1779</v>
      </c>
      <c s="36" t="s">
        <v>649</v>
      </c>
      <c s="37">
        <v>58.752</v>
      </c>
      <c s="36">
        <v>0</v>
      </c>
      <c s="36">
        <f>ROUND(G64*H64,6)</f>
      </c>
      <c r="L64" s="38">
        <v>0</v>
      </c>
      <c s="32">
        <f>ROUND(ROUND(L64,2)*ROUND(G64,3),2)</f>
      </c>
      <c s="36" t="s">
        <v>601</v>
      </c>
      <c>
        <f>(M64*21)/100</f>
      </c>
      <c t="s">
        <v>27</v>
      </c>
    </row>
    <row r="65" spans="1:5" ht="12.75">
      <c r="A65" s="35" t="s">
        <v>54</v>
      </c>
      <c r="E65" s="39" t="s">
        <v>4447</v>
      </c>
    </row>
    <row r="66" spans="1:5" ht="12.75">
      <c r="A66" s="35" t="s">
        <v>55</v>
      </c>
      <c r="E66" s="40" t="s">
        <v>4448</v>
      </c>
    </row>
    <row r="67" spans="1:5" ht="12.75">
      <c r="A67" t="s">
        <v>57</v>
      </c>
      <c r="E67" s="39" t="s">
        <v>5</v>
      </c>
    </row>
    <row r="68" spans="1:13" ht="12.75">
      <c r="A68" t="s">
        <v>46</v>
      </c>
      <c r="C68" s="31" t="s">
        <v>64</v>
      </c>
      <c r="E68" s="33" t="s">
        <v>1896</v>
      </c>
      <c r="J68" s="32">
        <f>0</f>
      </c>
      <c s="32">
        <f>0</f>
      </c>
      <c s="32">
        <f>0+L69</f>
      </c>
      <c s="32">
        <f>0+M69</f>
      </c>
    </row>
    <row r="69" spans="1:16" ht="12.75">
      <c r="A69" t="s">
        <v>49</v>
      </c>
      <c s="34" t="s">
        <v>123</v>
      </c>
      <c s="34" t="s">
        <v>4411</v>
      </c>
      <c s="35" t="s">
        <v>5</v>
      </c>
      <c s="6" t="s">
        <v>4412</v>
      </c>
      <c s="36" t="s">
        <v>1040</v>
      </c>
      <c s="37">
        <v>5.5</v>
      </c>
      <c s="36">
        <v>0</v>
      </c>
      <c s="36">
        <f>ROUND(G69*H69,6)</f>
      </c>
      <c r="L69" s="38">
        <v>0</v>
      </c>
      <c s="32">
        <f>ROUND(ROUND(L69,2)*ROUND(G69,3),2)</f>
      </c>
      <c s="36" t="s">
        <v>601</v>
      </c>
      <c>
        <f>(M69*21)/100</f>
      </c>
      <c t="s">
        <v>27</v>
      </c>
    </row>
    <row r="70" spans="1:5" ht="12.75">
      <c r="A70" s="35" t="s">
        <v>54</v>
      </c>
      <c r="E70" s="39" t="s">
        <v>4413</v>
      </c>
    </row>
    <row r="71" spans="1:5" ht="12.75">
      <c r="A71" s="35" t="s">
        <v>55</v>
      </c>
      <c r="E71" s="40" t="s">
        <v>4449</v>
      </c>
    </row>
    <row r="72" spans="1:5" ht="12.75">
      <c r="A72" t="s">
        <v>57</v>
      </c>
      <c r="E72" s="39" t="s">
        <v>602</v>
      </c>
    </row>
    <row r="73" spans="1:13" ht="12.75">
      <c r="A73" t="s">
        <v>46</v>
      </c>
      <c r="C73" s="31" t="s">
        <v>100</v>
      </c>
      <c r="E73" s="33" t="s">
        <v>1942</v>
      </c>
      <c r="J73" s="32">
        <f>0</f>
      </c>
      <c s="32">
        <f>0</f>
      </c>
      <c s="32">
        <f>0+L74+L78+L82+L86+L90+L94+L98+L102</f>
      </c>
      <c s="32">
        <f>0+M74+M78+M82+M86+M90+M94+M98+M102</f>
      </c>
    </row>
    <row r="74" spans="1:16" ht="12.75">
      <c r="A74" t="s">
        <v>49</v>
      </c>
      <c s="34" t="s">
        <v>127</v>
      </c>
      <c s="34" t="s">
        <v>4450</v>
      </c>
      <c s="35" t="s">
        <v>5</v>
      </c>
      <c s="6" t="s">
        <v>4451</v>
      </c>
      <c s="36" t="s">
        <v>644</v>
      </c>
      <c s="37">
        <v>7</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132</v>
      </c>
      <c s="34" t="s">
        <v>1943</v>
      </c>
      <c s="35" t="s">
        <v>5</v>
      </c>
      <c s="6" t="s">
        <v>1944</v>
      </c>
      <c s="36" t="s">
        <v>644</v>
      </c>
      <c s="37">
        <v>55</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135</v>
      </c>
      <c s="34" t="s">
        <v>3210</v>
      </c>
      <c s="35" t="s">
        <v>5</v>
      </c>
      <c s="6" t="s">
        <v>3211</v>
      </c>
      <c s="36" t="s">
        <v>446</v>
      </c>
      <c s="37">
        <v>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138</v>
      </c>
      <c s="34" t="s">
        <v>4452</v>
      </c>
      <c s="35" t="s">
        <v>5</v>
      </c>
      <c s="6" t="s">
        <v>4453</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141</v>
      </c>
      <c s="34" t="s">
        <v>4454</v>
      </c>
      <c s="35" t="s">
        <v>5</v>
      </c>
      <c s="6" t="s">
        <v>4455</v>
      </c>
      <c s="36" t="s">
        <v>446</v>
      </c>
      <c s="37">
        <v>1</v>
      </c>
      <c s="36">
        <v>0</v>
      </c>
      <c s="36">
        <f>ROUND(G90*H90,6)</f>
      </c>
      <c r="L90" s="38">
        <v>0</v>
      </c>
      <c s="32">
        <f>ROUND(ROUND(L90,2)*ROUND(G90,3),2)</f>
      </c>
      <c s="36" t="s">
        <v>4379</v>
      </c>
      <c>
        <f>(M90*21)/100</f>
      </c>
      <c t="s">
        <v>27</v>
      </c>
    </row>
    <row r="91" spans="1:5" ht="12.75">
      <c r="A91" s="35" t="s">
        <v>54</v>
      </c>
      <c r="E91" s="39" t="s">
        <v>4456</v>
      </c>
    </row>
    <row r="92" spans="1:5" ht="12.75">
      <c r="A92" s="35" t="s">
        <v>55</v>
      </c>
      <c r="E92" s="40" t="s">
        <v>5</v>
      </c>
    </row>
    <row r="93" spans="1:5" ht="12.75">
      <c r="A93" t="s">
        <v>57</v>
      </c>
      <c r="E93" s="39" t="s">
        <v>4457</v>
      </c>
    </row>
    <row r="94" spans="1:16" ht="12.75">
      <c r="A94" t="s">
        <v>49</v>
      </c>
      <c s="34" t="s">
        <v>144</v>
      </c>
      <c s="34" t="s">
        <v>4458</v>
      </c>
      <c s="35" t="s">
        <v>5</v>
      </c>
      <c s="6" t="s">
        <v>4459</v>
      </c>
      <c s="36" t="s">
        <v>644</v>
      </c>
      <c s="37">
        <v>7</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147</v>
      </c>
      <c s="34" t="s">
        <v>4423</v>
      </c>
      <c s="35" t="s">
        <v>5</v>
      </c>
      <c s="6" t="s">
        <v>4424</v>
      </c>
      <c s="36" t="s">
        <v>644</v>
      </c>
      <c s="37">
        <v>55</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150</v>
      </c>
      <c s="34" t="s">
        <v>4017</v>
      </c>
      <c s="35" t="s">
        <v>5</v>
      </c>
      <c s="6" t="s">
        <v>4018</v>
      </c>
      <c s="36" t="s">
        <v>644</v>
      </c>
      <c s="37">
        <v>55</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4369</v>
      </c>
      <c s="41">
        <f>Rekapitulace!C118</f>
      </c>
      <c s="20" t="s">
        <v>0</v>
      </c>
      <c t="s">
        <v>23</v>
      </c>
      <c t="s">
        <v>27</v>
      </c>
    </row>
    <row r="4" spans="1:16" ht="32" customHeight="1">
      <c r="A4" s="24" t="s">
        <v>20</v>
      </c>
      <c s="25" t="s">
        <v>28</v>
      </c>
      <c s="27" t="s">
        <v>4369</v>
      </c>
      <c r="E4" s="26" t="s">
        <v>4370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4462</v>
      </c>
      <c r="E8" s="30" t="s">
        <v>4461</v>
      </c>
      <c r="J8" s="29">
        <f>0+J9+J14+J59+J64+J73+J78</f>
      </c>
      <c s="29">
        <f>0+K9+K14+K59+K64+K73+K78</f>
      </c>
      <c s="29">
        <f>0+L9+L14+L59+L64+L73+L78</f>
      </c>
      <c s="29">
        <f>0+M9+M14+M59+M64+M73+M78</f>
      </c>
    </row>
    <row r="9" spans="1:13" ht="12.75">
      <c r="A9" t="s">
        <v>46</v>
      </c>
      <c r="C9" s="31" t="s">
        <v>2141</v>
      </c>
      <c r="E9" s="33" t="s">
        <v>1167</v>
      </c>
      <c r="J9" s="32">
        <f>0</f>
      </c>
      <c s="32">
        <f>0</f>
      </c>
      <c s="32">
        <f>0+L10</f>
      </c>
      <c s="32">
        <f>0+M10</f>
      </c>
    </row>
    <row r="10" spans="1:16" ht="12.75">
      <c r="A10" t="s">
        <v>49</v>
      </c>
      <c s="34" t="s">
        <v>27</v>
      </c>
      <c s="34" t="s">
        <v>4386</v>
      </c>
      <c s="35" t="s">
        <v>5</v>
      </c>
      <c s="6" t="s">
        <v>2143</v>
      </c>
      <c s="36" t="s">
        <v>483</v>
      </c>
      <c s="37">
        <v>24</v>
      </c>
      <c s="36">
        <v>0</v>
      </c>
      <c s="36">
        <f>ROUND(G10*H10,6)</f>
      </c>
      <c r="L10" s="38">
        <v>0</v>
      </c>
      <c s="32">
        <f>ROUND(ROUND(L10,2)*ROUND(G10,3),2)</f>
      </c>
      <c s="36" t="s">
        <v>601</v>
      </c>
      <c>
        <f>(M10*21)/100</f>
      </c>
      <c t="s">
        <v>27</v>
      </c>
    </row>
    <row r="11" spans="1:5" ht="12.75">
      <c r="A11" s="35" t="s">
        <v>54</v>
      </c>
      <c r="E11" s="39" t="s">
        <v>4387</v>
      </c>
    </row>
    <row r="12" spans="1:5" ht="12.75">
      <c r="A12" s="35" t="s">
        <v>55</v>
      </c>
      <c r="E12" s="40" t="s">
        <v>5</v>
      </c>
    </row>
    <row r="13" spans="1:5" ht="12.75">
      <c r="A13" t="s">
        <v>57</v>
      </c>
      <c r="E13" s="39" t="s">
        <v>602</v>
      </c>
    </row>
    <row r="14" spans="1:13" ht="12.75">
      <c r="A14" t="s">
        <v>46</v>
      </c>
      <c r="C14" s="31" t="s">
        <v>47</v>
      </c>
      <c r="E14" s="33" t="s">
        <v>1743</v>
      </c>
      <c r="J14" s="32">
        <f>0</f>
      </c>
      <c s="32">
        <f>0</f>
      </c>
      <c s="32">
        <f>0+L15+L19+L23+L27+L31+L35+L39+L43+L47+L51+L55</f>
      </c>
      <c s="32">
        <f>0+M15+M19+M23+M27+M31+M35+M39+M43+M47+M51+M55</f>
      </c>
    </row>
    <row r="15" spans="1:16" ht="12.75">
      <c r="A15" t="s">
        <v>49</v>
      </c>
      <c s="34" t="s">
        <v>26</v>
      </c>
      <c s="34" t="s">
        <v>4388</v>
      </c>
      <c s="35" t="s">
        <v>5</v>
      </c>
      <c s="6" t="s">
        <v>4389</v>
      </c>
      <c s="36" t="s">
        <v>1040</v>
      </c>
      <c s="37">
        <v>40.488</v>
      </c>
      <c s="36">
        <v>0</v>
      </c>
      <c s="36">
        <f>ROUND(G15*H15,6)</f>
      </c>
      <c r="L15" s="38">
        <v>0</v>
      </c>
      <c s="32">
        <f>ROUND(ROUND(L15,2)*ROUND(G15,3),2)</f>
      </c>
      <c s="36" t="s">
        <v>4390</v>
      </c>
      <c>
        <f>(M15*21)/100</f>
      </c>
      <c t="s">
        <v>27</v>
      </c>
    </row>
    <row r="16" spans="1:5" ht="12.75">
      <c r="A16" s="35" t="s">
        <v>54</v>
      </c>
      <c r="E16" s="39" t="s">
        <v>4463</v>
      </c>
    </row>
    <row r="17" spans="1:5" ht="12.75">
      <c r="A17" s="35" t="s">
        <v>55</v>
      </c>
      <c r="E17" s="40" t="s">
        <v>5</v>
      </c>
    </row>
    <row r="18" spans="1:5" ht="12.75">
      <c r="A18" t="s">
        <v>57</v>
      </c>
      <c r="E18" s="39" t="s">
        <v>602</v>
      </c>
    </row>
    <row r="19" spans="1:16" ht="12.75">
      <c r="A19" t="s">
        <v>49</v>
      </c>
      <c s="34" t="s">
        <v>64</v>
      </c>
      <c s="34" t="s">
        <v>4167</v>
      </c>
      <c s="35" t="s">
        <v>5</v>
      </c>
      <c s="6" t="s">
        <v>4168</v>
      </c>
      <c s="36" t="s">
        <v>1040</v>
      </c>
      <c s="37">
        <v>379.92</v>
      </c>
      <c s="36">
        <v>0</v>
      </c>
      <c s="36">
        <f>ROUND(G19*H19,6)</f>
      </c>
      <c r="L19" s="38">
        <v>0</v>
      </c>
      <c s="32">
        <f>ROUND(ROUND(L19,2)*ROUND(G19,3),2)</f>
      </c>
      <c s="36" t="s">
        <v>601</v>
      </c>
      <c>
        <f>(M19*21)/100</f>
      </c>
      <c t="s">
        <v>27</v>
      </c>
    </row>
    <row r="20" spans="1:5" ht="12.75">
      <c r="A20" s="35" t="s">
        <v>54</v>
      </c>
      <c r="E20" s="39" t="s">
        <v>4429</v>
      </c>
    </row>
    <row r="21" spans="1:5" ht="12.75">
      <c r="A21" s="35" t="s">
        <v>55</v>
      </c>
      <c r="E21" s="40" t="s">
        <v>4464</v>
      </c>
    </row>
    <row r="22" spans="1:5" ht="12.75">
      <c r="A22" t="s">
        <v>57</v>
      </c>
      <c r="E22" s="39" t="s">
        <v>602</v>
      </c>
    </row>
    <row r="23" spans="1:16" ht="12.75">
      <c r="A23" t="s">
        <v>49</v>
      </c>
      <c s="34" t="s">
        <v>67</v>
      </c>
      <c s="34" t="s">
        <v>3802</v>
      </c>
      <c s="35" t="s">
        <v>5</v>
      </c>
      <c s="6" t="s">
        <v>3803</v>
      </c>
      <c s="36" t="s">
        <v>1040</v>
      </c>
      <c s="37">
        <v>187.5</v>
      </c>
      <c s="36">
        <v>0</v>
      </c>
      <c s="36">
        <f>ROUND(G23*H23,6)</f>
      </c>
      <c r="L23" s="38">
        <v>0</v>
      </c>
      <c s="32">
        <f>ROUND(ROUND(L23,2)*ROUND(G23,3),2)</f>
      </c>
      <c s="36" t="s">
        <v>601</v>
      </c>
      <c>
        <f>(M23*21)/100</f>
      </c>
      <c t="s">
        <v>27</v>
      </c>
    </row>
    <row r="24" spans="1:5" ht="12.75">
      <c r="A24" s="35" t="s">
        <v>54</v>
      </c>
      <c r="E24" s="39" t="s">
        <v>4431</v>
      </c>
    </row>
    <row r="25" spans="1:5" ht="12.75">
      <c r="A25" s="35" t="s">
        <v>55</v>
      </c>
      <c r="E25" s="40" t="s">
        <v>4464</v>
      </c>
    </row>
    <row r="26" spans="1:5" ht="12.75">
      <c r="A26" t="s">
        <v>57</v>
      </c>
      <c r="E26" s="39" t="s">
        <v>602</v>
      </c>
    </row>
    <row r="27" spans="1:16" ht="12.75">
      <c r="A27" t="s">
        <v>49</v>
      </c>
      <c s="34" t="s">
        <v>70</v>
      </c>
      <c s="34" t="s">
        <v>2159</v>
      </c>
      <c s="35" t="s">
        <v>5</v>
      </c>
      <c s="6" t="s">
        <v>2160</v>
      </c>
      <c s="36" t="s">
        <v>1040</v>
      </c>
      <c s="37">
        <v>36</v>
      </c>
      <c s="36">
        <v>0</v>
      </c>
      <c s="36">
        <f>ROUND(G27*H27,6)</f>
      </c>
      <c r="L27" s="38">
        <v>0</v>
      </c>
      <c s="32">
        <f>ROUND(ROUND(L27,2)*ROUND(G27,3),2)</f>
      </c>
      <c s="36" t="s">
        <v>601</v>
      </c>
      <c>
        <f>(M27*21)/100</f>
      </c>
      <c t="s">
        <v>27</v>
      </c>
    </row>
    <row r="28" spans="1:5" ht="12.75">
      <c r="A28" s="35" t="s">
        <v>54</v>
      </c>
      <c r="E28" s="39" t="s">
        <v>4465</v>
      </c>
    </row>
    <row r="29" spans="1:5" ht="12.75">
      <c r="A29" s="35" t="s">
        <v>55</v>
      </c>
      <c r="E29" s="40" t="s">
        <v>4464</v>
      </c>
    </row>
    <row r="30" spans="1:5" ht="12.75">
      <c r="A30" t="s">
        <v>57</v>
      </c>
      <c r="E30" s="39" t="s">
        <v>602</v>
      </c>
    </row>
    <row r="31" spans="1:16" ht="12.75">
      <c r="A31" t="s">
        <v>49</v>
      </c>
      <c s="34" t="s">
        <v>75</v>
      </c>
      <c s="34" t="s">
        <v>2115</v>
      </c>
      <c s="35" t="s">
        <v>5</v>
      </c>
      <c s="6" t="s">
        <v>2116</v>
      </c>
      <c s="36" t="s">
        <v>1040</v>
      </c>
      <c s="37">
        <v>475</v>
      </c>
      <c s="36">
        <v>0</v>
      </c>
      <c s="36">
        <f>ROUND(G31*H31,6)</f>
      </c>
      <c r="L31" s="38">
        <v>0</v>
      </c>
      <c s="32">
        <f>ROUND(ROUND(L31,2)*ROUND(G31,3),2)</f>
      </c>
      <c s="36" t="s">
        <v>601</v>
      </c>
      <c>
        <f>(M31*21)/100</f>
      </c>
      <c t="s">
        <v>27</v>
      </c>
    </row>
    <row r="32" spans="1:5" ht="12.75">
      <c r="A32" s="35" t="s">
        <v>54</v>
      </c>
      <c r="E32" s="39" t="s">
        <v>4466</v>
      </c>
    </row>
    <row r="33" spans="1:5" ht="12.75">
      <c r="A33" s="35" t="s">
        <v>55</v>
      </c>
      <c r="E33" s="40" t="s">
        <v>4464</v>
      </c>
    </row>
    <row r="34" spans="1:5" ht="12.75">
      <c r="A34" t="s">
        <v>57</v>
      </c>
      <c r="E34" s="39" t="s">
        <v>602</v>
      </c>
    </row>
    <row r="35" spans="1:16" ht="12.75">
      <c r="A35" t="s">
        <v>49</v>
      </c>
      <c s="34" t="s">
        <v>100</v>
      </c>
      <c s="34" t="s">
        <v>1747</v>
      </c>
      <c s="35" t="s">
        <v>5</v>
      </c>
      <c s="6" t="s">
        <v>1748</v>
      </c>
      <c s="36" t="s">
        <v>1040</v>
      </c>
      <c s="37">
        <v>662</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104</v>
      </c>
      <c s="34" t="s">
        <v>1038</v>
      </c>
      <c s="35" t="s">
        <v>5</v>
      </c>
      <c s="6" t="s">
        <v>1039</v>
      </c>
      <c s="36" t="s">
        <v>1040</v>
      </c>
      <c s="37">
        <v>415.92</v>
      </c>
      <c s="36">
        <v>0</v>
      </c>
      <c s="36">
        <f>ROUND(G39*H39,6)</f>
      </c>
      <c r="L39" s="38">
        <v>0</v>
      </c>
      <c s="32">
        <f>ROUND(ROUND(L39,2)*ROUND(G39,3),2)</f>
      </c>
      <c s="36" t="s">
        <v>601</v>
      </c>
      <c>
        <f>(M39*21)/100</f>
      </c>
      <c t="s">
        <v>27</v>
      </c>
    </row>
    <row r="40" spans="1:5" ht="25.5">
      <c r="A40" s="35" t="s">
        <v>54</v>
      </c>
      <c r="E40" s="39" t="s">
        <v>4437</v>
      </c>
    </row>
    <row r="41" spans="1:5" ht="12.75">
      <c r="A41" s="35" t="s">
        <v>55</v>
      </c>
      <c r="E41" s="40" t="s">
        <v>5</v>
      </c>
    </row>
    <row r="42" spans="1:5" ht="12.75">
      <c r="A42" t="s">
        <v>57</v>
      </c>
      <c r="E42" s="39" t="s">
        <v>602</v>
      </c>
    </row>
    <row r="43" spans="1:16" ht="12.75">
      <c r="A43" t="s">
        <v>49</v>
      </c>
      <c s="34" t="s">
        <v>108</v>
      </c>
      <c s="34" t="s">
        <v>2191</v>
      </c>
      <c s="35" t="s">
        <v>5</v>
      </c>
      <c s="6" t="s">
        <v>2192</v>
      </c>
      <c s="36" t="s">
        <v>1040</v>
      </c>
      <c s="37">
        <v>262</v>
      </c>
      <c s="36">
        <v>0</v>
      </c>
      <c s="36">
        <f>ROUND(G43*H43,6)</f>
      </c>
      <c r="L43" s="38">
        <v>0</v>
      </c>
      <c s="32">
        <f>ROUND(ROUND(L43,2)*ROUND(G43,3),2)</f>
      </c>
      <c s="36" t="s">
        <v>601</v>
      </c>
      <c>
        <f>(M43*21)/100</f>
      </c>
      <c t="s">
        <v>27</v>
      </c>
    </row>
    <row r="44" spans="1:5" ht="12.75">
      <c r="A44" s="35" t="s">
        <v>54</v>
      </c>
      <c r="E44" s="39" t="s">
        <v>4467</v>
      </c>
    </row>
    <row r="45" spans="1:5" ht="12.75">
      <c r="A45" s="35" t="s">
        <v>55</v>
      </c>
      <c r="E45" s="40" t="s">
        <v>4464</v>
      </c>
    </row>
    <row r="46" spans="1:5" ht="12.75">
      <c r="A46" t="s">
        <v>57</v>
      </c>
      <c r="E46" s="39" t="s">
        <v>602</v>
      </c>
    </row>
    <row r="47" spans="1:16" ht="12.75">
      <c r="A47" t="s">
        <v>49</v>
      </c>
      <c s="34" t="s">
        <v>111</v>
      </c>
      <c s="34" t="s">
        <v>4405</v>
      </c>
      <c s="35" t="s">
        <v>5</v>
      </c>
      <c s="6" t="s">
        <v>4406</v>
      </c>
      <c s="36" t="s">
        <v>1040</v>
      </c>
      <c s="37">
        <v>40.488</v>
      </c>
      <c s="36">
        <v>0</v>
      </c>
      <c s="36">
        <f>ROUND(G47*H47,6)</f>
      </c>
      <c r="L47" s="38">
        <v>0</v>
      </c>
      <c s="32">
        <f>ROUND(ROUND(L47,2)*ROUND(G47,3),2)</f>
      </c>
      <c s="36" t="s">
        <v>4390</v>
      </c>
      <c>
        <f>(M47*21)/100</f>
      </c>
      <c t="s">
        <v>27</v>
      </c>
    </row>
    <row r="48" spans="1:5" ht="12.75">
      <c r="A48" s="35" t="s">
        <v>54</v>
      </c>
      <c r="E48" s="39" t="s">
        <v>4468</v>
      </c>
    </row>
    <row r="49" spans="1:5" ht="12.75">
      <c r="A49" s="35" t="s">
        <v>55</v>
      </c>
      <c r="E49" s="40" t="s">
        <v>5</v>
      </c>
    </row>
    <row r="50" spans="1:5" ht="12.75">
      <c r="A50" t="s">
        <v>57</v>
      </c>
      <c r="E50" s="39" t="s">
        <v>602</v>
      </c>
    </row>
    <row r="51" spans="1:16" ht="12.75">
      <c r="A51" t="s">
        <v>49</v>
      </c>
      <c s="34" t="s">
        <v>114</v>
      </c>
      <c s="34" t="s">
        <v>3887</v>
      </c>
      <c s="35" t="s">
        <v>5</v>
      </c>
      <c s="6" t="s">
        <v>3888</v>
      </c>
      <c s="36" t="s">
        <v>649</v>
      </c>
      <c s="37">
        <v>202.44</v>
      </c>
      <c s="36">
        <v>0</v>
      </c>
      <c s="36">
        <f>ROUND(G51*H51,6)</f>
      </c>
      <c r="L51" s="38">
        <v>0</v>
      </c>
      <c s="32">
        <f>ROUND(ROUND(L51,2)*ROUND(G51,3),2)</f>
      </c>
      <c s="36" t="s">
        <v>4390</v>
      </c>
      <c>
        <f>(M51*21)/100</f>
      </c>
      <c t="s">
        <v>27</v>
      </c>
    </row>
    <row r="52" spans="1:5" ht="12.75">
      <c r="A52" s="35" t="s">
        <v>54</v>
      </c>
      <c r="E52" s="39" t="s">
        <v>4468</v>
      </c>
    </row>
    <row r="53" spans="1:5" ht="12.75">
      <c r="A53" s="35" t="s">
        <v>55</v>
      </c>
      <c r="E53" s="40" t="s">
        <v>5</v>
      </c>
    </row>
    <row r="54" spans="1:5" ht="12.75">
      <c r="A54" t="s">
        <v>57</v>
      </c>
      <c r="E54" s="39" t="s">
        <v>602</v>
      </c>
    </row>
    <row r="55" spans="1:16" ht="12.75">
      <c r="A55" t="s">
        <v>49</v>
      </c>
      <c s="34" t="s">
        <v>117</v>
      </c>
      <c s="34" t="s">
        <v>2032</v>
      </c>
      <c s="35" t="s">
        <v>5</v>
      </c>
      <c s="6" t="s">
        <v>2033</v>
      </c>
      <c s="36" t="s">
        <v>1040</v>
      </c>
      <c s="37">
        <v>151.8</v>
      </c>
      <c s="36">
        <v>0</v>
      </c>
      <c s="36">
        <f>ROUND(G55*H55,6)</f>
      </c>
      <c r="L55" s="38">
        <v>0</v>
      </c>
      <c s="32">
        <f>ROUND(ROUND(L55,2)*ROUND(G55,3),2)</f>
      </c>
      <c s="36" t="s">
        <v>601</v>
      </c>
      <c>
        <f>(M55*21)/100</f>
      </c>
      <c t="s">
        <v>27</v>
      </c>
    </row>
    <row r="56" spans="1:5" ht="12.75">
      <c r="A56" s="35" t="s">
        <v>54</v>
      </c>
      <c r="E56" s="39" t="s">
        <v>4408</v>
      </c>
    </row>
    <row r="57" spans="1:5" ht="12.75">
      <c r="A57" s="35" t="s">
        <v>55</v>
      </c>
      <c r="E57" s="40" t="s">
        <v>4464</v>
      </c>
    </row>
    <row r="58" spans="1:5" ht="12.75">
      <c r="A58" t="s">
        <v>57</v>
      </c>
      <c r="E58" s="39" t="s">
        <v>602</v>
      </c>
    </row>
    <row r="59" spans="1:13" ht="12.75">
      <c r="A59" t="s">
        <v>46</v>
      </c>
      <c r="C59" s="31" t="s">
        <v>123</v>
      </c>
      <c r="E59" s="33" t="s">
        <v>4410</v>
      </c>
      <c r="J59" s="32">
        <f>0</f>
      </c>
      <c s="32">
        <f>0</f>
      </c>
      <c s="32">
        <f>0+L60</f>
      </c>
      <c s="32">
        <f>0+M60</f>
      </c>
    </row>
    <row r="60" spans="1:16" ht="25.5">
      <c r="A60" t="s">
        <v>49</v>
      </c>
      <c s="34" t="s">
        <v>47</v>
      </c>
      <c s="34" t="s">
        <v>1058</v>
      </c>
      <c s="35" t="s">
        <v>5</v>
      </c>
      <c s="6" t="s">
        <v>1059</v>
      </c>
      <c s="36" t="s">
        <v>600</v>
      </c>
      <c s="37">
        <v>1191.6</v>
      </c>
      <c s="36">
        <v>0</v>
      </c>
      <c s="36">
        <f>ROUND(G60*H60,6)</f>
      </c>
      <c r="L60" s="38">
        <v>0</v>
      </c>
      <c s="32">
        <f>ROUND(ROUND(L60,2)*ROUND(G60,3),2)</f>
      </c>
      <c s="36" t="s">
        <v>601</v>
      </c>
      <c>
        <f>(M60*21)/100</f>
      </c>
      <c t="s">
        <v>27</v>
      </c>
    </row>
    <row r="61" spans="1:5" ht="12.75">
      <c r="A61" s="35" t="s">
        <v>54</v>
      </c>
      <c r="E61" s="39" t="s">
        <v>4469</v>
      </c>
    </row>
    <row r="62" spans="1:5" ht="12.75">
      <c r="A62" s="35" t="s">
        <v>55</v>
      </c>
      <c r="E62" s="40" t="s">
        <v>4442</v>
      </c>
    </row>
    <row r="63" spans="1:5" ht="12.75">
      <c r="A63" t="s">
        <v>57</v>
      </c>
      <c r="E63" s="39" t="s">
        <v>602</v>
      </c>
    </row>
    <row r="64" spans="1:13" ht="12.75">
      <c r="A64" t="s">
        <v>46</v>
      </c>
      <c r="C64" s="31" t="s">
        <v>27</v>
      </c>
      <c r="E64" s="33" t="s">
        <v>1774</v>
      </c>
      <c r="J64" s="32">
        <f>0</f>
      </c>
      <c s="32">
        <f>0</f>
      </c>
      <c s="32">
        <f>0+L65+L69</f>
      </c>
      <c s="32">
        <f>0+M65+M69</f>
      </c>
    </row>
    <row r="65" spans="1:16" ht="12.75">
      <c r="A65" t="s">
        <v>49</v>
      </c>
      <c s="34" t="s">
        <v>120</v>
      </c>
      <c s="34" t="s">
        <v>4443</v>
      </c>
      <c s="35" t="s">
        <v>5</v>
      </c>
      <c s="6" t="s">
        <v>4444</v>
      </c>
      <c s="36" t="s">
        <v>1040</v>
      </c>
      <c s="37">
        <v>113.736</v>
      </c>
      <c s="36">
        <v>0</v>
      </c>
      <c s="36">
        <f>ROUND(G65*H65,6)</f>
      </c>
      <c r="L65" s="38">
        <v>0</v>
      </c>
      <c s="32">
        <f>ROUND(ROUND(L65,2)*ROUND(G65,3),2)</f>
      </c>
      <c s="36" t="s">
        <v>601</v>
      </c>
      <c>
        <f>(M65*21)/100</f>
      </c>
      <c t="s">
        <v>27</v>
      </c>
    </row>
    <row r="66" spans="1:5" ht="12.75">
      <c r="A66" s="35" t="s">
        <v>54</v>
      </c>
      <c r="E66" s="39" t="s">
        <v>4445</v>
      </c>
    </row>
    <row r="67" spans="1:5" ht="12.75">
      <c r="A67" s="35" t="s">
        <v>55</v>
      </c>
      <c r="E67" s="40" t="s">
        <v>4470</v>
      </c>
    </row>
    <row r="68" spans="1:5" ht="12.75">
      <c r="A68" t="s">
        <v>57</v>
      </c>
      <c r="E68" s="39" t="s">
        <v>602</v>
      </c>
    </row>
    <row r="69" spans="1:16" ht="12.75">
      <c r="A69" t="s">
        <v>49</v>
      </c>
      <c s="34" t="s">
        <v>123</v>
      </c>
      <c s="34" t="s">
        <v>1778</v>
      </c>
      <c s="35" t="s">
        <v>5</v>
      </c>
      <c s="6" t="s">
        <v>1779</v>
      </c>
      <c s="36" t="s">
        <v>649</v>
      </c>
      <c s="37">
        <v>280.512</v>
      </c>
      <c s="36">
        <v>0</v>
      </c>
      <c s="36">
        <f>ROUND(G69*H69,6)</f>
      </c>
      <c r="L69" s="38">
        <v>0</v>
      </c>
      <c s="32">
        <f>ROUND(ROUND(L69,2)*ROUND(G69,3),2)</f>
      </c>
      <c s="36" t="s">
        <v>601</v>
      </c>
      <c>
        <f>(M69*21)/100</f>
      </c>
      <c t="s">
        <v>27</v>
      </c>
    </row>
    <row r="70" spans="1:5" ht="12.75">
      <c r="A70" s="35" t="s">
        <v>54</v>
      </c>
      <c r="E70" s="39" t="s">
        <v>4447</v>
      </c>
    </row>
    <row r="71" spans="1:5" ht="25.5">
      <c r="A71" s="35" t="s">
        <v>55</v>
      </c>
      <c r="E71" s="40" t="s">
        <v>4471</v>
      </c>
    </row>
    <row r="72" spans="1:5" ht="12.75">
      <c r="A72" t="s">
        <v>57</v>
      </c>
      <c r="E72" s="39" t="s">
        <v>5</v>
      </c>
    </row>
    <row r="73" spans="1:13" ht="12.75">
      <c r="A73" t="s">
        <v>46</v>
      </c>
      <c r="C73" s="31" t="s">
        <v>64</v>
      </c>
      <c r="E73" s="33" t="s">
        <v>1896</v>
      </c>
      <c r="J73" s="32">
        <f>0</f>
      </c>
      <c s="32">
        <f>0</f>
      </c>
      <c s="32">
        <f>0+L74</f>
      </c>
      <c s="32">
        <f>0+M74</f>
      </c>
    </row>
    <row r="74" spans="1:16" ht="12.75">
      <c r="A74" t="s">
        <v>49</v>
      </c>
      <c s="34" t="s">
        <v>127</v>
      </c>
      <c s="34" t="s">
        <v>4411</v>
      </c>
      <c s="35" t="s">
        <v>5</v>
      </c>
      <c s="6" t="s">
        <v>4412</v>
      </c>
      <c s="36" t="s">
        <v>1040</v>
      </c>
      <c s="37">
        <v>48.3</v>
      </c>
      <c s="36">
        <v>0</v>
      </c>
      <c s="36">
        <f>ROUND(G74*H74,6)</f>
      </c>
      <c r="L74" s="38">
        <v>0</v>
      </c>
      <c s="32">
        <f>ROUND(ROUND(L74,2)*ROUND(G74,3),2)</f>
      </c>
      <c s="36" t="s">
        <v>601</v>
      </c>
      <c>
        <f>(M74*21)/100</f>
      </c>
      <c t="s">
        <v>27</v>
      </c>
    </row>
    <row r="75" spans="1:5" ht="12.75">
      <c r="A75" s="35" t="s">
        <v>54</v>
      </c>
      <c r="E75" s="39" t="s">
        <v>4413</v>
      </c>
    </row>
    <row r="76" spans="1:5" ht="12.75">
      <c r="A76" s="35" t="s">
        <v>55</v>
      </c>
      <c r="E76" s="40" t="s">
        <v>4464</v>
      </c>
    </row>
    <row r="77" spans="1:5" ht="12.75">
      <c r="A77" t="s">
        <v>57</v>
      </c>
      <c r="E77" s="39" t="s">
        <v>602</v>
      </c>
    </row>
    <row r="78" spans="1:13" ht="12.75">
      <c r="A78" t="s">
        <v>46</v>
      </c>
      <c r="C78" s="31" t="s">
        <v>100</v>
      </c>
      <c r="E78" s="33" t="s">
        <v>1942</v>
      </c>
      <c r="J78" s="32">
        <f>0</f>
      </c>
      <c s="32">
        <f>0</f>
      </c>
      <c s="32">
        <f>0+L79+L83+L87+L91+L95+L99+L103+L107+L111+L115+L119+L123+L127</f>
      </c>
      <c s="32">
        <f>0+M79+M83+M87+M91+M95+M99+M103+M107+M111+M115+M119+M123+M127</f>
      </c>
    </row>
    <row r="79" spans="1:16" ht="12.75">
      <c r="A79" t="s">
        <v>49</v>
      </c>
      <c s="34" t="s">
        <v>132</v>
      </c>
      <c s="34" t="s">
        <v>4450</v>
      </c>
      <c s="35" t="s">
        <v>5</v>
      </c>
      <c s="6" t="s">
        <v>4451</v>
      </c>
      <c s="36" t="s">
        <v>644</v>
      </c>
      <c s="37">
        <v>50</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135</v>
      </c>
      <c s="34" t="s">
        <v>1943</v>
      </c>
      <c s="35" t="s">
        <v>5</v>
      </c>
      <c s="6" t="s">
        <v>1944</v>
      </c>
      <c s="36" t="s">
        <v>644</v>
      </c>
      <c s="37">
        <v>227</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138</v>
      </c>
      <c s="34" t="s">
        <v>1946</v>
      </c>
      <c s="35" t="s">
        <v>5</v>
      </c>
      <c s="6" t="s">
        <v>1947</v>
      </c>
      <c s="36" t="s">
        <v>644</v>
      </c>
      <c s="37">
        <v>45</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141</v>
      </c>
      <c s="34" t="s">
        <v>1949</v>
      </c>
      <c s="35" t="s">
        <v>5</v>
      </c>
      <c s="6" t="s">
        <v>1950</v>
      </c>
      <c s="36" t="s">
        <v>446</v>
      </c>
      <c s="37">
        <v>1</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144</v>
      </c>
      <c s="34" t="s">
        <v>4472</v>
      </c>
      <c s="35" t="s">
        <v>5</v>
      </c>
      <c s="6" t="s">
        <v>4473</v>
      </c>
      <c s="36" t="s">
        <v>446</v>
      </c>
      <c s="37">
        <v>1</v>
      </c>
      <c s="36">
        <v>0</v>
      </c>
      <c s="36">
        <f>ROUND(G95*H95,6)</f>
      </c>
      <c r="L95" s="38">
        <v>0</v>
      </c>
      <c s="32">
        <f>ROUND(ROUND(L95,2)*ROUND(G95,3),2)</f>
      </c>
      <c s="36" t="s">
        <v>601</v>
      </c>
      <c>
        <f>(M95*21)/100</f>
      </c>
      <c t="s">
        <v>27</v>
      </c>
    </row>
    <row r="96" spans="1:5" ht="12.75">
      <c r="A96" s="35" t="s">
        <v>54</v>
      </c>
      <c r="E96" s="39" t="s">
        <v>4474</v>
      </c>
    </row>
    <row r="97" spans="1:5" ht="12.75">
      <c r="A97" s="35" t="s">
        <v>55</v>
      </c>
      <c r="E97" s="40" t="s">
        <v>5</v>
      </c>
    </row>
    <row r="98" spans="1:5" ht="12.75">
      <c r="A98" t="s">
        <v>57</v>
      </c>
      <c r="E98" s="39" t="s">
        <v>602</v>
      </c>
    </row>
    <row r="99" spans="1:16" ht="12.75">
      <c r="A99" t="s">
        <v>49</v>
      </c>
      <c s="34" t="s">
        <v>147</v>
      </c>
      <c s="34" t="s">
        <v>3210</v>
      </c>
      <c s="35" t="s">
        <v>5</v>
      </c>
      <c s="6" t="s">
        <v>3211</v>
      </c>
      <c s="36" t="s">
        <v>446</v>
      </c>
      <c s="37">
        <v>10</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12.75">
      <c r="A103" t="s">
        <v>49</v>
      </c>
      <c s="34" t="s">
        <v>150</v>
      </c>
      <c s="34" t="s">
        <v>4452</v>
      </c>
      <c s="35" t="s">
        <v>5</v>
      </c>
      <c s="6" t="s">
        <v>4453</v>
      </c>
      <c s="36" t="s">
        <v>446</v>
      </c>
      <c s="37">
        <v>2</v>
      </c>
      <c s="36">
        <v>0</v>
      </c>
      <c s="36">
        <f>ROUND(G103*H103,6)</f>
      </c>
      <c r="L103" s="38">
        <v>0</v>
      </c>
      <c s="32">
        <f>ROUND(ROUND(L103,2)*ROUND(G103,3),2)</f>
      </c>
      <c s="36" t="s">
        <v>601</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737</v>
      </c>
      <c s="34" t="s">
        <v>4475</v>
      </c>
      <c s="35" t="s">
        <v>5</v>
      </c>
      <c s="6" t="s">
        <v>4476</v>
      </c>
      <c s="36" t="s">
        <v>446</v>
      </c>
      <c s="37">
        <v>1</v>
      </c>
      <c s="36">
        <v>0</v>
      </c>
      <c s="36">
        <f>ROUND(G107*H107,6)</f>
      </c>
      <c r="L107" s="38">
        <v>0</v>
      </c>
      <c s="32">
        <f>ROUND(ROUND(L107,2)*ROUND(G107,3),2)</f>
      </c>
      <c s="36" t="s">
        <v>4379</v>
      </c>
      <c>
        <f>(M107*21)/100</f>
      </c>
      <c t="s">
        <v>27</v>
      </c>
    </row>
    <row r="108" spans="1:5" ht="12.75">
      <c r="A108" s="35" t="s">
        <v>54</v>
      </c>
      <c r="E108" s="39" t="s">
        <v>4477</v>
      </c>
    </row>
    <row r="109" spans="1:5" ht="12.75">
      <c r="A109" s="35" t="s">
        <v>55</v>
      </c>
      <c r="E109" s="40" t="s">
        <v>5</v>
      </c>
    </row>
    <row r="110" spans="1:5" ht="12.75">
      <c r="A110" t="s">
        <v>57</v>
      </c>
      <c r="E110" s="39" t="s">
        <v>4457</v>
      </c>
    </row>
    <row r="111" spans="1:16" ht="12.75">
      <c r="A111" t="s">
        <v>49</v>
      </c>
      <c s="34" t="s">
        <v>741</v>
      </c>
      <c s="34" t="s">
        <v>4478</v>
      </c>
      <c s="35" t="s">
        <v>5</v>
      </c>
      <c s="6" t="s">
        <v>4479</v>
      </c>
      <c s="36" t="s">
        <v>446</v>
      </c>
      <c s="37">
        <v>1</v>
      </c>
      <c s="36">
        <v>0</v>
      </c>
      <c s="36">
        <f>ROUND(G111*H111,6)</f>
      </c>
      <c r="L111" s="38">
        <v>0</v>
      </c>
      <c s="32">
        <f>ROUND(ROUND(L111,2)*ROUND(G111,3),2)</f>
      </c>
      <c s="36" t="s">
        <v>4379</v>
      </c>
      <c>
        <f>(M111*21)/100</f>
      </c>
      <c t="s">
        <v>27</v>
      </c>
    </row>
    <row r="112" spans="1:5" ht="12.75">
      <c r="A112" s="35" t="s">
        <v>54</v>
      </c>
      <c r="E112" s="39" t="s">
        <v>4456</v>
      </c>
    </row>
    <row r="113" spans="1:5" ht="12.75">
      <c r="A113" s="35" t="s">
        <v>55</v>
      </c>
      <c r="E113" s="40" t="s">
        <v>5</v>
      </c>
    </row>
    <row r="114" spans="1:5" ht="12.75">
      <c r="A114" t="s">
        <v>57</v>
      </c>
      <c r="E114" s="39" t="s">
        <v>4457</v>
      </c>
    </row>
    <row r="115" spans="1:16" ht="12.75">
      <c r="A115" t="s">
        <v>49</v>
      </c>
      <c s="34" t="s">
        <v>745</v>
      </c>
      <c s="34" t="s">
        <v>4458</v>
      </c>
      <c s="35" t="s">
        <v>5</v>
      </c>
      <c s="6" t="s">
        <v>4459</v>
      </c>
      <c s="36" t="s">
        <v>644</v>
      </c>
      <c s="37">
        <v>50</v>
      </c>
      <c s="36">
        <v>0</v>
      </c>
      <c s="36">
        <f>ROUND(G115*H115,6)</f>
      </c>
      <c r="L115" s="38">
        <v>0</v>
      </c>
      <c s="32">
        <f>ROUND(ROUND(L115,2)*ROUND(G115,3),2)</f>
      </c>
      <c s="36" t="s">
        <v>601</v>
      </c>
      <c>
        <f>(M115*21)/100</f>
      </c>
      <c t="s">
        <v>27</v>
      </c>
    </row>
    <row r="116" spans="1:5" ht="12.75">
      <c r="A116" s="35" t="s">
        <v>54</v>
      </c>
      <c r="E116" s="39" t="s">
        <v>5</v>
      </c>
    </row>
    <row r="117" spans="1:5" ht="12.75">
      <c r="A117" s="35" t="s">
        <v>55</v>
      </c>
      <c r="E117" s="40" t="s">
        <v>5</v>
      </c>
    </row>
    <row r="118" spans="1:5" ht="12.75">
      <c r="A118" t="s">
        <v>57</v>
      </c>
      <c r="E118" s="39" t="s">
        <v>602</v>
      </c>
    </row>
    <row r="119" spans="1:16" ht="12.75">
      <c r="A119" t="s">
        <v>49</v>
      </c>
      <c s="34" t="s">
        <v>749</v>
      </c>
      <c s="34" t="s">
        <v>4423</v>
      </c>
      <c s="35" t="s">
        <v>5</v>
      </c>
      <c s="6" t="s">
        <v>4424</v>
      </c>
      <c s="36" t="s">
        <v>644</v>
      </c>
      <c s="37">
        <v>227</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12.75">
      <c r="A123" t="s">
        <v>49</v>
      </c>
      <c s="34" t="s">
        <v>752</v>
      </c>
      <c s="34" t="s">
        <v>4480</v>
      </c>
      <c s="35" t="s">
        <v>5</v>
      </c>
      <c s="6" t="s">
        <v>4481</v>
      </c>
      <c s="36" t="s">
        <v>644</v>
      </c>
      <c s="37">
        <v>45</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756</v>
      </c>
      <c s="34" t="s">
        <v>4017</v>
      </c>
      <c s="35" t="s">
        <v>5</v>
      </c>
      <c s="6" t="s">
        <v>4018</v>
      </c>
      <c s="36" t="s">
        <v>644</v>
      </c>
      <c s="37">
        <v>272</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4369</v>
      </c>
      <c s="41">
        <f>Rekapitulace!C118</f>
      </c>
      <c s="20" t="s">
        <v>0</v>
      </c>
      <c t="s">
        <v>23</v>
      </c>
      <c t="s">
        <v>27</v>
      </c>
    </row>
    <row r="4" spans="1:16" ht="32" customHeight="1">
      <c r="A4" s="24" t="s">
        <v>20</v>
      </c>
      <c s="25" t="s">
        <v>28</v>
      </c>
      <c s="27" t="s">
        <v>4369</v>
      </c>
      <c r="E4" s="26" t="s">
        <v>4370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25.5">
      <c r="A8" t="s">
        <v>44</v>
      </c>
      <c r="C8" s="28" t="s">
        <v>4484</v>
      </c>
      <c r="E8" s="30" t="s">
        <v>4483</v>
      </c>
      <c r="J8" s="29">
        <f>0+J9+J14+J63+J76+J81+J94+J163</f>
      </c>
      <c s="29">
        <f>0+K9+K14+K63+K76+K81+K94+K163</f>
      </c>
      <c s="29">
        <f>0+L9+L14+L63+L76+L81+L94+L163</f>
      </c>
      <c s="29">
        <f>0+M9+M14+M63+M76+M81+M94+M163</f>
      </c>
    </row>
    <row r="9" spans="1:13" ht="12.75">
      <c r="A9" t="s">
        <v>46</v>
      </c>
      <c r="C9" s="31" t="s">
        <v>2141</v>
      </c>
      <c r="E9" s="33" t="s">
        <v>1167</v>
      </c>
      <c r="J9" s="32">
        <f>0</f>
      </c>
      <c s="32">
        <f>0</f>
      </c>
      <c s="32">
        <f>0+L10</f>
      </c>
      <c s="32">
        <f>0+M10</f>
      </c>
    </row>
    <row r="10" spans="1:16" ht="12.75">
      <c r="A10" t="s">
        <v>49</v>
      </c>
      <c s="34" t="s">
        <v>64</v>
      </c>
      <c s="34" t="s">
        <v>4386</v>
      </c>
      <c s="35" t="s">
        <v>5</v>
      </c>
      <c s="6" t="s">
        <v>2143</v>
      </c>
      <c s="36" t="s">
        <v>483</v>
      </c>
      <c s="37">
        <v>24</v>
      </c>
      <c s="36">
        <v>0</v>
      </c>
      <c s="36">
        <f>ROUND(G10*H10,6)</f>
      </c>
      <c r="L10" s="38">
        <v>0</v>
      </c>
      <c s="32">
        <f>ROUND(ROUND(L10,2)*ROUND(G10,3),2)</f>
      </c>
      <c s="36" t="s">
        <v>601</v>
      </c>
      <c>
        <f>(M10*21)/100</f>
      </c>
      <c t="s">
        <v>27</v>
      </c>
    </row>
    <row r="11" spans="1:5" ht="12.75">
      <c r="A11" s="35" t="s">
        <v>54</v>
      </c>
      <c r="E11" s="39" t="s">
        <v>4387</v>
      </c>
    </row>
    <row r="12" spans="1:5" ht="12.75">
      <c r="A12" s="35" t="s">
        <v>55</v>
      </c>
      <c r="E12" s="40" t="s">
        <v>5</v>
      </c>
    </row>
    <row r="13" spans="1:5" ht="12.75">
      <c r="A13" t="s">
        <v>57</v>
      </c>
      <c r="E13" s="39" t="s">
        <v>602</v>
      </c>
    </row>
    <row r="14" spans="1:13" ht="12.75">
      <c r="A14" t="s">
        <v>46</v>
      </c>
      <c r="C14" s="31" t="s">
        <v>47</v>
      </c>
      <c r="E14" s="33" t="s">
        <v>1743</v>
      </c>
      <c r="J14" s="32">
        <f>0</f>
      </c>
      <c s="32">
        <f>0</f>
      </c>
      <c s="32">
        <f>0+L15+L19+L23+L27+L31+L35+L39+L43+L47+L51+L55+L59</f>
      </c>
      <c s="32">
        <f>0+M15+M19+M23+M27+M31+M35+M39+M43+M47+M51+M55+M59</f>
      </c>
    </row>
    <row r="15" spans="1:16" ht="25.5">
      <c r="A15" t="s">
        <v>49</v>
      </c>
      <c s="34" t="s">
        <v>67</v>
      </c>
      <c s="34" t="s">
        <v>4485</v>
      </c>
      <c s="35" t="s">
        <v>5</v>
      </c>
      <c s="6" t="s">
        <v>4486</v>
      </c>
      <c s="36" t="s">
        <v>1040</v>
      </c>
      <c s="37">
        <v>8.4</v>
      </c>
      <c s="36">
        <v>0</v>
      </c>
      <c s="36">
        <f>ROUND(G15*H15,6)</f>
      </c>
      <c r="L15" s="38">
        <v>0</v>
      </c>
      <c s="32">
        <f>ROUND(ROUND(L15,2)*ROUND(G15,3),2)</f>
      </c>
      <c s="36" t="s">
        <v>601</v>
      </c>
      <c>
        <f>(M15*21)/100</f>
      </c>
      <c t="s">
        <v>27</v>
      </c>
    </row>
    <row r="16" spans="1:5" ht="12.75">
      <c r="A16" s="35" t="s">
        <v>54</v>
      </c>
      <c r="E16" s="39" t="s">
        <v>4487</v>
      </c>
    </row>
    <row r="17" spans="1:5" ht="12.75">
      <c r="A17" s="35" t="s">
        <v>55</v>
      </c>
      <c r="E17" s="40" t="s">
        <v>4488</v>
      </c>
    </row>
    <row r="18" spans="1:5" ht="12.75">
      <c r="A18" t="s">
        <v>57</v>
      </c>
      <c r="E18" s="39" t="s">
        <v>602</v>
      </c>
    </row>
    <row r="19" spans="1:16" ht="12.75">
      <c r="A19" t="s">
        <v>49</v>
      </c>
      <c s="34" t="s">
        <v>70</v>
      </c>
      <c s="34" t="s">
        <v>4388</v>
      </c>
      <c s="35" t="s">
        <v>5</v>
      </c>
      <c s="6" t="s">
        <v>4389</v>
      </c>
      <c s="36" t="s">
        <v>1040</v>
      </c>
      <c s="37">
        <v>17.28</v>
      </c>
      <c s="36">
        <v>0</v>
      </c>
      <c s="36">
        <f>ROUND(G19*H19,6)</f>
      </c>
      <c r="L19" s="38">
        <v>0</v>
      </c>
      <c s="32">
        <f>ROUND(ROUND(L19,2)*ROUND(G19,3),2)</f>
      </c>
      <c s="36" t="s">
        <v>4390</v>
      </c>
      <c>
        <f>(M19*21)/100</f>
      </c>
      <c t="s">
        <v>27</v>
      </c>
    </row>
    <row r="20" spans="1:5" ht="12.75">
      <c r="A20" s="35" t="s">
        <v>54</v>
      </c>
      <c r="E20" s="39" t="s">
        <v>5</v>
      </c>
    </row>
    <row r="21" spans="1:5" ht="12.75">
      <c r="A21" s="35" t="s">
        <v>55</v>
      </c>
      <c r="E21" s="40" t="s">
        <v>4489</v>
      </c>
    </row>
    <row r="22" spans="1:5" ht="12.75">
      <c r="A22" t="s">
        <v>57</v>
      </c>
      <c r="E22" s="39" t="s">
        <v>602</v>
      </c>
    </row>
    <row r="23" spans="1:16" ht="12.75">
      <c r="A23" t="s">
        <v>49</v>
      </c>
      <c s="34" t="s">
        <v>75</v>
      </c>
      <c s="34" t="s">
        <v>4167</v>
      </c>
      <c s="35" t="s">
        <v>5</v>
      </c>
      <c s="6" t="s">
        <v>4168</v>
      </c>
      <c s="36" t="s">
        <v>1040</v>
      </c>
      <c s="37">
        <v>112.12</v>
      </c>
      <c s="36">
        <v>0</v>
      </c>
      <c s="36">
        <f>ROUND(G23*H23,6)</f>
      </c>
      <c r="L23" s="38">
        <v>0</v>
      </c>
      <c s="32">
        <f>ROUND(ROUND(L23,2)*ROUND(G23,3),2)</f>
      </c>
      <c s="36" t="s">
        <v>601</v>
      </c>
      <c>
        <f>(M23*21)/100</f>
      </c>
      <c t="s">
        <v>27</v>
      </c>
    </row>
    <row r="24" spans="1:5" ht="12.75">
      <c r="A24" s="35" t="s">
        <v>54</v>
      </c>
      <c r="E24" s="39" t="s">
        <v>4490</v>
      </c>
    </row>
    <row r="25" spans="1:5" ht="12.75">
      <c r="A25" s="35" t="s">
        <v>55</v>
      </c>
      <c r="E25" s="40" t="s">
        <v>4464</v>
      </c>
    </row>
    <row r="26" spans="1:5" ht="12.75">
      <c r="A26" t="s">
        <v>57</v>
      </c>
      <c r="E26" s="39" t="s">
        <v>602</v>
      </c>
    </row>
    <row r="27" spans="1:16" ht="12.75">
      <c r="A27" t="s">
        <v>49</v>
      </c>
      <c s="34" t="s">
        <v>100</v>
      </c>
      <c s="34" t="s">
        <v>3802</v>
      </c>
      <c s="35" t="s">
        <v>5</v>
      </c>
      <c s="6" t="s">
        <v>3803</v>
      </c>
      <c s="36" t="s">
        <v>1040</v>
      </c>
      <c s="37">
        <v>20.42</v>
      </c>
      <c s="36">
        <v>0</v>
      </c>
      <c s="36">
        <f>ROUND(G27*H27,6)</f>
      </c>
      <c r="L27" s="38">
        <v>0</v>
      </c>
      <c s="32">
        <f>ROUND(ROUND(L27,2)*ROUND(G27,3),2)</f>
      </c>
      <c s="36" t="s">
        <v>601</v>
      </c>
      <c>
        <f>(M27*21)/100</f>
      </c>
      <c t="s">
        <v>27</v>
      </c>
    </row>
    <row r="28" spans="1:5" ht="12.75">
      <c r="A28" s="35" t="s">
        <v>54</v>
      </c>
      <c r="E28" s="39" t="s">
        <v>4491</v>
      </c>
    </row>
    <row r="29" spans="1:5" ht="12.75">
      <c r="A29" s="35" t="s">
        <v>55</v>
      </c>
      <c r="E29" s="40" t="s">
        <v>4464</v>
      </c>
    </row>
    <row r="30" spans="1:5" ht="12.75">
      <c r="A30" t="s">
        <v>57</v>
      </c>
      <c r="E30" s="39" t="s">
        <v>602</v>
      </c>
    </row>
    <row r="31" spans="1:16" ht="12.75">
      <c r="A31" t="s">
        <v>49</v>
      </c>
      <c s="34" t="s">
        <v>104</v>
      </c>
      <c s="34" t="s">
        <v>2159</v>
      </c>
      <c s="35" t="s">
        <v>5</v>
      </c>
      <c s="6" t="s">
        <v>2160</v>
      </c>
      <c s="36" t="s">
        <v>1040</v>
      </c>
      <c s="37">
        <v>106.5</v>
      </c>
      <c s="36">
        <v>0</v>
      </c>
      <c s="36">
        <f>ROUND(G31*H31,6)</f>
      </c>
      <c r="L31" s="38">
        <v>0</v>
      </c>
      <c s="32">
        <f>ROUND(ROUND(L31,2)*ROUND(G31,3),2)</f>
      </c>
      <c s="36" t="s">
        <v>601</v>
      </c>
      <c>
        <f>(M31*21)/100</f>
      </c>
      <c t="s">
        <v>27</v>
      </c>
    </row>
    <row r="32" spans="1:5" ht="12.75">
      <c r="A32" s="35" t="s">
        <v>54</v>
      </c>
      <c r="E32" s="39" t="s">
        <v>4433</v>
      </c>
    </row>
    <row r="33" spans="1:5" ht="12.75">
      <c r="A33" s="35" t="s">
        <v>55</v>
      </c>
      <c r="E33" s="40" t="s">
        <v>4464</v>
      </c>
    </row>
    <row r="34" spans="1:5" ht="12.75">
      <c r="A34" t="s">
        <v>57</v>
      </c>
      <c r="E34" s="39" t="s">
        <v>602</v>
      </c>
    </row>
    <row r="35" spans="1:16" ht="12.75">
      <c r="A35" t="s">
        <v>49</v>
      </c>
      <c s="34" t="s">
        <v>108</v>
      </c>
      <c s="34" t="s">
        <v>2115</v>
      </c>
      <c s="35" t="s">
        <v>5</v>
      </c>
      <c s="6" t="s">
        <v>2116</v>
      </c>
      <c s="36" t="s">
        <v>1040</v>
      </c>
      <c s="37">
        <v>153.5</v>
      </c>
      <c s="36">
        <v>0</v>
      </c>
      <c s="36">
        <f>ROUND(G35*H35,6)</f>
      </c>
      <c r="L35" s="38">
        <v>0</v>
      </c>
      <c s="32">
        <f>ROUND(ROUND(L35,2)*ROUND(G35,3),2)</f>
      </c>
      <c s="36" t="s">
        <v>601</v>
      </c>
      <c>
        <f>(M35*21)/100</f>
      </c>
      <c t="s">
        <v>27</v>
      </c>
    </row>
    <row r="36" spans="1:5" ht="12.75">
      <c r="A36" s="35" t="s">
        <v>54</v>
      </c>
      <c r="E36" s="39" t="s">
        <v>4492</v>
      </c>
    </row>
    <row r="37" spans="1:5" ht="12.75">
      <c r="A37" s="35" t="s">
        <v>55</v>
      </c>
      <c r="E37" s="40" t="s">
        <v>4464</v>
      </c>
    </row>
    <row r="38" spans="1:5" ht="12.75">
      <c r="A38" t="s">
        <v>57</v>
      </c>
      <c r="E38" s="39" t="s">
        <v>602</v>
      </c>
    </row>
    <row r="39" spans="1:16" ht="12.75">
      <c r="A39" t="s">
        <v>49</v>
      </c>
      <c s="34" t="s">
        <v>111</v>
      </c>
      <c s="34" t="s">
        <v>1747</v>
      </c>
      <c s="35" t="s">
        <v>5</v>
      </c>
      <c s="6" t="s">
        <v>1748</v>
      </c>
      <c s="36" t="s">
        <v>1040</v>
      </c>
      <c s="37">
        <v>173.92</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12.75">
      <c r="A43" t="s">
        <v>49</v>
      </c>
      <c s="34" t="s">
        <v>114</v>
      </c>
      <c s="34" t="s">
        <v>1038</v>
      </c>
      <c s="35" t="s">
        <v>5</v>
      </c>
      <c s="6" t="s">
        <v>1039</v>
      </c>
      <c s="36" t="s">
        <v>1040</v>
      </c>
      <c s="37">
        <v>218.62</v>
      </c>
      <c s="36">
        <v>0</v>
      </c>
      <c s="36">
        <f>ROUND(G43*H43,6)</f>
      </c>
      <c r="L43" s="38">
        <v>0</v>
      </c>
      <c s="32">
        <f>ROUND(ROUND(L43,2)*ROUND(G43,3),2)</f>
      </c>
      <c s="36" t="s">
        <v>601</v>
      </c>
      <c>
        <f>(M43*21)/100</f>
      </c>
      <c t="s">
        <v>27</v>
      </c>
    </row>
    <row r="44" spans="1:5" ht="12.75">
      <c r="A44" s="35" t="s">
        <v>54</v>
      </c>
      <c r="E44" s="39" t="s">
        <v>5</v>
      </c>
    </row>
    <row r="45" spans="1:5" ht="12.75">
      <c r="A45" s="35" t="s">
        <v>55</v>
      </c>
      <c r="E45" s="40" t="s">
        <v>4464</v>
      </c>
    </row>
    <row r="46" spans="1:5" ht="12.75">
      <c r="A46" t="s">
        <v>57</v>
      </c>
      <c r="E46" s="39" t="s">
        <v>602</v>
      </c>
    </row>
    <row r="47" spans="1:16" ht="12.75">
      <c r="A47" t="s">
        <v>49</v>
      </c>
      <c s="34" t="s">
        <v>117</v>
      </c>
      <c s="34" t="s">
        <v>2191</v>
      </c>
      <c s="35" t="s">
        <v>5</v>
      </c>
      <c s="6" t="s">
        <v>2192</v>
      </c>
      <c s="36" t="s">
        <v>1040</v>
      </c>
      <c s="37">
        <v>65.5</v>
      </c>
      <c s="36">
        <v>0</v>
      </c>
      <c s="36">
        <f>ROUND(G47*H47,6)</f>
      </c>
      <c r="L47" s="38">
        <v>0</v>
      </c>
      <c s="32">
        <f>ROUND(ROUND(L47,2)*ROUND(G47,3),2)</f>
      </c>
      <c s="36" t="s">
        <v>601</v>
      </c>
      <c>
        <f>(M47*21)/100</f>
      </c>
      <c t="s">
        <v>27</v>
      </c>
    </row>
    <row r="48" spans="1:5" ht="12.75">
      <c r="A48" s="35" t="s">
        <v>54</v>
      </c>
      <c r="E48" s="39" t="s">
        <v>5</v>
      </c>
    </row>
    <row r="49" spans="1:5" ht="12.75">
      <c r="A49" s="35" t="s">
        <v>55</v>
      </c>
      <c r="E49" s="40" t="s">
        <v>4464</v>
      </c>
    </row>
    <row r="50" spans="1:5" ht="12.75">
      <c r="A50" t="s">
        <v>57</v>
      </c>
      <c r="E50" s="39" t="s">
        <v>602</v>
      </c>
    </row>
    <row r="51" spans="1:16" ht="12.75">
      <c r="A51" t="s">
        <v>49</v>
      </c>
      <c s="34" t="s">
        <v>120</v>
      </c>
      <c s="34" t="s">
        <v>4405</v>
      </c>
      <c s="35" t="s">
        <v>5</v>
      </c>
      <c s="6" t="s">
        <v>4406</v>
      </c>
      <c s="36" t="s">
        <v>1040</v>
      </c>
      <c s="37">
        <v>17.28</v>
      </c>
      <c s="36">
        <v>0</v>
      </c>
      <c s="36">
        <f>ROUND(G51*H51,6)</f>
      </c>
      <c r="L51" s="38">
        <v>0</v>
      </c>
      <c s="32">
        <f>ROUND(ROUND(L51,2)*ROUND(G51,3),2)</f>
      </c>
      <c s="36" t="s">
        <v>4390</v>
      </c>
      <c>
        <f>(M51*21)/100</f>
      </c>
      <c t="s">
        <v>27</v>
      </c>
    </row>
    <row r="52" spans="1:5" ht="12.75">
      <c r="A52" s="35" t="s">
        <v>54</v>
      </c>
      <c r="E52" s="39" t="s">
        <v>5</v>
      </c>
    </row>
    <row r="53" spans="1:5" ht="12.75">
      <c r="A53" s="35" t="s">
        <v>55</v>
      </c>
      <c r="E53" s="40" t="s">
        <v>5</v>
      </c>
    </row>
    <row r="54" spans="1:5" ht="12.75">
      <c r="A54" t="s">
        <v>57</v>
      </c>
      <c r="E54" s="39" t="s">
        <v>602</v>
      </c>
    </row>
    <row r="55" spans="1:16" ht="12.75">
      <c r="A55" t="s">
        <v>49</v>
      </c>
      <c s="34" t="s">
        <v>123</v>
      </c>
      <c s="34" t="s">
        <v>3887</v>
      </c>
      <c s="35" t="s">
        <v>5</v>
      </c>
      <c s="6" t="s">
        <v>3888</v>
      </c>
      <c s="36" t="s">
        <v>649</v>
      </c>
      <c s="37">
        <v>86.4</v>
      </c>
      <c s="36">
        <v>0</v>
      </c>
      <c s="36">
        <f>ROUND(G55*H55,6)</f>
      </c>
      <c r="L55" s="38">
        <v>0</v>
      </c>
      <c s="32">
        <f>ROUND(ROUND(L55,2)*ROUND(G55,3),2)</f>
      </c>
      <c s="36" t="s">
        <v>4390</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127</v>
      </c>
      <c s="34" t="s">
        <v>2032</v>
      </c>
      <c s="35" t="s">
        <v>5</v>
      </c>
      <c s="6" t="s">
        <v>2033</v>
      </c>
      <c s="36" t="s">
        <v>1040</v>
      </c>
      <c s="37">
        <v>68</v>
      </c>
      <c s="36">
        <v>0</v>
      </c>
      <c s="36">
        <f>ROUND(G59*H59,6)</f>
      </c>
      <c r="L59" s="38">
        <v>0</v>
      </c>
      <c s="32">
        <f>ROUND(ROUND(L59,2)*ROUND(G59,3),2)</f>
      </c>
      <c s="36" t="s">
        <v>601</v>
      </c>
      <c>
        <f>(M59*21)/100</f>
      </c>
      <c t="s">
        <v>27</v>
      </c>
    </row>
    <row r="60" spans="1:5" ht="12.75">
      <c r="A60" s="35" t="s">
        <v>54</v>
      </c>
      <c r="E60" s="39" t="s">
        <v>5</v>
      </c>
    </row>
    <row r="61" spans="1:5" ht="12.75">
      <c r="A61" s="35" t="s">
        <v>55</v>
      </c>
      <c r="E61" s="40" t="s">
        <v>4464</v>
      </c>
    </row>
    <row r="62" spans="1:5" ht="12.75">
      <c r="A62" t="s">
        <v>57</v>
      </c>
      <c r="E62" s="39" t="s">
        <v>602</v>
      </c>
    </row>
    <row r="63" spans="1:13" ht="12.75">
      <c r="A63" t="s">
        <v>46</v>
      </c>
      <c r="C63" s="31" t="s">
        <v>123</v>
      </c>
      <c r="E63" s="33" t="s">
        <v>4410</v>
      </c>
      <c r="J63" s="32">
        <f>0</f>
      </c>
      <c s="32">
        <f>0</f>
      </c>
      <c s="32">
        <f>0+L64+L68+L72</f>
      </c>
      <c s="32">
        <f>0+M64+M68+M72</f>
      </c>
    </row>
    <row r="64" spans="1:16" ht="25.5">
      <c r="A64" t="s">
        <v>49</v>
      </c>
      <c s="34" t="s">
        <v>47</v>
      </c>
      <c s="34" t="s">
        <v>1058</v>
      </c>
      <c s="35" t="s">
        <v>5</v>
      </c>
      <c s="6" t="s">
        <v>1059</v>
      </c>
      <c s="36" t="s">
        <v>600</v>
      </c>
      <c s="37">
        <v>313.056</v>
      </c>
      <c s="36">
        <v>0</v>
      </c>
      <c s="36">
        <f>ROUND(G64*H64,6)</f>
      </c>
      <c r="L64" s="38">
        <v>0</v>
      </c>
      <c s="32">
        <f>ROUND(ROUND(L64,2)*ROUND(G64,3),2)</f>
      </c>
      <c s="36" t="s">
        <v>601</v>
      </c>
      <c>
        <f>(M64*21)/100</f>
      </c>
      <c t="s">
        <v>27</v>
      </c>
    </row>
    <row r="65" spans="1:5" ht="12.75">
      <c r="A65" s="35" t="s">
        <v>54</v>
      </c>
      <c r="E65" s="39" t="s">
        <v>4469</v>
      </c>
    </row>
    <row r="66" spans="1:5" ht="12.75">
      <c r="A66" s="35" t="s">
        <v>55</v>
      </c>
      <c r="E66" s="40" t="s">
        <v>4442</v>
      </c>
    </row>
    <row r="67" spans="1:5" ht="12.75">
      <c r="A67" t="s">
        <v>57</v>
      </c>
      <c r="E67" s="39" t="s">
        <v>602</v>
      </c>
    </row>
    <row r="68" spans="1:16" ht="25.5">
      <c r="A68" t="s">
        <v>49</v>
      </c>
      <c s="34" t="s">
        <v>27</v>
      </c>
      <c s="34" t="s">
        <v>1803</v>
      </c>
      <c s="35" t="s">
        <v>5</v>
      </c>
      <c s="6" t="s">
        <v>4493</v>
      </c>
      <c s="36" t="s">
        <v>600</v>
      </c>
      <c s="37">
        <v>19.32</v>
      </c>
      <c s="36">
        <v>0</v>
      </c>
      <c s="36">
        <f>ROUND(G68*H68,6)</f>
      </c>
      <c r="L68" s="38">
        <v>0</v>
      </c>
      <c s="32">
        <f>ROUND(ROUND(L68,2)*ROUND(G68,3),2)</f>
      </c>
      <c s="36" t="s">
        <v>601</v>
      </c>
      <c>
        <f>(M68*21)/100</f>
      </c>
      <c t="s">
        <v>27</v>
      </c>
    </row>
    <row r="69" spans="1:5" ht="12.75">
      <c r="A69" s="35" t="s">
        <v>54</v>
      </c>
      <c r="E69" s="39" t="s">
        <v>4469</v>
      </c>
    </row>
    <row r="70" spans="1:5" ht="12.75">
      <c r="A70" s="35" t="s">
        <v>55</v>
      </c>
      <c r="E70" s="40" t="s">
        <v>4442</v>
      </c>
    </row>
    <row r="71" spans="1:5" ht="12.75">
      <c r="A71" t="s">
        <v>57</v>
      </c>
      <c r="E71" s="39" t="s">
        <v>602</v>
      </c>
    </row>
    <row r="72" spans="1:16" ht="25.5">
      <c r="A72" t="s">
        <v>49</v>
      </c>
      <c s="34" t="s">
        <v>26</v>
      </c>
      <c s="34" t="s">
        <v>622</v>
      </c>
      <c s="35" t="s">
        <v>5</v>
      </c>
      <c s="6" t="s">
        <v>1641</v>
      </c>
      <c s="36" t="s">
        <v>600</v>
      </c>
      <c s="37">
        <v>6.9</v>
      </c>
      <c s="36">
        <v>0</v>
      </c>
      <c s="36">
        <f>ROUND(G72*H72,6)</f>
      </c>
      <c r="L72" s="38">
        <v>0</v>
      </c>
      <c s="32">
        <f>ROUND(ROUND(L72,2)*ROUND(G72,3),2)</f>
      </c>
      <c s="36" t="s">
        <v>601</v>
      </c>
      <c>
        <f>(M72*21)/100</f>
      </c>
      <c t="s">
        <v>27</v>
      </c>
    </row>
    <row r="73" spans="1:5" ht="12.75">
      <c r="A73" s="35" t="s">
        <v>54</v>
      </c>
      <c r="E73" s="39" t="s">
        <v>4469</v>
      </c>
    </row>
    <row r="74" spans="1:5" ht="12.75">
      <c r="A74" s="35" t="s">
        <v>55</v>
      </c>
      <c r="E74" s="40" t="s">
        <v>4442</v>
      </c>
    </row>
    <row r="75" spans="1:5" ht="12.75">
      <c r="A75" t="s">
        <v>57</v>
      </c>
      <c r="E75" s="39" t="s">
        <v>602</v>
      </c>
    </row>
    <row r="76" spans="1:13" ht="12.75">
      <c r="A76" t="s">
        <v>46</v>
      </c>
      <c r="C76" s="31" t="s">
        <v>64</v>
      </c>
      <c r="E76" s="33" t="s">
        <v>1896</v>
      </c>
      <c r="J76" s="32">
        <f>0</f>
      </c>
      <c s="32">
        <f>0</f>
      </c>
      <c s="32">
        <f>0+L77</f>
      </c>
      <c s="32">
        <f>0+M77</f>
      </c>
    </row>
    <row r="77" spans="1:16" ht="12.75">
      <c r="A77" t="s">
        <v>49</v>
      </c>
      <c s="34" t="s">
        <v>132</v>
      </c>
      <c s="34" t="s">
        <v>4411</v>
      </c>
      <c s="35" t="s">
        <v>5</v>
      </c>
      <c s="6" t="s">
        <v>4412</v>
      </c>
      <c s="36" t="s">
        <v>1040</v>
      </c>
      <c s="37">
        <v>23</v>
      </c>
      <c s="36">
        <v>0</v>
      </c>
      <c s="36">
        <f>ROUND(G77*H77,6)</f>
      </c>
      <c r="L77" s="38">
        <v>0</v>
      </c>
      <c s="32">
        <f>ROUND(ROUND(L77,2)*ROUND(G77,3),2)</f>
      </c>
      <c s="36" t="s">
        <v>601</v>
      </c>
      <c>
        <f>(M77*21)/100</f>
      </c>
      <c t="s">
        <v>27</v>
      </c>
    </row>
    <row r="78" spans="1:5" ht="12.75">
      <c r="A78" s="35" t="s">
        <v>54</v>
      </c>
      <c r="E78" s="39" t="s">
        <v>5</v>
      </c>
    </row>
    <row r="79" spans="1:5" ht="12.75">
      <c r="A79" s="35" t="s">
        <v>55</v>
      </c>
      <c r="E79" s="40" t="s">
        <v>4464</v>
      </c>
    </row>
    <row r="80" spans="1:5" ht="12.75">
      <c r="A80" t="s">
        <v>57</v>
      </c>
      <c r="E80" s="39" t="s">
        <v>602</v>
      </c>
    </row>
    <row r="81" spans="1:13" ht="12.75">
      <c r="A81" t="s">
        <v>46</v>
      </c>
      <c r="C81" s="31" t="s">
        <v>67</v>
      </c>
      <c r="E81" s="33" t="s">
        <v>1099</v>
      </c>
      <c r="J81" s="32">
        <f>0</f>
      </c>
      <c s="32">
        <f>0</f>
      </c>
      <c s="32">
        <f>0+L82+L86+L90</f>
      </c>
      <c s="32">
        <f>0+M82+M86+M90</f>
      </c>
    </row>
    <row r="82" spans="1:16" ht="12.75">
      <c r="A82" t="s">
        <v>49</v>
      </c>
      <c s="34" t="s">
        <v>135</v>
      </c>
      <c s="34" t="s">
        <v>4494</v>
      </c>
      <c s="35" t="s">
        <v>5</v>
      </c>
      <c s="6" t="s">
        <v>4495</v>
      </c>
      <c s="36" t="s">
        <v>1040</v>
      </c>
      <c s="37">
        <v>3.36</v>
      </c>
      <c s="36">
        <v>0</v>
      </c>
      <c s="36">
        <f>ROUND(G82*H82,6)</f>
      </c>
      <c r="L82" s="38">
        <v>0</v>
      </c>
      <c s="32">
        <f>ROUND(ROUND(L82,2)*ROUND(G82,3),2)</f>
      </c>
      <c s="36" t="s">
        <v>601</v>
      </c>
      <c>
        <f>(M82*21)/100</f>
      </c>
      <c t="s">
        <v>27</v>
      </c>
    </row>
    <row r="83" spans="1:5" ht="12.75">
      <c r="A83" s="35" t="s">
        <v>54</v>
      </c>
      <c r="E83" s="39" t="s">
        <v>4487</v>
      </c>
    </row>
    <row r="84" spans="1:5" ht="12.75">
      <c r="A84" s="35" t="s">
        <v>55</v>
      </c>
      <c r="E84" s="40" t="s">
        <v>4496</v>
      </c>
    </row>
    <row r="85" spans="1:5" ht="12.75">
      <c r="A85" t="s">
        <v>57</v>
      </c>
      <c r="E85" s="39" t="s">
        <v>602</v>
      </c>
    </row>
    <row r="86" spans="1:16" ht="12.75">
      <c r="A86" t="s">
        <v>49</v>
      </c>
      <c s="34" t="s">
        <v>138</v>
      </c>
      <c s="34" t="s">
        <v>4497</v>
      </c>
      <c s="35" t="s">
        <v>5</v>
      </c>
      <c s="6" t="s">
        <v>4498</v>
      </c>
      <c s="36" t="s">
        <v>1040</v>
      </c>
      <c s="37">
        <v>1.68</v>
      </c>
      <c s="36">
        <v>0</v>
      </c>
      <c s="36">
        <f>ROUND(G86*H86,6)</f>
      </c>
      <c r="L86" s="38">
        <v>0</v>
      </c>
      <c s="32">
        <f>ROUND(ROUND(L86,2)*ROUND(G86,3),2)</f>
      </c>
      <c s="36" t="s">
        <v>601</v>
      </c>
      <c>
        <f>(M86*21)/100</f>
      </c>
      <c t="s">
        <v>27</v>
      </c>
    </row>
    <row r="87" spans="1:5" ht="12.75">
      <c r="A87" s="35" t="s">
        <v>54</v>
      </c>
      <c r="E87" s="39" t="s">
        <v>4487</v>
      </c>
    </row>
    <row r="88" spans="1:5" ht="12.75">
      <c r="A88" s="35" t="s">
        <v>55</v>
      </c>
      <c r="E88" s="40" t="s">
        <v>4499</v>
      </c>
    </row>
    <row r="89" spans="1:5" ht="12.75">
      <c r="A89" t="s">
        <v>57</v>
      </c>
      <c r="E89" s="39" t="s">
        <v>602</v>
      </c>
    </row>
    <row r="90" spans="1:16" ht="12.75">
      <c r="A90" t="s">
        <v>49</v>
      </c>
      <c s="34" t="s">
        <v>141</v>
      </c>
      <c s="34" t="s">
        <v>4500</v>
      </c>
      <c s="35" t="s">
        <v>5</v>
      </c>
      <c s="6" t="s">
        <v>4501</v>
      </c>
      <c s="36" t="s">
        <v>1040</v>
      </c>
      <c s="37">
        <v>3.36</v>
      </c>
      <c s="36">
        <v>0</v>
      </c>
      <c s="36">
        <f>ROUND(G90*H90,6)</f>
      </c>
      <c r="L90" s="38">
        <v>0</v>
      </c>
      <c s="32">
        <f>ROUND(ROUND(L90,2)*ROUND(G90,3),2)</f>
      </c>
      <c s="36" t="s">
        <v>601</v>
      </c>
      <c>
        <f>(M90*21)/100</f>
      </c>
      <c t="s">
        <v>27</v>
      </c>
    </row>
    <row r="91" spans="1:5" ht="12.75">
      <c r="A91" s="35" t="s">
        <v>54</v>
      </c>
      <c r="E91" s="39" t="s">
        <v>4487</v>
      </c>
    </row>
    <row r="92" spans="1:5" ht="12.75">
      <c r="A92" s="35" t="s">
        <v>55</v>
      </c>
      <c r="E92" s="40" t="s">
        <v>4496</v>
      </c>
    </row>
    <row r="93" spans="1:5" ht="12.75">
      <c r="A93" t="s">
        <v>57</v>
      </c>
      <c r="E93" s="39" t="s">
        <v>602</v>
      </c>
    </row>
    <row r="94" spans="1:13" ht="12.75">
      <c r="A94" t="s">
        <v>46</v>
      </c>
      <c r="C94" s="31" t="s">
        <v>100</v>
      </c>
      <c r="E94" s="33" t="s">
        <v>1942</v>
      </c>
      <c r="J94" s="32">
        <f>0</f>
      </c>
      <c s="32">
        <f>0</f>
      </c>
      <c s="32">
        <f>0+L95+L99+L103+L107+L111+L115+L119+L123+L127+L131+L135+L139+L143+L147+L151+L155+L159</f>
      </c>
      <c s="32">
        <f>0+M95+M99+M103+M107+M111+M115+M119+M123+M127+M131+M135+M139+M143+M147+M151+M155+M159</f>
      </c>
    </row>
    <row r="95" spans="1:16" ht="12.75">
      <c r="A95" t="s">
        <v>49</v>
      </c>
      <c s="34" t="s">
        <v>144</v>
      </c>
      <c s="34" t="s">
        <v>4502</v>
      </c>
      <c s="35" t="s">
        <v>5</v>
      </c>
      <c s="6" t="s">
        <v>4503</v>
      </c>
      <c s="36" t="s">
        <v>644</v>
      </c>
      <c s="37">
        <v>74</v>
      </c>
      <c s="36">
        <v>0</v>
      </c>
      <c s="36">
        <f>ROUND(G95*H95,6)</f>
      </c>
      <c r="L95" s="38">
        <v>0</v>
      </c>
      <c s="32">
        <f>ROUND(ROUND(L95,2)*ROUND(G95,3),2)</f>
      </c>
      <c s="36" t="s">
        <v>601</v>
      </c>
      <c>
        <f>(M95*21)/100</f>
      </c>
      <c t="s">
        <v>27</v>
      </c>
    </row>
    <row r="96" spans="1:5" ht="12.75">
      <c r="A96" s="35" t="s">
        <v>54</v>
      </c>
      <c r="E96" s="39" t="s">
        <v>4504</v>
      </c>
    </row>
    <row r="97" spans="1:5" ht="12.75">
      <c r="A97" s="35" t="s">
        <v>55</v>
      </c>
      <c r="E97" s="40" t="s">
        <v>5</v>
      </c>
    </row>
    <row r="98" spans="1:5" ht="12.75">
      <c r="A98" t="s">
        <v>57</v>
      </c>
      <c r="E98" s="39" t="s">
        <v>602</v>
      </c>
    </row>
    <row r="99" spans="1:16" ht="25.5">
      <c r="A99" t="s">
        <v>49</v>
      </c>
      <c s="34" t="s">
        <v>147</v>
      </c>
      <c s="34" t="s">
        <v>4505</v>
      </c>
      <c s="35" t="s">
        <v>5</v>
      </c>
      <c s="6" t="s">
        <v>4506</v>
      </c>
      <c s="36" t="s">
        <v>644</v>
      </c>
      <c s="37">
        <v>37</v>
      </c>
      <c s="36">
        <v>0</v>
      </c>
      <c s="36">
        <f>ROUND(G99*H99,6)</f>
      </c>
      <c r="L99" s="38">
        <v>0</v>
      </c>
      <c s="32">
        <f>ROUND(ROUND(L99,2)*ROUND(G99,3),2)</f>
      </c>
      <c s="36" t="s">
        <v>601</v>
      </c>
      <c>
        <f>(M99*21)/100</f>
      </c>
      <c t="s">
        <v>27</v>
      </c>
    </row>
    <row r="100" spans="1:5" ht="12.75">
      <c r="A100" s="35" t="s">
        <v>54</v>
      </c>
      <c r="E100" s="39" t="s">
        <v>4507</v>
      </c>
    </row>
    <row r="101" spans="1:5" ht="12.75">
      <c r="A101" s="35" t="s">
        <v>55</v>
      </c>
      <c r="E101" s="40" t="s">
        <v>5</v>
      </c>
    </row>
    <row r="102" spans="1:5" ht="12.75">
      <c r="A102" t="s">
        <v>57</v>
      </c>
      <c r="E102" s="39" t="s">
        <v>602</v>
      </c>
    </row>
    <row r="103" spans="1:16" ht="12.75">
      <c r="A103" t="s">
        <v>49</v>
      </c>
      <c s="34" t="s">
        <v>150</v>
      </c>
      <c s="34" t="s">
        <v>4508</v>
      </c>
      <c s="35" t="s">
        <v>5</v>
      </c>
      <c s="6" t="s">
        <v>4509</v>
      </c>
      <c s="36" t="s">
        <v>644</v>
      </c>
      <c s="37">
        <v>12</v>
      </c>
      <c s="36">
        <v>0</v>
      </c>
      <c s="36">
        <f>ROUND(G103*H103,6)</f>
      </c>
      <c r="L103" s="38">
        <v>0</v>
      </c>
      <c s="32">
        <f>ROUND(ROUND(L103,2)*ROUND(G103,3),2)</f>
      </c>
      <c s="36" t="s">
        <v>601</v>
      </c>
      <c>
        <f>(M103*21)/100</f>
      </c>
      <c t="s">
        <v>27</v>
      </c>
    </row>
    <row r="104" spans="1:5" ht="12.75">
      <c r="A104" s="35" t="s">
        <v>54</v>
      </c>
      <c r="E104" s="39" t="s">
        <v>4510</v>
      </c>
    </row>
    <row r="105" spans="1:5" ht="12.75">
      <c r="A105" s="35" t="s">
        <v>55</v>
      </c>
      <c r="E105" s="40" t="s">
        <v>5</v>
      </c>
    </row>
    <row r="106" spans="1:5" ht="12.75">
      <c r="A106" t="s">
        <v>57</v>
      </c>
      <c r="E106" s="39" t="s">
        <v>602</v>
      </c>
    </row>
    <row r="107" spans="1:16" ht="12.75">
      <c r="A107" t="s">
        <v>49</v>
      </c>
      <c s="34" t="s">
        <v>737</v>
      </c>
      <c s="34" t="s">
        <v>4419</v>
      </c>
      <c s="35" t="s">
        <v>5</v>
      </c>
      <c s="6" t="s">
        <v>4420</v>
      </c>
      <c s="36" t="s">
        <v>644</v>
      </c>
      <c s="37">
        <v>29</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602</v>
      </c>
    </row>
    <row r="111" spans="1:16" ht="12.75">
      <c r="A111" t="s">
        <v>49</v>
      </c>
      <c s="34" t="s">
        <v>741</v>
      </c>
      <c s="34" t="s">
        <v>4511</v>
      </c>
      <c s="35" t="s">
        <v>5</v>
      </c>
      <c s="6" t="s">
        <v>4512</v>
      </c>
      <c s="36" t="s">
        <v>644</v>
      </c>
      <c s="37">
        <v>35</v>
      </c>
      <c s="36">
        <v>0</v>
      </c>
      <c s="36">
        <f>ROUND(G111*H111,6)</f>
      </c>
      <c r="L111" s="38">
        <v>0</v>
      </c>
      <c s="32">
        <f>ROUND(ROUND(L111,2)*ROUND(G111,3),2)</f>
      </c>
      <c s="36" t="s">
        <v>601</v>
      </c>
      <c>
        <f>(M111*21)/100</f>
      </c>
      <c t="s">
        <v>27</v>
      </c>
    </row>
    <row r="112" spans="1:5" ht="12.75">
      <c r="A112" s="35" t="s">
        <v>54</v>
      </c>
      <c r="E112" s="39" t="s">
        <v>4513</v>
      </c>
    </row>
    <row r="113" spans="1:5" ht="12.75">
      <c r="A113" s="35" t="s">
        <v>55</v>
      </c>
      <c r="E113" s="40" t="s">
        <v>5</v>
      </c>
    </row>
    <row r="114" spans="1:5" ht="12.75">
      <c r="A114" t="s">
        <v>57</v>
      </c>
      <c r="E114" s="39" t="s">
        <v>602</v>
      </c>
    </row>
    <row r="115" spans="1:16" ht="12.75">
      <c r="A115" t="s">
        <v>49</v>
      </c>
      <c s="34" t="s">
        <v>745</v>
      </c>
      <c s="34" t="s">
        <v>4514</v>
      </c>
      <c s="35" t="s">
        <v>5</v>
      </c>
      <c s="6" t="s">
        <v>4515</v>
      </c>
      <c s="36" t="s">
        <v>644</v>
      </c>
      <c s="37">
        <v>37</v>
      </c>
      <c s="36">
        <v>0</v>
      </c>
      <c s="36">
        <f>ROUND(G115*H115,6)</f>
      </c>
      <c r="L115" s="38">
        <v>0</v>
      </c>
      <c s="32">
        <f>ROUND(ROUND(L115,2)*ROUND(G115,3),2)</f>
      </c>
      <c s="36" t="s">
        <v>601</v>
      </c>
      <c>
        <f>(M115*21)/100</f>
      </c>
      <c t="s">
        <v>27</v>
      </c>
    </row>
    <row r="116" spans="1:5" ht="12.75">
      <c r="A116" s="35" t="s">
        <v>54</v>
      </c>
      <c r="E116" s="39" t="s">
        <v>5</v>
      </c>
    </row>
    <row r="117" spans="1:5" ht="12.75">
      <c r="A117" s="35" t="s">
        <v>55</v>
      </c>
      <c r="E117" s="40" t="s">
        <v>5</v>
      </c>
    </row>
    <row r="118" spans="1:5" ht="12.75">
      <c r="A118" t="s">
        <v>57</v>
      </c>
      <c r="E118" s="39" t="s">
        <v>602</v>
      </c>
    </row>
    <row r="119" spans="1:16" ht="12.75">
      <c r="A119" t="s">
        <v>49</v>
      </c>
      <c s="34" t="s">
        <v>749</v>
      </c>
      <c s="34" t="s">
        <v>4516</v>
      </c>
      <c s="35" t="s">
        <v>5</v>
      </c>
      <c s="6" t="s">
        <v>4517</v>
      </c>
      <c s="36" t="s">
        <v>446</v>
      </c>
      <c s="37">
        <v>2</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12.75">
      <c r="A123" t="s">
        <v>49</v>
      </c>
      <c s="34" t="s">
        <v>752</v>
      </c>
      <c s="34" t="s">
        <v>4518</v>
      </c>
      <c s="35" t="s">
        <v>5</v>
      </c>
      <c s="6" t="s">
        <v>4519</v>
      </c>
      <c s="36" t="s">
        <v>446</v>
      </c>
      <c s="37">
        <v>2</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756</v>
      </c>
      <c s="34" t="s">
        <v>4520</v>
      </c>
      <c s="35" t="s">
        <v>5</v>
      </c>
      <c s="6" t="s">
        <v>4521</v>
      </c>
      <c s="36" t="s">
        <v>446</v>
      </c>
      <c s="37">
        <v>2</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12.75">
      <c r="A131" t="s">
        <v>49</v>
      </c>
      <c s="34" t="s">
        <v>760</v>
      </c>
      <c s="34" t="s">
        <v>4421</v>
      </c>
      <c s="35" t="s">
        <v>5</v>
      </c>
      <c s="6" t="s">
        <v>4422</v>
      </c>
      <c s="36" t="s">
        <v>446</v>
      </c>
      <c s="37">
        <v>4</v>
      </c>
      <c s="36">
        <v>0</v>
      </c>
      <c s="36">
        <f>ROUND(G131*H131,6)</f>
      </c>
      <c r="L131" s="38">
        <v>0</v>
      </c>
      <c s="32">
        <f>ROUND(ROUND(L131,2)*ROUND(G131,3),2)</f>
      </c>
      <c s="36" t="s">
        <v>601</v>
      </c>
      <c>
        <f>(M131*21)/100</f>
      </c>
      <c t="s">
        <v>27</v>
      </c>
    </row>
    <row r="132" spans="1:5" ht="12.75">
      <c r="A132" s="35" t="s">
        <v>54</v>
      </c>
      <c r="E132" s="39" t="s">
        <v>4522</v>
      </c>
    </row>
    <row r="133" spans="1:5" ht="12.75">
      <c r="A133" s="35" t="s">
        <v>55</v>
      </c>
      <c r="E133" s="40" t="s">
        <v>5</v>
      </c>
    </row>
    <row r="134" spans="1:5" ht="12.75">
      <c r="A134" t="s">
        <v>57</v>
      </c>
      <c r="E134" s="39" t="s">
        <v>602</v>
      </c>
    </row>
    <row r="135" spans="1:16" ht="12.75">
      <c r="A135" t="s">
        <v>49</v>
      </c>
      <c s="34" t="s">
        <v>764</v>
      </c>
      <c s="34" t="s">
        <v>4025</v>
      </c>
      <c s="35" t="s">
        <v>5</v>
      </c>
      <c s="6" t="s">
        <v>4026</v>
      </c>
      <c s="36" t="s">
        <v>644</v>
      </c>
      <c s="37">
        <v>111</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768</v>
      </c>
      <c s="34" t="s">
        <v>4523</v>
      </c>
      <c s="35" t="s">
        <v>5</v>
      </c>
      <c s="6" t="s">
        <v>4524</v>
      </c>
      <c s="36" t="s">
        <v>644</v>
      </c>
      <c s="37">
        <v>111</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772</v>
      </c>
      <c s="34" t="s">
        <v>4525</v>
      </c>
      <c s="35" t="s">
        <v>5</v>
      </c>
      <c s="6" t="s">
        <v>4526</v>
      </c>
      <c s="36" t="s">
        <v>446</v>
      </c>
      <c s="37">
        <v>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776</v>
      </c>
      <c s="34" t="s">
        <v>4527</v>
      </c>
      <c s="35" t="s">
        <v>5</v>
      </c>
      <c s="6" t="s">
        <v>4528</v>
      </c>
      <c s="36" t="s">
        <v>1040</v>
      </c>
      <c s="37">
        <v>9.396</v>
      </c>
      <c s="36">
        <v>0</v>
      </c>
      <c s="36">
        <f>ROUND(G147*H147,6)</f>
      </c>
      <c r="L147" s="38">
        <v>0</v>
      </c>
      <c s="32">
        <f>ROUND(ROUND(L147,2)*ROUND(G147,3),2)</f>
      </c>
      <c s="36" t="s">
        <v>4379</v>
      </c>
      <c>
        <f>(M147*21)/100</f>
      </c>
      <c t="s">
        <v>27</v>
      </c>
    </row>
    <row r="148" spans="1:5" ht="12.75">
      <c r="A148" s="35" t="s">
        <v>54</v>
      </c>
      <c r="E148" s="39" t="s">
        <v>4529</v>
      </c>
    </row>
    <row r="149" spans="1:5" ht="12.75">
      <c r="A149" s="35" t="s">
        <v>55</v>
      </c>
      <c r="E149" s="40" t="s">
        <v>4530</v>
      </c>
    </row>
    <row r="150" spans="1:5" ht="409.5">
      <c r="A150" t="s">
        <v>57</v>
      </c>
      <c r="E150" s="39" t="s">
        <v>4531</v>
      </c>
    </row>
    <row r="151" spans="1:16" ht="12.75">
      <c r="A151" t="s">
        <v>49</v>
      </c>
      <c s="34" t="s">
        <v>779</v>
      </c>
      <c s="34" t="s">
        <v>4532</v>
      </c>
      <c s="35" t="s">
        <v>5</v>
      </c>
      <c s="6" t="s">
        <v>4533</v>
      </c>
      <c s="36" t="s">
        <v>446</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12.75">
      <c r="A155" t="s">
        <v>49</v>
      </c>
      <c s="34" t="s">
        <v>782</v>
      </c>
      <c s="34" t="s">
        <v>4534</v>
      </c>
      <c s="35" t="s">
        <v>5</v>
      </c>
      <c s="6" t="s">
        <v>4535</v>
      </c>
      <c s="36" t="s">
        <v>644</v>
      </c>
      <c s="37">
        <v>200</v>
      </c>
      <c s="36">
        <v>0</v>
      </c>
      <c s="36">
        <f>ROUND(G155*H155,6)</f>
      </c>
      <c r="L155" s="38">
        <v>0</v>
      </c>
      <c s="32">
        <f>ROUND(ROUND(L155,2)*ROUND(G155,3),2)</f>
      </c>
      <c s="36" t="s">
        <v>601</v>
      </c>
      <c>
        <f>(M155*21)/100</f>
      </c>
      <c t="s">
        <v>27</v>
      </c>
    </row>
    <row r="156" spans="1:5" ht="12.75">
      <c r="A156" s="35" t="s">
        <v>54</v>
      </c>
      <c r="E156" s="39" t="s">
        <v>4536</v>
      </c>
    </row>
    <row r="157" spans="1:5" ht="12.75">
      <c r="A157" s="35" t="s">
        <v>55</v>
      </c>
      <c r="E157" s="40" t="s">
        <v>5</v>
      </c>
    </row>
    <row r="158" spans="1:5" ht="12.75">
      <c r="A158" t="s">
        <v>57</v>
      </c>
      <c r="E158" s="39" t="s">
        <v>602</v>
      </c>
    </row>
    <row r="159" spans="1:16" ht="12.75">
      <c r="A159" t="s">
        <v>49</v>
      </c>
      <c s="34" t="s">
        <v>785</v>
      </c>
      <c s="34" t="s">
        <v>4537</v>
      </c>
      <c s="35" t="s">
        <v>5</v>
      </c>
      <c s="6" t="s">
        <v>4538</v>
      </c>
      <c s="36" t="s">
        <v>644</v>
      </c>
      <c s="37">
        <v>200</v>
      </c>
      <c s="36">
        <v>0</v>
      </c>
      <c s="36">
        <f>ROUND(G159*H159,6)</f>
      </c>
      <c r="L159" s="38">
        <v>0</v>
      </c>
      <c s="32">
        <f>ROUND(ROUND(L159,2)*ROUND(G159,3),2)</f>
      </c>
      <c s="36" t="s">
        <v>601</v>
      </c>
      <c>
        <f>(M159*21)/100</f>
      </c>
      <c t="s">
        <v>27</v>
      </c>
    </row>
    <row r="160" spans="1:5" ht="12.75">
      <c r="A160" s="35" t="s">
        <v>54</v>
      </c>
      <c r="E160" s="39" t="s">
        <v>4536</v>
      </c>
    </row>
    <row r="161" spans="1:5" ht="12.75">
      <c r="A161" s="35" t="s">
        <v>55</v>
      </c>
      <c r="E161" s="40" t="s">
        <v>5</v>
      </c>
    </row>
    <row r="162" spans="1:5" ht="12.75">
      <c r="A162" t="s">
        <v>57</v>
      </c>
      <c r="E162" s="39" t="s">
        <v>602</v>
      </c>
    </row>
    <row r="163" spans="1:13" ht="12.75">
      <c r="A163" t="s">
        <v>46</v>
      </c>
      <c r="C163" s="31" t="s">
        <v>104</v>
      </c>
      <c r="E163" s="33" t="s">
        <v>4539</v>
      </c>
      <c r="J163" s="32">
        <f>0</f>
      </c>
      <c s="32">
        <f>0</f>
      </c>
      <c s="32">
        <f>0+L164+L168+L172</f>
      </c>
      <c s="32">
        <f>0+M164+M168+M172</f>
      </c>
    </row>
    <row r="164" spans="1:16" ht="12.75">
      <c r="A164" t="s">
        <v>49</v>
      </c>
      <c s="34" t="s">
        <v>788</v>
      </c>
      <c s="34" t="s">
        <v>4540</v>
      </c>
      <c s="35" t="s">
        <v>5</v>
      </c>
      <c s="6" t="s">
        <v>4541</v>
      </c>
      <c s="36" t="s">
        <v>644</v>
      </c>
      <c s="37">
        <v>20</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791</v>
      </c>
      <c s="34" t="s">
        <v>4542</v>
      </c>
      <c s="35" t="s">
        <v>5</v>
      </c>
      <c s="6" t="s">
        <v>4543</v>
      </c>
      <c s="36" t="s">
        <v>1040</v>
      </c>
      <c s="37">
        <v>3</v>
      </c>
      <c s="36">
        <v>0</v>
      </c>
      <c s="36">
        <f>ROUND(G168*H168,6)</f>
      </c>
      <c r="L168" s="38">
        <v>0</v>
      </c>
      <c s="32">
        <f>ROUND(ROUND(L168,2)*ROUND(G168,3),2)</f>
      </c>
      <c s="36" t="s">
        <v>601</v>
      </c>
      <c>
        <f>(M168*21)/100</f>
      </c>
      <c t="s">
        <v>27</v>
      </c>
    </row>
    <row r="169" spans="1:5" ht="12.75">
      <c r="A169" s="35" t="s">
        <v>54</v>
      </c>
      <c r="E169" s="39" t="s">
        <v>4544</v>
      </c>
    </row>
    <row r="170" spans="1:5" ht="12.75">
      <c r="A170" s="35" t="s">
        <v>55</v>
      </c>
      <c r="E170" s="40" t="s">
        <v>5</v>
      </c>
    </row>
    <row r="171" spans="1:5" ht="12.75">
      <c r="A171" t="s">
        <v>57</v>
      </c>
      <c r="E171" s="39" t="s">
        <v>602</v>
      </c>
    </row>
    <row r="172" spans="1:16" ht="12.75">
      <c r="A172" t="s">
        <v>49</v>
      </c>
      <c s="34" t="s">
        <v>794</v>
      </c>
      <c s="34" t="s">
        <v>4545</v>
      </c>
      <c s="35" t="s">
        <v>5</v>
      </c>
      <c s="6" t="s">
        <v>4546</v>
      </c>
      <c s="36" t="s">
        <v>636</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5</v>
      </c>
    </row>
    <row r="175" spans="1:5" ht="12.75">
      <c r="A175" t="s">
        <v>57</v>
      </c>
      <c r="E175" s="39" t="s">
        <v>4547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4369</v>
      </c>
      <c s="41">
        <f>Rekapitulace!C118</f>
      </c>
      <c s="20" t="s">
        <v>0</v>
      </c>
      <c t="s">
        <v>23</v>
      </c>
      <c t="s">
        <v>27</v>
      </c>
    </row>
    <row r="4" spans="1:16" ht="32" customHeight="1">
      <c r="A4" s="24" t="s">
        <v>20</v>
      </c>
      <c s="25" t="s">
        <v>28</v>
      </c>
      <c s="27" t="s">
        <v>4369</v>
      </c>
      <c r="E4" s="26" t="s">
        <v>4370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25.5">
      <c r="A8" t="s">
        <v>44</v>
      </c>
      <c r="C8" s="28" t="s">
        <v>4550</v>
      </c>
      <c r="E8" s="30" t="s">
        <v>4549</v>
      </c>
      <c r="J8" s="29">
        <f>0+J9+J46+J55+J80+J85+J90+J135</f>
      </c>
      <c s="29">
        <f>0+K9+K46+K55+K80+K85+K90+K135</f>
      </c>
      <c s="29">
        <f>0+L9+L46+L55+L80+L85+L90+L135</f>
      </c>
      <c s="29">
        <f>0+M9+M46+M55+M80+M85+M90+M135</f>
      </c>
    </row>
    <row r="9" spans="1:13" ht="12.75">
      <c r="A9" t="s">
        <v>46</v>
      </c>
      <c r="C9" s="31" t="s">
        <v>595</v>
      </c>
      <c r="E9" s="33" t="s">
        <v>1167</v>
      </c>
      <c r="J9" s="32">
        <f>0</f>
      </c>
      <c s="32">
        <f>0</f>
      </c>
      <c s="32">
        <f>0+L10+L14+L18+L22+L26+L30+L34+L38+L42</f>
      </c>
      <c s="32">
        <f>0+M10+M14+M18+M22+M26+M30+M34+M38+M42</f>
      </c>
    </row>
    <row r="10" spans="1:16" ht="12.75">
      <c r="A10" t="s">
        <v>49</v>
      </c>
      <c s="34" t="s">
        <v>47</v>
      </c>
      <c s="34" t="s">
        <v>2999</v>
      </c>
      <c s="35" t="s">
        <v>5</v>
      </c>
      <c s="6" t="s">
        <v>4551</v>
      </c>
      <c s="36" t="s">
        <v>636</v>
      </c>
      <c s="37">
        <v>1</v>
      </c>
      <c s="36">
        <v>0</v>
      </c>
      <c s="36">
        <f>ROUND(G10*H10,6)</f>
      </c>
      <c r="L10" s="38">
        <v>0</v>
      </c>
      <c s="32">
        <f>ROUND(ROUND(L10,2)*ROUND(G10,3),2)</f>
      </c>
      <c s="36" t="s">
        <v>601</v>
      </c>
      <c>
        <f>(M10*21)/100</f>
      </c>
      <c t="s">
        <v>27</v>
      </c>
    </row>
    <row r="11" spans="1:5" ht="12.75">
      <c r="A11" s="35" t="s">
        <v>54</v>
      </c>
      <c r="E11" s="39" t="s">
        <v>5</v>
      </c>
    </row>
    <row r="12" spans="1:5" ht="12.75">
      <c r="A12" s="35" t="s">
        <v>55</v>
      </c>
      <c r="E12" s="40" t="s">
        <v>4552</v>
      </c>
    </row>
    <row r="13" spans="1:5" ht="12.75">
      <c r="A13" t="s">
        <v>57</v>
      </c>
      <c r="E13" s="39" t="s">
        <v>602</v>
      </c>
    </row>
    <row r="14" spans="1:16" ht="25.5">
      <c r="A14" t="s">
        <v>49</v>
      </c>
      <c s="34" t="s">
        <v>27</v>
      </c>
      <c s="34" t="s">
        <v>4553</v>
      </c>
      <c s="35" t="s">
        <v>5</v>
      </c>
      <c s="6" t="s">
        <v>4554</v>
      </c>
      <c s="36" t="s">
        <v>636</v>
      </c>
      <c s="37">
        <v>1</v>
      </c>
      <c s="36">
        <v>0</v>
      </c>
      <c s="36">
        <f>ROUND(G14*H14,6)</f>
      </c>
      <c r="L14" s="38">
        <v>0</v>
      </c>
      <c s="32">
        <f>ROUND(ROUND(L14,2)*ROUND(G14,3),2)</f>
      </c>
      <c s="36" t="s">
        <v>601</v>
      </c>
      <c>
        <f>(M14*21)/100</f>
      </c>
      <c t="s">
        <v>27</v>
      </c>
    </row>
    <row r="15" spans="1:5" ht="12.75">
      <c r="A15" s="35" t="s">
        <v>54</v>
      </c>
      <c r="E15" s="39" t="s">
        <v>5</v>
      </c>
    </row>
    <row r="16" spans="1:5" ht="12.75">
      <c r="A16" s="35" t="s">
        <v>55</v>
      </c>
      <c r="E16" s="40" t="s">
        <v>4552</v>
      </c>
    </row>
    <row r="17" spans="1:5" ht="12.75">
      <c r="A17" t="s">
        <v>57</v>
      </c>
      <c r="E17" s="39" t="s">
        <v>602</v>
      </c>
    </row>
    <row r="18" spans="1:16" ht="12.75">
      <c r="A18" t="s">
        <v>49</v>
      </c>
      <c s="34" t="s">
        <v>26</v>
      </c>
      <c s="34" t="s">
        <v>4555</v>
      </c>
      <c s="35" t="s">
        <v>5</v>
      </c>
      <c s="6" t="s">
        <v>4556</v>
      </c>
      <c s="36" t="s">
        <v>4557</v>
      </c>
      <c s="37">
        <v>1</v>
      </c>
      <c s="36">
        <v>0</v>
      </c>
      <c s="36">
        <f>ROUND(G18*H18,6)</f>
      </c>
      <c r="L18" s="38">
        <v>0</v>
      </c>
      <c s="32">
        <f>ROUND(ROUND(L18,2)*ROUND(G18,3),2)</f>
      </c>
      <c s="36" t="s">
        <v>601</v>
      </c>
      <c>
        <f>(M18*21)/100</f>
      </c>
      <c t="s">
        <v>27</v>
      </c>
    </row>
    <row r="19" spans="1:5" ht="12.75">
      <c r="A19" s="35" t="s">
        <v>54</v>
      </c>
      <c r="E19" s="39" t="s">
        <v>4558</v>
      </c>
    </row>
    <row r="20" spans="1:5" ht="12.75">
      <c r="A20" s="35" t="s">
        <v>55</v>
      </c>
      <c r="E20" s="40" t="s">
        <v>4552</v>
      </c>
    </row>
    <row r="21" spans="1:5" ht="12.75">
      <c r="A21" t="s">
        <v>57</v>
      </c>
      <c r="E21" s="39" t="s">
        <v>602</v>
      </c>
    </row>
    <row r="22" spans="1:16" ht="12.75">
      <c r="A22" t="s">
        <v>49</v>
      </c>
      <c s="34" t="s">
        <v>64</v>
      </c>
      <c s="34" t="s">
        <v>4160</v>
      </c>
      <c s="35" t="s">
        <v>5</v>
      </c>
      <c s="6" t="s">
        <v>4559</v>
      </c>
      <c s="36" t="s">
        <v>636</v>
      </c>
      <c s="37">
        <v>1</v>
      </c>
      <c s="36">
        <v>0</v>
      </c>
      <c s="36">
        <f>ROUND(G22*H22,6)</f>
      </c>
      <c r="L22" s="38">
        <v>0</v>
      </c>
      <c s="32">
        <f>ROUND(ROUND(L22,2)*ROUND(G22,3),2)</f>
      </c>
      <c s="36" t="s">
        <v>601</v>
      </c>
      <c>
        <f>(M22*21)/100</f>
      </c>
      <c t="s">
        <v>27</v>
      </c>
    </row>
    <row r="23" spans="1:5" ht="12.75">
      <c r="A23" s="35" t="s">
        <v>54</v>
      </c>
      <c r="E23" s="39" t="s">
        <v>4560</v>
      </c>
    </row>
    <row r="24" spans="1:5" ht="12.75">
      <c r="A24" s="35" t="s">
        <v>55</v>
      </c>
      <c r="E24" s="40" t="s">
        <v>4552</v>
      </c>
    </row>
    <row r="25" spans="1:5" ht="12.75">
      <c r="A25" t="s">
        <v>57</v>
      </c>
      <c r="E25" s="39" t="s">
        <v>602</v>
      </c>
    </row>
    <row r="26" spans="1:16" ht="12.75">
      <c r="A26" t="s">
        <v>49</v>
      </c>
      <c s="34" t="s">
        <v>67</v>
      </c>
      <c s="34" t="s">
        <v>4561</v>
      </c>
      <c s="35" t="s">
        <v>5</v>
      </c>
      <c s="6" t="s">
        <v>4562</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4552</v>
      </c>
    </row>
    <row r="29" spans="1:5" ht="12.75">
      <c r="A29" t="s">
        <v>57</v>
      </c>
      <c r="E29" s="39" t="s">
        <v>602</v>
      </c>
    </row>
    <row r="30" spans="1:16" ht="12.75">
      <c r="A30" t="s">
        <v>49</v>
      </c>
      <c s="34" t="s">
        <v>70</v>
      </c>
      <c s="34" t="s">
        <v>4563</v>
      </c>
      <c s="35" t="s">
        <v>5</v>
      </c>
      <c s="6" t="s">
        <v>4564</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4565</v>
      </c>
      <c s="35" t="s">
        <v>5</v>
      </c>
      <c s="6" t="s">
        <v>4566</v>
      </c>
      <c s="36" t="s">
        <v>4557</v>
      </c>
      <c s="37">
        <v>1</v>
      </c>
      <c s="36">
        <v>0</v>
      </c>
      <c s="36">
        <f>ROUND(G34*H34,6)</f>
      </c>
      <c r="L34" s="38">
        <v>0</v>
      </c>
      <c s="32">
        <f>ROUND(ROUND(L34,2)*ROUND(G34,3),2)</f>
      </c>
      <c s="36" t="s">
        <v>601</v>
      </c>
      <c>
        <f>(M34*21)/100</f>
      </c>
      <c t="s">
        <v>27</v>
      </c>
    </row>
    <row r="35" spans="1:5" ht="12.75">
      <c r="A35" s="35" t="s">
        <v>54</v>
      </c>
      <c r="E35" s="39" t="s">
        <v>5</v>
      </c>
    </row>
    <row r="36" spans="1:5" ht="12.75">
      <c r="A36" s="35" t="s">
        <v>55</v>
      </c>
      <c r="E36" s="40" t="s">
        <v>4552</v>
      </c>
    </row>
    <row r="37" spans="1:5" ht="12.75">
      <c r="A37" t="s">
        <v>57</v>
      </c>
      <c r="E37" s="39" t="s">
        <v>602</v>
      </c>
    </row>
    <row r="38" spans="1:16" ht="12.75">
      <c r="A38" t="s">
        <v>49</v>
      </c>
      <c s="34" t="s">
        <v>100</v>
      </c>
      <c s="34" t="s">
        <v>4567</v>
      </c>
      <c s="35" t="s">
        <v>5</v>
      </c>
      <c s="6" t="s">
        <v>4568</v>
      </c>
      <c s="36" t="s">
        <v>636</v>
      </c>
      <c s="37">
        <v>1</v>
      </c>
      <c s="36">
        <v>0</v>
      </c>
      <c s="36">
        <f>ROUND(G38*H38,6)</f>
      </c>
      <c r="L38" s="38">
        <v>0</v>
      </c>
      <c s="32">
        <f>ROUND(ROUND(L38,2)*ROUND(G38,3),2)</f>
      </c>
      <c s="36" t="s">
        <v>601</v>
      </c>
      <c>
        <f>(M38*21)/100</f>
      </c>
      <c t="s">
        <v>27</v>
      </c>
    </row>
    <row r="39" spans="1:5" ht="12.75">
      <c r="A39" s="35" t="s">
        <v>54</v>
      </c>
      <c r="E39" s="39" t="s">
        <v>5</v>
      </c>
    </row>
    <row r="40" spans="1:5" ht="12.75">
      <c r="A40" s="35" t="s">
        <v>55</v>
      </c>
      <c r="E40" s="40" t="s">
        <v>4552</v>
      </c>
    </row>
    <row r="41" spans="1:5" ht="12.75">
      <c r="A41" t="s">
        <v>57</v>
      </c>
      <c r="E41" s="39" t="s">
        <v>602</v>
      </c>
    </row>
    <row r="42" spans="1:16" ht="12.75">
      <c r="A42" t="s">
        <v>49</v>
      </c>
      <c s="34" t="s">
        <v>104</v>
      </c>
      <c s="34" t="s">
        <v>4569</v>
      </c>
      <c s="35" t="s">
        <v>5</v>
      </c>
      <c s="6" t="s">
        <v>4570</v>
      </c>
      <c s="36" t="s">
        <v>636</v>
      </c>
      <c s="37">
        <v>1</v>
      </c>
      <c s="36">
        <v>0</v>
      </c>
      <c s="36">
        <f>ROUND(G42*H42,6)</f>
      </c>
      <c r="L42" s="38">
        <v>0</v>
      </c>
      <c s="32">
        <f>ROUND(ROUND(L42,2)*ROUND(G42,3),2)</f>
      </c>
      <c s="36" t="s">
        <v>601</v>
      </c>
      <c>
        <f>(M42*21)/100</f>
      </c>
      <c t="s">
        <v>27</v>
      </c>
    </row>
    <row r="43" spans="1:5" ht="12.75">
      <c r="A43" s="35" t="s">
        <v>54</v>
      </c>
      <c r="E43" s="39" t="s">
        <v>4571</v>
      </c>
    </row>
    <row r="44" spans="1:5" ht="12.75">
      <c r="A44" s="35" t="s">
        <v>55</v>
      </c>
      <c r="E44" s="40" t="s">
        <v>4552</v>
      </c>
    </row>
    <row r="45" spans="1:5" ht="12.75">
      <c r="A45" t="s">
        <v>57</v>
      </c>
      <c r="E45" s="39" t="s">
        <v>602</v>
      </c>
    </row>
    <row r="46" spans="1:13" ht="12.75">
      <c r="A46" t="s">
        <v>46</v>
      </c>
      <c r="C46" s="31" t="s">
        <v>1086</v>
      </c>
      <c r="E46" s="33" t="s">
        <v>4410</v>
      </c>
      <c r="J46" s="32">
        <f>0</f>
      </c>
      <c s="32">
        <f>0</f>
      </c>
      <c s="32">
        <f>0+L47+L51</f>
      </c>
      <c s="32">
        <f>0+M47+M51</f>
      </c>
    </row>
    <row r="47" spans="1:16" ht="12.75">
      <c r="A47" t="s">
        <v>49</v>
      </c>
      <c s="34" t="s">
        <v>108</v>
      </c>
      <c s="34" t="s">
        <v>4572</v>
      </c>
      <c s="35" t="s">
        <v>5</v>
      </c>
      <c s="6" t="s">
        <v>4573</v>
      </c>
      <c s="36" t="s">
        <v>600</v>
      </c>
      <c s="37">
        <v>76.77</v>
      </c>
      <c s="36">
        <v>0</v>
      </c>
      <c s="36">
        <f>ROUND(G47*H47,6)</f>
      </c>
      <c r="L47" s="38">
        <v>0</v>
      </c>
      <c s="32">
        <f>ROUND(ROUND(L47,2)*ROUND(G47,3),2)</f>
      </c>
      <c s="36" t="s">
        <v>601</v>
      </c>
      <c>
        <f>(M47*21)/100</f>
      </c>
      <c t="s">
        <v>27</v>
      </c>
    </row>
    <row r="48" spans="1:5" ht="12.75">
      <c r="A48" s="35" t="s">
        <v>54</v>
      </c>
      <c r="E48" s="39" t="s">
        <v>4574</v>
      </c>
    </row>
    <row r="49" spans="1:5" ht="12.75">
      <c r="A49" s="35" t="s">
        <v>55</v>
      </c>
      <c r="E49" s="40" t="s">
        <v>4575</v>
      </c>
    </row>
    <row r="50" spans="1:5" ht="12.75">
      <c r="A50" t="s">
        <v>57</v>
      </c>
      <c r="E50" s="39" t="s">
        <v>602</v>
      </c>
    </row>
    <row r="51" spans="1:16" ht="12.75">
      <c r="A51" t="s">
        <v>49</v>
      </c>
      <c s="34" t="s">
        <v>111</v>
      </c>
      <c s="34" t="s">
        <v>4576</v>
      </c>
      <c s="35" t="s">
        <v>5</v>
      </c>
      <c s="6" t="s">
        <v>4577</v>
      </c>
      <c s="36" t="s">
        <v>600</v>
      </c>
      <c s="37">
        <v>1.533</v>
      </c>
      <c s="36">
        <v>0</v>
      </c>
      <c s="36">
        <f>ROUND(G51*H51,6)</f>
      </c>
      <c r="L51" s="38">
        <v>0</v>
      </c>
      <c s="32">
        <f>ROUND(ROUND(L51,2)*ROUND(G51,3),2)</f>
      </c>
      <c s="36" t="s">
        <v>601</v>
      </c>
      <c>
        <f>(M51*21)/100</f>
      </c>
      <c t="s">
        <v>27</v>
      </c>
    </row>
    <row r="52" spans="1:5" ht="25.5">
      <c r="A52" s="35" t="s">
        <v>54</v>
      </c>
      <c r="E52" s="39" t="s">
        <v>4578</v>
      </c>
    </row>
    <row r="53" spans="1:5" ht="12.75">
      <c r="A53" s="35" t="s">
        <v>55</v>
      </c>
      <c r="E53" s="40" t="s">
        <v>4579</v>
      </c>
    </row>
    <row r="54" spans="1:5" ht="12.75">
      <c r="A54" t="s">
        <v>57</v>
      </c>
      <c r="E54" s="39" t="s">
        <v>602</v>
      </c>
    </row>
    <row r="55" spans="1:13" ht="12.75">
      <c r="A55" t="s">
        <v>46</v>
      </c>
      <c r="C55" s="31" t="s">
        <v>47</v>
      </c>
      <c r="E55" s="33" t="s">
        <v>1743</v>
      </c>
      <c r="J55" s="32">
        <f>0</f>
      </c>
      <c s="32">
        <f>0</f>
      </c>
      <c s="32">
        <f>0+L56+L60+L64+L68+L72+L76</f>
      </c>
      <c s="32">
        <f>0+M56+M60+M64+M68+M72+M76</f>
      </c>
    </row>
    <row r="56" spans="1:16" ht="12.75">
      <c r="A56" t="s">
        <v>49</v>
      </c>
      <c s="34" t="s">
        <v>114</v>
      </c>
      <c s="34" t="s">
        <v>4167</v>
      </c>
      <c s="35" t="s">
        <v>5</v>
      </c>
      <c s="6" t="s">
        <v>4168</v>
      </c>
      <c s="36" t="s">
        <v>1040</v>
      </c>
      <c s="37">
        <v>3</v>
      </c>
      <c s="36">
        <v>0</v>
      </c>
      <c s="36">
        <f>ROUND(G56*H56,6)</f>
      </c>
      <c r="L56" s="38">
        <v>0</v>
      </c>
      <c s="32">
        <f>ROUND(ROUND(L56,2)*ROUND(G56,3),2)</f>
      </c>
      <c s="36" t="s">
        <v>601</v>
      </c>
      <c>
        <f>(M56*21)/100</f>
      </c>
      <c t="s">
        <v>27</v>
      </c>
    </row>
    <row r="57" spans="1:5" ht="25.5">
      <c r="A57" s="35" t="s">
        <v>54</v>
      </c>
      <c r="E57" s="39" t="s">
        <v>4580</v>
      </c>
    </row>
    <row r="58" spans="1:5" ht="12.75">
      <c r="A58" s="35" t="s">
        <v>55</v>
      </c>
      <c r="E58" s="40" t="s">
        <v>4581</v>
      </c>
    </row>
    <row r="59" spans="1:5" ht="12.75">
      <c r="A59" t="s">
        <v>57</v>
      </c>
      <c r="E59" s="39" t="s">
        <v>602</v>
      </c>
    </row>
    <row r="60" spans="1:16" ht="12.75">
      <c r="A60" t="s">
        <v>49</v>
      </c>
      <c s="34" t="s">
        <v>117</v>
      </c>
      <c s="34" t="s">
        <v>4582</v>
      </c>
      <c s="35" t="s">
        <v>5</v>
      </c>
      <c s="6" t="s">
        <v>4583</v>
      </c>
      <c s="36" t="s">
        <v>1040</v>
      </c>
      <c s="37">
        <v>84.5</v>
      </c>
      <c s="36">
        <v>0</v>
      </c>
      <c s="36">
        <f>ROUND(G60*H60,6)</f>
      </c>
      <c r="L60" s="38">
        <v>0</v>
      </c>
      <c s="32">
        <f>ROUND(ROUND(L60,2)*ROUND(G60,3),2)</f>
      </c>
      <c s="36" t="s">
        <v>601</v>
      </c>
      <c>
        <f>(M60*21)/100</f>
      </c>
      <c t="s">
        <v>27</v>
      </c>
    </row>
    <row r="61" spans="1:5" ht="25.5">
      <c r="A61" s="35" t="s">
        <v>54</v>
      </c>
      <c r="E61" s="39" t="s">
        <v>4584</v>
      </c>
    </row>
    <row r="62" spans="1:5" ht="12.75">
      <c r="A62" s="35" t="s">
        <v>55</v>
      </c>
      <c r="E62" s="40" t="s">
        <v>4585</v>
      </c>
    </row>
    <row r="63" spans="1:5" ht="12.75">
      <c r="A63" t="s">
        <v>57</v>
      </c>
      <c r="E63" s="39" t="s">
        <v>602</v>
      </c>
    </row>
    <row r="64" spans="1:16" ht="12.75">
      <c r="A64" t="s">
        <v>49</v>
      </c>
      <c s="34" t="s">
        <v>120</v>
      </c>
      <c s="34" t="s">
        <v>4586</v>
      </c>
      <c s="35" t="s">
        <v>5</v>
      </c>
      <c s="6" t="s">
        <v>4587</v>
      </c>
      <c s="36" t="s">
        <v>1143</v>
      </c>
      <c s="37">
        <v>426.5</v>
      </c>
      <c s="36">
        <v>0</v>
      </c>
      <c s="36">
        <f>ROUND(G64*H64,6)</f>
      </c>
      <c r="L64" s="38">
        <v>0</v>
      </c>
      <c s="32">
        <f>ROUND(ROUND(L64,2)*ROUND(G64,3),2)</f>
      </c>
      <c s="36" t="s">
        <v>601</v>
      </c>
      <c>
        <f>(M64*21)/100</f>
      </c>
      <c t="s">
        <v>27</v>
      </c>
    </row>
    <row r="65" spans="1:5" ht="12.75">
      <c r="A65" s="35" t="s">
        <v>54</v>
      </c>
      <c r="E65" s="39" t="s">
        <v>4588</v>
      </c>
    </row>
    <row r="66" spans="1:5" ht="12.75">
      <c r="A66" s="35" t="s">
        <v>55</v>
      </c>
      <c r="E66" s="40" t="s">
        <v>4589</v>
      </c>
    </row>
    <row r="67" spans="1:5" ht="12.75">
      <c r="A67" t="s">
        <v>57</v>
      </c>
      <c r="E67" s="39" t="s">
        <v>602</v>
      </c>
    </row>
    <row r="68" spans="1:16" ht="12.75">
      <c r="A68" t="s">
        <v>49</v>
      </c>
      <c s="34" t="s">
        <v>123</v>
      </c>
      <c s="34" t="s">
        <v>1747</v>
      </c>
      <c s="35" t="s">
        <v>5</v>
      </c>
      <c s="6" t="s">
        <v>1748</v>
      </c>
      <c s="36" t="s">
        <v>1040</v>
      </c>
      <c s="37">
        <v>42.65</v>
      </c>
      <c s="36">
        <v>0</v>
      </c>
      <c s="36">
        <f>ROUND(G68*H68,6)</f>
      </c>
      <c r="L68" s="38">
        <v>0</v>
      </c>
      <c s="32">
        <f>ROUND(ROUND(L68,2)*ROUND(G68,3),2)</f>
      </c>
      <c s="36" t="s">
        <v>601</v>
      </c>
      <c>
        <f>(M68*21)/100</f>
      </c>
      <c t="s">
        <v>27</v>
      </c>
    </row>
    <row r="69" spans="1:5" ht="12.75">
      <c r="A69" s="35" t="s">
        <v>54</v>
      </c>
      <c r="E69" s="39" t="s">
        <v>4590</v>
      </c>
    </row>
    <row r="70" spans="1:5" ht="12.75">
      <c r="A70" s="35" t="s">
        <v>55</v>
      </c>
      <c r="E70" s="40" t="s">
        <v>4591</v>
      </c>
    </row>
    <row r="71" spans="1:5" ht="12.75">
      <c r="A71" t="s">
        <v>57</v>
      </c>
      <c r="E71" s="39" t="s">
        <v>602</v>
      </c>
    </row>
    <row r="72" spans="1:16" ht="12.75">
      <c r="A72" t="s">
        <v>49</v>
      </c>
      <c s="34" t="s">
        <v>127</v>
      </c>
      <c s="34" t="s">
        <v>1038</v>
      </c>
      <c s="35" t="s">
        <v>5</v>
      </c>
      <c s="6" t="s">
        <v>1039</v>
      </c>
      <c s="36" t="s">
        <v>1040</v>
      </c>
      <c s="37">
        <v>44.85</v>
      </c>
      <c s="36">
        <v>0</v>
      </c>
      <c s="36">
        <f>ROUND(G72*H72,6)</f>
      </c>
      <c r="L72" s="38">
        <v>0</v>
      </c>
      <c s="32">
        <f>ROUND(ROUND(L72,2)*ROUND(G72,3),2)</f>
      </c>
      <c s="36" t="s">
        <v>601</v>
      </c>
      <c>
        <f>(M72*21)/100</f>
      </c>
      <c t="s">
        <v>27</v>
      </c>
    </row>
    <row r="73" spans="1:5" ht="12.75">
      <c r="A73" s="35" t="s">
        <v>54</v>
      </c>
      <c r="E73" s="39" t="s">
        <v>4592</v>
      </c>
    </row>
    <row r="74" spans="1:5" ht="12.75">
      <c r="A74" s="35" t="s">
        <v>55</v>
      </c>
      <c r="E74" s="40" t="s">
        <v>4593</v>
      </c>
    </row>
    <row r="75" spans="1:5" ht="12.75">
      <c r="A75" t="s">
        <v>57</v>
      </c>
      <c r="E75" s="39" t="s">
        <v>602</v>
      </c>
    </row>
    <row r="76" spans="1:16" ht="12.75">
      <c r="A76" t="s">
        <v>49</v>
      </c>
      <c s="34" t="s">
        <v>132</v>
      </c>
      <c s="34" t="s">
        <v>2032</v>
      </c>
      <c s="35" t="s">
        <v>5</v>
      </c>
      <c s="6" t="s">
        <v>2033</v>
      </c>
      <c s="36" t="s">
        <v>1040</v>
      </c>
      <c s="37">
        <v>27.62</v>
      </c>
      <c s="36">
        <v>0</v>
      </c>
      <c s="36">
        <f>ROUND(G76*H76,6)</f>
      </c>
      <c r="L76" s="38">
        <v>0</v>
      </c>
      <c s="32">
        <f>ROUND(ROUND(L76,2)*ROUND(G76,3),2)</f>
      </c>
      <c s="36" t="s">
        <v>601</v>
      </c>
      <c>
        <f>(M76*21)/100</f>
      </c>
      <c t="s">
        <v>27</v>
      </c>
    </row>
    <row r="77" spans="1:5" ht="12.75">
      <c r="A77" s="35" t="s">
        <v>54</v>
      </c>
      <c r="E77" s="39" t="s">
        <v>4594</v>
      </c>
    </row>
    <row r="78" spans="1:5" ht="12.75">
      <c r="A78" s="35" t="s">
        <v>55</v>
      </c>
      <c r="E78" s="40" t="s">
        <v>4595</v>
      </c>
    </row>
    <row r="79" spans="1:5" ht="12.75">
      <c r="A79" t="s">
        <v>57</v>
      </c>
      <c r="E79" s="39" t="s">
        <v>602</v>
      </c>
    </row>
    <row r="80" spans="1:13" ht="12.75">
      <c r="A80" t="s">
        <v>46</v>
      </c>
      <c r="C80" s="31" t="s">
        <v>27</v>
      </c>
      <c r="E80" s="33" t="s">
        <v>1774</v>
      </c>
      <c r="J80" s="32">
        <f>0</f>
      </c>
      <c s="32">
        <f>0</f>
      </c>
      <c s="32">
        <f>0+L81</f>
      </c>
      <c s="32">
        <f>0+M81</f>
      </c>
    </row>
    <row r="81" spans="1:16" ht="12.75">
      <c r="A81" t="s">
        <v>49</v>
      </c>
      <c s="34" t="s">
        <v>135</v>
      </c>
      <c s="34" t="s">
        <v>4596</v>
      </c>
      <c s="35" t="s">
        <v>5</v>
      </c>
      <c s="6" t="s">
        <v>4597</v>
      </c>
      <c s="36" t="s">
        <v>644</v>
      </c>
      <c s="37">
        <v>27.5</v>
      </c>
      <c s="36">
        <v>0</v>
      </c>
      <c s="36">
        <f>ROUND(G81*H81,6)</f>
      </c>
      <c r="L81" s="38">
        <v>0</v>
      </c>
      <c s="32">
        <f>ROUND(ROUND(L81,2)*ROUND(G81,3),2)</f>
      </c>
      <c s="36" t="s">
        <v>601</v>
      </c>
      <c>
        <f>(M81*21)/100</f>
      </c>
      <c t="s">
        <v>27</v>
      </c>
    </row>
    <row r="82" spans="1:5" ht="12.75">
      <c r="A82" s="35" t="s">
        <v>54</v>
      </c>
      <c r="E82" s="39" t="s">
        <v>4598</v>
      </c>
    </row>
    <row r="83" spans="1:5" ht="12.75">
      <c r="A83" s="35" t="s">
        <v>55</v>
      </c>
      <c r="E83" s="40" t="s">
        <v>4599</v>
      </c>
    </row>
    <row r="84" spans="1:5" ht="12.75">
      <c r="A84" t="s">
        <v>57</v>
      </c>
      <c r="E84" s="39" t="s">
        <v>602</v>
      </c>
    </row>
    <row r="85" spans="1:13" ht="12.75">
      <c r="A85" t="s">
        <v>46</v>
      </c>
      <c r="C85" s="31" t="s">
        <v>64</v>
      </c>
      <c r="E85" s="33" t="s">
        <v>1896</v>
      </c>
      <c r="J85" s="32">
        <f>0</f>
      </c>
      <c s="32">
        <f>0</f>
      </c>
      <c s="32">
        <f>0+L86</f>
      </c>
      <c s="32">
        <f>0+M86</f>
      </c>
    </row>
    <row r="86" spans="1:16" ht="12.75">
      <c r="A86" t="s">
        <v>49</v>
      </c>
      <c s="34" t="s">
        <v>138</v>
      </c>
      <c s="34" t="s">
        <v>1903</v>
      </c>
      <c s="35" t="s">
        <v>5</v>
      </c>
      <c s="6" t="s">
        <v>1904</v>
      </c>
      <c s="36" t="s">
        <v>1040</v>
      </c>
      <c s="37">
        <v>6.34</v>
      </c>
      <c s="36">
        <v>0</v>
      </c>
      <c s="36">
        <f>ROUND(G86*H86,6)</f>
      </c>
      <c r="L86" s="38">
        <v>0</v>
      </c>
      <c s="32">
        <f>ROUND(ROUND(L86,2)*ROUND(G86,3),2)</f>
      </c>
      <c s="36" t="s">
        <v>601</v>
      </c>
      <c>
        <f>(M86*21)/100</f>
      </c>
      <c t="s">
        <v>27</v>
      </c>
    </row>
    <row r="87" spans="1:5" ht="25.5">
      <c r="A87" s="35" t="s">
        <v>54</v>
      </c>
      <c r="E87" s="39" t="s">
        <v>4600</v>
      </c>
    </row>
    <row r="88" spans="1:5" ht="12.75">
      <c r="A88" s="35" t="s">
        <v>55</v>
      </c>
      <c r="E88" s="40" t="s">
        <v>4601</v>
      </c>
    </row>
    <row r="89" spans="1:5" ht="12.75">
      <c r="A89" t="s">
        <v>57</v>
      </c>
      <c r="E89" s="39" t="s">
        <v>602</v>
      </c>
    </row>
    <row r="90" spans="1:13" ht="12.75">
      <c r="A90" t="s">
        <v>46</v>
      </c>
      <c r="C90" s="31" t="s">
        <v>100</v>
      </c>
      <c r="E90" s="33" t="s">
        <v>1942</v>
      </c>
      <c r="J90" s="32">
        <f>0</f>
      </c>
      <c s="32">
        <f>0</f>
      </c>
      <c s="32">
        <f>0+L91+L95+L99+L103+L107+L111+L115+L119+L123+L127+L131</f>
      </c>
      <c s="32">
        <f>0+M91+M95+M99+M103+M107+M111+M115+M119+M123+M127+M131</f>
      </c>
    </row>
    <row r="91" spans="1:16" ht="12.75">
      <c r="A91" t="s">
        <v>49</v>
      </c>
      <c s="34" t="s">
        <v>141</v>
      </c>
      <c s="34" t="s">
        <v>4602</v>
      </c>
      <c s="35" t="s">
        <v>5</v>
      </c>
      <c s="6" t="s">
        <v>4603</v>
      </c>
      <c s="36" t="s">
        <v>644</v>
      </c>
      <c s="37">
        <v>17.4</v>
      </c>
      <c s="36">
        <v>0</v>
      </c>
      <c s="36">
        <f>ROUND(G91*H91,6)</f>
      </c>
      <c r="L91" s="38">
        <v>0</v>
      </c>
      <c s="32">
        <f>ROUND(ROUND(L91,2)*ROUND(G91,3),2)</f>
      </c>
      <c s="36" t="s">
        <v>601</v>
      </c>
      <c>
        <f>(M91*21)/100</f>
      </c>
      <c t="s">
        <v>27</v>
      </c>
    </row>
    <row r="92" spans="1:5" ht="38.25">
      <c r="A92" s="35" t="s">
        <v>54</v>
      </c>
      <c r="E92" s="39" t="s">
        <v>4604</v>
      </c>
    </row>
    <row r="93" spans="1:5" ht="12.75">
      <c r="A93" s="35" t="s">
        <v>55</v>
      </c>
      <c r="E93" s="40" t="s">
        <v>4605</v>
      </c>
    </row>
    <row r="94" spans="1:5" ht="12.75">
      <c r="A94" t="s">
        <v>57</v>
      </c>
      <c r="E94" s="39" t="s">
        <v>602</v>
      </c>
    </row>
    <row r="95" spans="1:16" ht="12.75">
      <c r="A95" t="s">
        <v>49</v>
      </c>
      <c s="34" t="s">
        <v>144</v>
      </c>
      <c s="34" t="s">
        <v>4508</v>
      </c>
      <c s="35" t="s">
        <v>5</v>
      </c>
      <c s="6" t="s">
        <v>4509</v>
      </c>
      <c s="36" t="s">
        <v>644</v>
      </c>
      <c s="37">
        <v>51.1</v>
      </c>
      <c s="36">
        <v>0</v>
      </c>
      <c s="36">
        <f>ROUND(G95*H95,6)</f>
      </c>
      <c r="L95" s="38">
        <v>0</v>
      </c>
      <c s="32">
        <f>ROUND(ROUND(L95,2)*ROUND(G95,3),2)</f>
      </c>
      <c s="36" t="s">
        <v>601</v>
      </c>
      <c>
        <f>(M95*21)/100</f>
      </c>
      <c t="s">
        <v>27</v>
      </c>
    </row>
    <row r="96" spans="1:5" ht="12.75">
      <c r="A96" s="35" t="s">
        <v>54</v>
      </c>
      <c r="E96" s="39" t="s">
        <v>4606</v>
      </c>
    </row>
    <row r="97" spans="1:5" ht="12.75">
      <c r="A97" s="35" t="s">
        <v>55</v>
      </c>
      <c r="E97" s="40" t="s">
        <v>4607</v>
      </c>
    </row>
    <row r="98" spans="1:5" ht="12.75">
      <c r="A98" t="s">
        <v>57</v>
      </c>
      <c r="E98" s="39" t="s">
        <v>602</v>
      </c>
    </row>
    <row r="99" spans="1:16" ht="12.75">
      <c r="A99" t="s">
        <v>49</v>
      </c>
      <c s="34" t="s">
        <v>147</v>
      </c>
      <c s="34" t="s">
        <v>4608</v>
      </c>
      <c s="35" t="s">
        <v>5</v>
      </c>
      <c s="6" t="s">
        <v>4609</v>
      </c>
      <c s="36" t="s">
        <v>644</v>
      </c>
      <c s="37">
        <v>42.4</v>
      </c>
      <c s="36">
        <v>0</v>
      </c>
      <c s="36">
        <f>ROUND(G99*H99,6)</f>
      </c>
      <c r="L99" s="38">
        <v>0</v>
      </c>
      <c s="32">
        <f>ROUND(ROUND(L99,2)*ROUND(G99,3),2)</f>
      </c>
      <c s="36" t="s">
        <v>601</v>
      </c>
      <c>
        <f>(M99*21)/100</f>
      </c>
      <c t="s">
        <v>27</v>
      </c>
    </row>
    <row r="100" spans="1:5" ht="25.5">
      <c r="A100" s="35" t="s">
        <v>54</v>
      </c>
      <c r="E100" s="39" t="s">
        <v>4610</v>
      </c>
    </row>
    <row r="101" spans="1:5" ht="12.75">
      <c r="A101" s="35" t="s">
        <v>55</v>
      </c>
      <c r="E101" s="40" t="s">
        <v>4611</v>
      </c>
    </row>
    <row r="102" spans="1:5" ht="12.75">
      <c r="A102" t="s">
        <v>57</v>
      </c>
      <c r="E102" s="39" t="s">
        <v>602</v>
      </c>
    </row>
    <row r="103" spans="1:16" ht="12.75">
      <c r="A103" t="s">
        <v>49</v>
      </c>
      <c s="34" t="s">
        <v>150</v>
      </c>
      <c s="34" t="s">
        <v>4612</v>
      </c>
      <c s="35" t="s">
        <v>5</v>
      </c>
      <c s="6" t="s">
        <v>4613</v>
      </c>
      <c s="36" t="s">
        <v>446</v>
      </c>
      <c s="37">
        <v>2</v>
      </c>
      <c s="36">
        <v>0</v>
      </c>
      <c s="36">
        <f>ROUND(G103*H103,6)</f>
      </c>
      <c r="L103" s="38">
        <v>0</v>
      </c>
      <c s="32">
        <f>ROUND(ROUND(L103,2)*ROUND(G103,3),2)</f>
      </c>
      <c s="36" t="s">
        <v>601</v>
      </c>
      <c>
        <f>(M103*21)/100</f>
      </c>
      <c t="s">
        <v>27</v>
      </c>
    </row>
    <row r="104" spans="1:5" ht="12.75">
      <c r="A104" s="35" t="s">
        <v>54</v>
      </c>
      <c r="E104" s="39" t="s">
        <v>4614</v>
      </c>
    </row>
    <row r="105" spans="1:5" ht="12.75">
      <c r="A105" s="35" t="s">
        <v>55</v>
      </c>
      <c r="E105" s="40" t="s">
        <v>4615</v>
      </c>
    </row>
    <row r="106" spans="1:5" ht="12.75">
      <c r="A106" t="s">
        <v>57</v>
      </c>
      <c r="E106" s="39" t="s">
        <v>602</v>
      </c>
    </row>
    <row r="107" spans="1:16" ht="12.75">
      <c r="A107" t="s">
        <v>49</v>
      </c>
      <c s="34" t="s">
        <v>737</v>
      </c>
      <c s="34" t="s">
        <v>4616</v>
      </c>
      <c s="35" t="s">
        <v>5</v>
      </c>
      <c s="6" t="s">
        <v>4617</v>
      </c>
      <c s="36" t="s">
        <v>446</v>
      </c>
      <c s="37">
        <v>2</v>
      </c>
      <c s="36">
        <v>0</v>
      </c>
      <c s="36">
        <f>ROUND(G107*H107,6)</f>
      </c>
      <c r="L107" s="38">
        <v>0</v>
      </c>
      <c s="32">
        <f>ROUND(ROUND(L107,2)*ROUND(G107,3),2)</f>
      </c>
      <c s="36" t="s">
        <v>601</v>
      </c>
      <c>
        <f>(M107*21)/100</f>
      </c>
      <c t="s">
        <v>27</v>
      </c>
    </row>
    <row r="108" spans="1:5" ht="12.75">
      <c r="A108" s="35" t="s">
        <v>54</v>
      </c>
      <c r="E108" s="39" t="s">
        <v>4618</v>
      </c>
    </row>
    <row r="109" spans="1:5" ht="12.75">
      <c r="A109" s="35" t="s">
        <v>55</v>
      </c>
      <c r="E109" s="40" t="s">
        <v>4615</v>
      </c>
    </row>
    <row r="110" spans="1:5" ht="12.75">
      <c r="A110" t="s">
        <v>57</v>
      </c>
      <c r="E110" s="39" t="s">
        <v>602</v>
      </c>
    </row>
    <row r="111" spans="1:16" ht="12.75">
      <c r="A111" t="s">
        <v>49</v>
      </c>
      <c s="34" t="s">
        <v>741</v>
      </c>
      <c s="34" t="s">
        <v>4619</v>
      </c>
      <c s="35" t="s">
        <v>5</v>
      </c>
      <c s="6" t="s">
        <v>4620</v>
      </c>
      <c s="36" t="s">
        <v>446</v>
      </c>
      <c s="37">
        <v>1</v>
      </c>
      <c s="36">
        <v>0</v>
      </c>
      <c s="36">
        <f>ROUND(G111*H111,6)</f>
      </c>
      <c r="L111" s="38">
        <v>0</v>
      </c>
      <c s="32">
        <f>ROUND(ROUND(L111,2)*ROUND(G111,3),2)</f>
      </c>
      <c s="36" t="s">
        <v>601</v>
      </c>
      <c>
        <f>(M111*21)/100</f>
      </c>
      <c t="s">
        <v>27</v>
      </c>
    </row>
    <row r="112" spans="1:5" ht="12.75">
      <c r="A112" s="35" t="s">
        <v>54</v>
      </c>
      <c r="E112" s="39" t="s">
        <v>4621</v>
      </c>
    </row>
    <row r="113" spans="1:5" ht="12.75">
      <c r="A113" s="35" t="s">
        <v>55</v>
      </c>
      <c r="E113" s="40" t="s">
        <v>4552</v>
      </c>
    </row>
    <row r="114" spans="1:5" ht="12.75">
      <c r="A114" t="s">
        <v>57</v>
      </c>
      <c r="E114" s="39" t="s">
        <v>602</v>
      </c>
    </row>
    <row r="115" spans="1:16" ht="12.75">
      <c r="A115" t="s">
        <v>49</v>
      </c>
      <c s="34" t="s">
        <v>745</v>
      </c>
      <c s="34" t="s">
        <v>4622</v>
      </c>
      <c s="35" t="s">
        <v>5</v>
      </c>
      <c s="6" t="s">
        <v>4623</v>
      </c>
      <c s="36" t="s">
        <v>446</v>
      </c>
      <c s="37">
        <v>3</v>
      </c>
      <c s="36">
        <v>0</v>
      </c>
      <c s="36">
        <f>ROUND(G115*H115,6)</f>
      </c>
      <c r="L115" s="38">
        <v>0</v>
      </c>
      <c s="32">
        <f>ROUND(ROUND(L115,2)*ROUND(G115,3),2)</f>
      </c>
      <c s="36" t="s">
        <v>601</v>
      </c>
      <c>
        <f>(M115*21)/100</f>
      </c>
      <c t="s">
        <v>27</v>
      </c>
    </row>
    <row r="116" spans="1:5" ht="25.5">
      <c r="A116" s="35" t="s">
        <v>54</v>
      </c>
      <c r="E116" s="39" t="s">
        <v>4624</v>
      </c>
    </row>
    <row r="117" spans="1:5" ht="12.75">
      <c r="A117" s="35" t="s">
        <v>55</v>
      </c>
      <c r="E117" s="40" t="s">
        <v>4625</v>
      </c>
    </row>
    <row r="118" spans="1:5" ht="12.75">
      <c r="A118" t="s">
        <v>57</v>
      </c>
      <c r="E118" s="39" t="s">
        <v>602</v>
      </c>
    </row>
    <row r="119" spans="1:16" ht="12.75">
      <c r="A119" t="s">
        <v>49</v>
      </c>
      <c s="34" t="s">
        <v>749</v>
      </c>
      <c s="34" t="s">
        <v>4025</v>
      </c>
      <c s="35" t="s">
        <v>5</v>
      </c>
      <c s="6" t="s">
        <v>4026</v>
      </c>
      <c s="36" t="s">
        <v>644</v>
      </c>
      <c s="37">
        <v>28.875</v>
      </c>
      <c s="36">
        <v>0</v>
      </c>
      <c s="36">
        <f>ROUND(G119*H119,6)</f>
      </c>
      <c r="L119" s="38">
        <v>0</v>
      </c>
      <c s="32">
        <f>ROUND(ROUND(L119,2)*ROUND(G119,3),2)</f>
      </c>
      <c s="36" t="s">
        <v>601</v>
      </c>
      <c>
        <f>(M119*21)/100</f>
      </c>
      <c t="s">
        <v>27</v>
      </c>
    </row>
    <row r="120" spans="1:5" ht="12.75">
      <c r="A120" s="35" t="s">
        <v>54</v>
      </c>
      <c r="E120" s="39" t="s">
        <v>4626</v>
      </c>
    </row>
    <row r="121" spans="1:5" ht="12.75">
      <c r="A121" s="35" t="s">
        <v>55</v>
      </c>
      <c r="E121" s="40" t="s">
        <v>4627</v>
      </c>
    </row>
    <row r="122" spans="1:5" ht="12.75">
      <c r="A122" t="s">
        <v>57</v>
      </c>
      <c r="E122" s="39" t="s">
        <v>602</v>
      </c>
    </row>
    <row r="123" spans="1:16" ht="12.75">
      <c r="A123" t="s">
        <v>49</v>
      </c>
      <c s="34" t="s">
        <v>752</v>
      </c>
      <c s="34" t="s">
        <v>4523</v>
      </c>
      <c s="35" t="s">
        <v>5</v>
      </c>
      <c s="6" t="s">
        <v>4524</v>
      </c>
      <c s="36" t="s">
        <v>644</v>
      </c>
      <c s="37">
        <v>27.5</v>
      </c>
      <c s="36">
        <v>0</v>
      </c>
      <c s="36">
        <f>ROUND(G123*H123,6)</f>
      </c>
      <c r="L123" s="38">
        <v>0</v>
      </c>
      <c s="32">
        <f>ROUND(ROUND(L123,2)*ROUND(G123,3),2)</f>
      </c>
      <c s="36" t="s">
        <v>601</v>
      </c>
      <c>
        <f>(M123*21)/100</f>
      </c>
      <c t="s">
        <v>27</v>
      </c>
    </row>
    <row r="124" spans="1:5" ht="12.75">
      <c r="A124" s="35" t="s">
        <v>54</v>
      </c>
      <c r="E124" s="39" t="s">
        <v>4628</v>
      </c>
    </row>
    <row r="125" spans="1:5" ht="12.75">
      <c r="A125" s="35" t="s">
        <v>55</v>
      </c>
      <c r="E125" s="40" t="s">
        <v>4629</v>
      </c>
    </row>
    <row r="126" spans="1:5" ht="12.75">
      <c r="A126" t="s">
        <v>57</v>
      </c>
      <c r="E126" s="39" t="s">
        <v>602</v>
      </c>
    </row>
    <row r="127" spans="1:16" ht="12.75">
      <c r="A127" t="s">
        <v>49</v>
      </c>
      <c s="34" t="s">
        <v>756</v>
      </c>
      <c s="34" t="s">
        <v>4421</v>
      </c>
      <c s="35" t="s">
        <v>5</v>
      </c>
      <c s="6" t="s">
        <v>4422</v>
      </c>
      <c s="36" t="s">
        <v>446</v>
      </c>
      <c s="37">
        <v>2</v>
      </c>
      <c s="36">
        <v>0</v>
      </c>
      <c s="36">
        <f>ROUND(G127*H127,6)</f>
      </c>
      <c r="L127" s="38">
        <v>0</v>
      </c>
      <c s="32">
        <f>ROUND(ROUND(L127,2)*ROUND(G127,3),2)</f>
      </c>
      <c s="36" t="s">
        <v>601</v>
      </c>
      <c>
        <f>(M127*21)/100</f>
      </c>
      <c t="s">
        <v>27</v>
      </c>
    </row>
    <row r="128" spans="1:5" ht="12.75">
      <c r="A128" s="35" t="s">
        <v>54</v>
      </c>
      <c r="E128" s="39" t="s">
        <v>4630</v>
      </c>
    </row>
    <row r="129" spans="1:5" ht="12.75">
      <c r="A129" s="35" t="s">
        <v>55</v>
      </c>
      <c r="E129" s="40" t="s">
        <v>4615</v>
      </c>
    </row>
    <row r="130" spans="1:5" ht="12.75">
      <c r="A130" t="s">
        <v>57</v>
      </c>
      <c r="E130" s="39" t="s">
        <v>602</v>
      </c>
    </row>
    <row r="131" spans="1:16" ht="12.75">
      <c r="A131" t="s">
        <v>49</v>
      </c>
      <c s="34" t="s">
        <v>760</v>
      </c>
      <c s="34" t="s">
        <v>4534</v>
      </c>
      <c s="35" t="s">
        <v>5</v>
      </c>
      <c s="6" t="s">
        <v>4535</v>
      </c>
      <c s="36" t="s">
        <v>644</v>
      </c>
      <c s="37">
        <v>51.1</v>
      </c>
      <c s="36">
        <v>0</v>
      </c>
      <c s="36">
        <f>ROUND(G131*H131,6)</f>
      </c>
      <c r="L131" s="38">
        <v>0</v>
      </c>
      <c s="32">
        <f>ROUND(ROUND(L131,2)*ROUND(G131,3),2)</f>
      </c>
      <c s="36" t="s">
        <v>601</v>
      </c>
      <c>
        <f>(M131*21)/100</f>
      </c>
      <c t="s">
        <v>27</v>
      </c>
    </row>
    <row r="132" spans="1:5" ht="12.75">
      <c r="A132" s="35" t="s">
        <v>54</v>
      </c>
      <c r="E132" s="39" t="s">
        <v>4631</v>
      </c>
    </row>
    <row r="133" spans="1:5" ht="12.75">
      <c r="A133" s="35" t="s">
        <v>55</v>
      </c>
      <c r="E133" s="40" t="s">
        <v>4607</v>
      </c>
    </row>
    <row r="134" spans="1:5" ht="12.75">
      <c r="A134" t="s">
        <v>57</v>
      </c>
      <c r="E134" s="39" t="s">
        <v>602</v>
      </c>
    </row>
    <row r="135" spans="1:13" ht="12.75">
      <c r="A135" t="s">
        <v>46</v>
      </c>
      <c r="C135" s="31" t="s">
        <v>104</v>
      </c>
      <c r="E135" s="33" t="s">
        <v>1124</v>
      </c>
      <c r="J135" s="32">
        <f>0</f>
      </c>
      <c s="32">
        <f>0</f>
      </c>
      <c s="32">
        <f>0+L136+L140</f>
      </c>
      <c s="32">
        <f>0+M136+M140</f>
      </c>
    </row>
    <row r="136" spans="1:16" ht="12.75">
      <c r="A136" t="s">
        <v>49</v>
      </c>
      <c s="34" t="s">
        <v>779</v>
      </c>
      <c s="34" t="s">
        <v>4632</v>
      </c>
      <c s="35" t="s">
        <v>5</v>
      </c>
      <c s="6" t="s">
        <v>4633</v>
      </c>
      <c s="36" t="s">
        <v>644</v>
      </c>
      <c s="37">
        <v>51.1</v>
      </c>
      <c s="36">
        <v>0</v>
      </c>
      <c s="36">
        <f>ROUND(G136*H136,6)</f>
      </c>
      <c r="L136" s="38">
        <v>0</v>
      </c>
      <c s="32">
        <f>ROUND(ROUND(L136,2)*ROUND(G136,3),2)</f>
      </c>
      <c s="36" t="s">
        <v>601</v>
      </c>
      <c>
        <f>(M136*21)/100</f>
      </c>
      <c t="s">
        <v>27</v>
      </c>
    </row>
    <row r="137" spans="1:5" ht="25.5">
      <c r="A137" s="35" t="s">
        <v>54</v>
      </c>
      <c r="E137" s="39" t="s">
        <v>4634</v>
      </c>
    </row>
    <row r="138" spans="1:5" ht="12.75">
      <c r="A138" s="35" t="s">
        <v>55</v>
      </c>
      <c r="E138" s="40" t="s">
        <v>4607</v>
      </c>
    </row>
    <row r="139" spans="1:5" ht="12.75">
      <c r="A139" t="s">
        <v>57</v>
      </c>
      <c r="E139" s="39" t="s">
        <v>602</v>
      </c>
    </row>
    <row r="140" spans="1:16" ht="12.75">
      <c r="A140" t="s">
        <v>49</v>
      </c>
      <c s="34" t="s">
        <v>782</v>
      </c>
      <c s="34" t="s">
        <v>4635</v>
      </c>
      <c s="35" t="s">
        <v>5</v>
      </c>
      <c s="6" t="s">
        <v>4636</v>
      </c>
      <c s="36" t="s">
        <v>644</v>
      </c>
      <c s="37">
        <v>51.1</v>
      </c>
      <c s="36">
        <v>0</v>
      </c>
      <c s="36">
        <f>ROUND(G140*H140,6)</f>
      </c>
      <c r="L140" s="38">
        <v>0</v>
      </c>
      <c s="32">
        <f>ROUND(ROUND(L140,2)*ROUND(G140,3),2)</f>
      </c>
      <c s="36" t="s">
        <v>601</v>
      </c>
      <c>
        <f>(M140*21)/100</f>
      </c>
      <c t="s">
        <v>27</v>
      </c>
    </row>
    <row r="141" spans="1:5" ht="12.75">
      <c r="A141" s="35" t="s">
        <v>54</v>
      </c>
      <c r="E141" s="39" t="s">
        <v>4637</v>
      </c>
    </row>
    <row r="142" spans="1:5" ht="12.75">
      <c r="A142" s="35" t="s">
        <v>55</v>
      </c>
      <c r="E142" s="40" t="s">
        <v>4607</v>
      </c>
    </row>
    <row r="143" spans="1:5" ht="12.75">
      <c r="A143" t="s">
        <v>57</v>
      </c>
      <c r="E14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4369</v>
      </c>
      <c s="41">
        <f>Rekapitulace!C118</f>
      </c>
      <c s="20" t="s">
        <v>0</v>
      </c>
      <c t="s">
        <v>23</v>
      </c>
      <c t="s">
        <v>27</v>
      </c>
    </row>
    <row r="4" spans="1:16" ht="32" customHeight="1">
      <c r="A4" s="24" t="s">
        <v>20</v>
      </c>
      <c s="25" t="s">
        <v>28</v>
      </c>
      <c s="27" t="s">
        <v>4369</v>
      </c>
      <c r="E4" s="26" t="s">
        <v>4370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25.5">
      <c r="A8" t="s">
        <v>44</v>
      </c>
      <c r="C8" s="28" t="s">
        <v>4640</v>
      </c>
      <c r="E8" s="30" t="s">
        <v>4639</v>
      </c>
      <c r="J8" s="29">
        <f>0+J9+J58+J67+J72+J113</f>
      </c>
      <c s="29">
        <f>0+K9+K58+K67+K72+K113</f>
      </c>
      <c s="29">
        <f>0+L9+L58+L67+L72+L113</f>
      </c>
      <c s="29">
        <f>0+M9+M58+M67+M72+M113</f>
      </c>
    </row>
    <row r="9" spans="1:13" ht="12.75">
      <c r="A9" t="s">
        <v>46</v>
      </c>
      <c r="C9" s="31" t="s">
        <v>47</v>
      </c>
      <c r="E9" s="33" t="s">
        <v>1743</v>
      </c>
      <c r="J9" s="32">
        <f>0</f>
      </c>
      <c s="32">
        <f>0</f>
      </c>
      <c s="32">
        <f>0+L10+L14+L18+L22+L26+L30+L34+L38+L42+L46+L50+L54</f>
      </c>
      <c s="32">
        <f>0+M10+M14+M18+M22+M26+M30+M34+M38+M42+M46+M50+M54</f>
      </c>
    </row>
    <row r="10" spans="1:16" ht="12.75">
      <c r="A10" t="s">
        <v>49</v>
      </c>
      <c s="34" t="s">
        <v>26</v>
      </c>
      <c s="34" t="s">
        <v>3028</v>
      </c>
      <c s="35" t="s">
        <v>5</v>
      </c>
      <c s="6" t="s">
        <v>3029</v>
      </c>
      <c s="36" t="s">
        <v>483</v>
      </c>
      <c s="37">
        <v>200</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64</v>
      </c>
      <c s="34" t="s">
        <v>4388</v>
      </c>
      <c s="35" t="s">
        <v>5</v>
      </c>
      <c s="6" t="s">
        <v>4389</v>
      </c>
      <c s="36" t="s">
        <v>1040</v>
      </c>
      <c s="37">
        <v>26.4</v>
      </c>
      <c s="36">
        <v>0</v>
      </c>
      <c s="36">
        <f>ROUND(G14*H14,6)</f>
      </c>
      <c r="L14" s="38">
        <v>0</v>
      </c>
      <c s="32">
        <f>ROUND(ROUND(L14,2)*ROUND(G14,3),2)</f>
      </c>
      <c s="36" t="s">
        <v>4390</v>
      </c>
      <c>
        <f>(M14*21)/100</f>
      </c>
      <c t="s">
        <v>27</v>
      </c>
    </row>
    <row r="15" spans="1:5" ht="12.75">
      <c r="A15" s="35" t="s">
        <v>54</v>
      </c>
      <c r="E15" s="39" t="s">
        <v>4641</v>
      </c>
    </row>
    <row r="16" spans="1:5" ht="12.75">
      <c r="A16" s="35" t="s">
        <v>55</v>
      </c>
      <c r="E16" s="40" t="s">
        <v>4642</v>
      </c>
    </row>
    <row r="17" spans="1:5" ht="12.75">
      <c r="A17" t="s">
        <v>57</v>
      </c>
      <c r="E17" s="39" t="s">
        <v>602</v>
      </c>
    </row>
    <row r="18" spans="1:16" ht="12.75">
      <c r="A18" t="s">
        <v>49</v>
      </c>
      <c s="34" t="s">
        <v>67</v>
      </c>
      <c s="34" t="s">
        <v>4167</v>
      </c>
      <c s="35" t="s">
        <v>5</v>
      </c>
      <c s="6" t="s">
        <v>4168</v>
      </c>
      <c s="36" t="s">
        <v>1040</v>
      </c>
      <c s="37">
        <v>72.32</v>
      </c>
      <c s="36">
        <v>0</v>
      </c>
      <c s="36">
        <f>ROUND(G18*H18,6)</f>
      </c>
      <c r="L18" s="38">
        <v>0</v>
      </c>
      <c s="32">
        <f>ROUND(ROUND(L18,2)*ROUND(G18,3),2)</f>
      </c>
      <c s="36" t="s">
        <v>601</v>
      </c>
      <c>
        <f>(M18*21)/100</f>
      </c>
      <c t="s">
        <v>27</v>
      </c>
    </row>
    <row r="19" spans="1:5" ht="12.75">
      <c r="A19" s="35" t="s">
        <v>54</v>
      </c>
      <c r="E19" s="39" t="s">
        <v>4643</v>
      </c>
    </row>
    <row r="20" spans="1:5" ht="12.75">
      <c r="A20" s="35" t="s">
        <v>55</v>
      </c>
      <c r="E20" s="40" t="s">
        <v>4644</v>
      </c>
    </row>
    <row r="21" spans="1:5" ht="12.75">
      <c r="A21" t="s">
        <v>57</v>
      </c>
      <c r="E21" s="39" t="s">
        <v>602</v>
      </c>
    </row>
    <row r="22" spans="1:16" ht="12.75">
      <c r="A22" t="s">
        <v>49</v>
      </c>
      <c s="34" t="s">
        <v>70</v>
      </c>
      <c s="34" t="s">
        <v>3802</v>
      </c>
      <c s="35" t="s">
        <v>5</v>
      </c>
      <c s="6" t="s">
        <v>3803</v>
      </c>
      <c s="36" t="s">
        <v>1040</v>
      </c>
      <c s="37">
        <v>28</v>
      </c>
      <c s="36">
        <v>0</v>
      </c>
      <c s="36">
        <f>ROUND(G22*H22,6)</f>
      </c>
      <c r="L22" s="38">
        <v>0</v>
      </c>
      <c s="32">
        <f>ROUND(ROUND(L22,2)*ROUND(G22,3),2)</f>
      </c>
      <c s="36" t="s">
        <v>601</v>
      </c>
      <c>
        <f>(M22*21)/100</f>
      </c>
      <c t="s">
        <v>27</v>
      </c>
    </row>
    <row r="23" spans="1:5" ht="12.75">
      <c r="A23" s="35" t="s">
        <v>54</v>
      </c>
      <c r="E23" s="39" t="s">
        <v>4645</v>
      </c>
    </row>
    <row r="24" spans="1:5" ht="12.75">
      <c r="A24" s="35" t="s">
        <v>55</v>
      </c>
      <c r="E24" s="40" t="s">
        <v>4646</v>
      </c>
    </row>
    <row r="25" spans="1:5" ht="12.75">
      <c r="A25" t="s">
        <v>57</v>
      </c>
      <c r="E25" s="39" t="s">
        <v>602</v>
      </c>
    </row>
    <row r="26" spans="1:16" ht="12.75">
      <c r="A26" t="s">
        <v>49</v>
      </c>
      <c s="34" t="s">
        <v>75</v>
      </c>
      <c s="34" t="s">
        <v>2159</v>
      </c>
      <c s="35" t="s">
        <v>5</v>
      </c>
      <c s="6" t="s">
        <v>2160</v>
      </c>
      <c s="36" t="s">
        <v>1040</v>
      </c>
      <c s="37">
        <v>72</v>
      </c>
      <c s="36">
        <v>0</v>
      </c>
      <c s="36">
        <f>ROUND(G26*H26,6)</f>
      </c>
      <c r="L26" s="38">
        <v>0</v>
      </c>
      <c s="32">
        <f>ROUND(ROUND(L26,2)*ROUND(G26,3),2)</f>
      </c>
      <c s="36" t="s">
        <v>601</v>
      </c>
      <c>
        <f>(M26*21)/100</f>
      </c>
      <c t="s">
        <v>27</v>
      </c>
    </row>
    <row r="27" spans="1:5" ht="12.75">
      <c r="A27" s="35" t="s">
        <v>54</v>
      </c>
      <c r="E27" s="39" t="s">
        <v>4433</v>
      </c>
    </row>
    <row r="28" spans="1:5" ht="25.5">
      <c r="A28" s="35" t="s">
        <v>55</v>
      </c>
      <c r="E28" s="40" t="s">
        <v>4647</v>
      </c>
    </row>
    <row r="29" spans="1:5" ht="12.75">
      <c r="A29" t="s">
        <v>57</v>
      </c>
      <c r="E29" s="39" t="s">
        <v>602</v>
      </c>
    </row>
    <row r="30" spans="1:16" ht="12.75">
      <c r="A30" t="s">
        <v>49</v>
      </c>
      <c s="34" t="s">
        <v>100</v>
      </c>
      <c s="34" t="s">
        <v>2115</v>
      </c>
      <c s="35" t="s">
        <v>5</v>
      </c>
      <c s="6" t="s">
        <v>2116</v>
      </c>
      <c s="36" t="s">
        <v>1040</v>
      </c>
      <c s="37">
        <v>196.524</v>
      </c>
      <c s="36">
        <v>0</v>
      </c>
      <c s="36">
        <f>ROUND(G30*H30,6)</f>
      </c>
      <c r="L30" s="38">
        <v>0</v>
      </c>
      <c s="32">
        <f>ROUND(ROUND(L30,2)*ROUND(G30,3),2)</f>
      </c>
      <c s="36" t="s">
        <v>601</v>
      </c>
      <c>
        <f>(M30*21)/100</f>
      </c>
      <c t="s">
        <v>27</v>
      </c>
    </row>
    <row r="31" spans="1:5" ht="12.75">
      <c r="A31" s="35" t="s">
        <v>54</v>
      </c>
      <c r="E31" s="39" t="s">
        <v>4648</v>
      </c>
    </row>
    <row r="32" spans="1:5" ht="38.25">
      <c r="A32" s="35" t="s">
        <v>55</v>
      </c>
      <c r="E32" s="40" t="s">
        <v>4649</v>
      </c>
    </row>
    <row r="33" spans="1:5" ht="12.75">
      <c r="A33" t="s">
        <v>57</v>
      </c>
      <c r="E33" s="39" t="s">
        <v>602</v>
      </c>
    </row>
    <row r="34" spans="1:16" ht="12.75">
      <c r="A34" t="s">
        <v>49</v>
      </c>
      <c s="34" t="s">
        <v>104</v>
      </c>
      <c s="34" t="s">
        <v>1747</v>
      </c>
      <c s="35" t="s">
        <v>5</v>
      </c>
      <c s="6" t="s">
        <v>1748</v>
      </c>
      <c s="36" t="s">
        <v>1040</v>
      </c>
      <c s="37">
        <v>224.524</v>
      </c>
      <c s="36">
        <v>0</v>
      </c>
      <c s="36">
        <f>ROUND(G34*H34,6)</f>
      </c>
      <c r="L34" s="38">
        <v>0</v>
      </c>
      <c s="32">
        <f>ROUND(ROUND(L34,2)*ROUND(G34,3),2)</f>
      </c>
      <c s="36" t="s">
        <v>601</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108</v>
      </c>
      <c s="34" t="s">
        <v>1038</v>
      </c>
      <c s="35" t="s">
        <v>5</v>
      </c>
      <c s="6" t="s">
        <v>1039</v>
      </c>
      <c s="36" t="s">
        <v>1040</v>
      </c>
      <c s="37">
        <v>144.32</v>
      </c>
      <c s="36">
        <v>0</v>
      </c>
      <c s="36">
        <f>ROUND(G38*H38,6)</f>
      </c>
      <c r="L38" s="38">
        <v>0</v>
      </c>
      <c s="32">
        <f>ROUND(ROUND(L38,2)*ROUND(G38,3),2)</f>
      </c>
      <c s="36" t="s">
        <v>601</v>
      </c>
      <c>
        <f>(M38*21)/100</f>
      </c>
      <c t="s">
        <v>27</v>
      </c>
    </row>
    <row r="39" spans="1:5" ht="12.75">
      <c r="A39" s="35" t="s">
        <v>54</v>
      </c>
      <c r="E39" s="39" t="s">
        <v>4650</v>
      </c>
    </row>
    <row r="40" spans="1:5" ht="12.75">
      <c r="A40" s="35" t="s">
        <v>55</v>
      </c>
      <c r="E40" s="40" t="s">
        <v>5</v>
      </c>
    </row>
    <row r="41" spans="1:5" ht="12.75">
      <c r="A41" t="s">
        <v>57</v>
      </c>
      <c r="E41" s="39" t="s">
        <v>602</v>
      </c>
    </row>
    <row r="42" spans="1:16" ht="12.75">
      <c r="A42" t="s">
        <v>49</v>
      </c>
      <c s="34" t="s">
        <v>111</v>
      </c>
      <c s="34" t="s">
        <v>2191</v>
      </c>
      <c s="35" t="s">
        <v>5</v>
      </c>
      <c s="6" t="s">
        <v>2192</v>
      </c>
      <c s="36" t="s">
        <v>1040</v>
      </c>
      <c s="37">
        <v>78.66</v>
      </c>
      <c s="36">
        <v>0</v>
      </c>
      <c s="36">
        <f>ROUND(G42*H42,6)</f>
      </c>
      <c r="L42" s="38">
        <v>0</v>
      </c>
      <c s="32">
        <f>ROUND(ROUND(L42,2)*ROUND(G42,3),2)</f>
      </c>
      <c s="36" t="s">
        <v>601</v>
      </c>
      <c>
        <f>(M42*21)/100</f>
      </c>
      <c t="s">
        <v>27</v>
      </c>
    </row>
    <row r="43" spans="1:5" ht="12.75">
      <c r="A43" s="35" t="s">
        <v>54</v>
      </c>
      <c r="E43" s="39" t="s">
        <v>4438</v>
      </c>
    </row>
    <row r="44" spans="1:5" ht="12.75">
      <c r="A44" s="35" t="s">
        <v>55</v>
      </c>
      <c r="E44" s="40" t="s">
        <v>4651</v>
      </c>
    </row>
    <row r="45" spans="1:5" ht="12.75">
      <c r="A45" t="s">
        <v>57</v>
      </c>
      <c r="E45" s="39" t="s">
        <v>602</v>
      </c>
    </row>
    <row r="46" spans="1:16" ht="12.75">
      <c r="A46" t="s">
        <v>49</v>
      </c>
      <c s="34" t="s">
        <v>114</v>
      </c>
      <c s="34" t="s">
        <v>4405</v>
      </c>
      <c s="35" t="s">
        <v>5</v>
      </c>
      <c s="6" t="s">
        <v>4406</v>
      </c>
      <c s="36" t="s">
        <v>1040</v>
      </c>
      <c s="37">
        <v>26.4</v>
      </c>
      <c s="36">
        <v>0</v>
      </c>
      <c s="36">
        <f>ROUND(G46*H46,6)</f>
      </c>
      <c r="L46" s="38">
        <v>0</v>
      </c>
      <c s="32">
        <f>ROUND(ROUND(L46,2)*ROUND(G46,3),2)</f>
      </c>
      <c s="36" t="s">
        <v>4390</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117</v>
      </c>
      <c s="34" t="s">
        <v>3887</v>
      </c>
      <c s="35" t="s">
        <v>5</v>
      </c>
      <c s="6" t="s">
        <v>3888</v>
      </c>
      <c s="36" t="s">
        <v>649</v>
      </c>
      <c s="37">
        <v>132</v>
      </c>
      <c s="36">
        <v>0</v>
      </c>
      <c s="36">
        <f>ROUND(G50*H50,6)</f>
      </c>
      <c r="L50" s="38">
        <v>0</v>
      </c>
      <c s="32">
        <f>ROUND(ROUND(L50,2)*ROUND(G50,3),2)</f>
      </c>
      <c s="36" t="s">
        <v>4390</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120</v>
      </c>
      <c s="34" t="s">
        <v>2032</v>
      </c>
      <c s="35" t="s">
        <v>5</v>
      </c>
      <c s="6" t="s">
        <v>2033</v>
      </c>
      <c s="36" t="s">
        <v>1040</v>
      </c>
      <c s="37">
        <v>61.312</v>
      </c>
      <c s="36">
        <v>0</v>
      </c>
      <c s="36">
        <f>ROUND(G54*H54,6)</f>
      </c>
      <c r="L54" s="38">
        <v>0</v>
      </c>
      <c s="32">
        <f>ROUND(ROUND(L54,2)*ROUND(G54,3),2)</f>
      </c>
      <c s="36" t="s">
        <v>601</v>
      </c>
      <c>
        <f>(M54*21)/100</f>
      </c>
      <c t="s">
        <v>27</v>
      </c>
    </row>
    <row r="55" spans="1:5" ht="12.75">
      <c r="A55" s="35" t="s">
        <v>54</v>
      </c>
      <c r="E55" s="39" t="s">
        <v>4652</v>
      </c>
    </row>
    <row r="56" spans="1:5" ht="12.75">
      <c r="A56" s="35" t="s">
        <v>55</v>
      </c>
      <c r="E56" s="40" t="s">
        <v>4653</v>
      </c>
    </row>
    <row r="57" spans="1:5" ht="12.75">
      <c r="A57" t="s">
        <v>57</v>
      </c>
      <c r="E57" s="39" t="s">
        <v>602</v>
      </c>
    </row>
    <row r="58" spans="1:13" ht="12.75">
      <c r="A58" t="s">
        <v>46</v>
      </c>
      <c r="C58" s="31" t="s">
        <v>123</v>
      </c>
      <c r="E58" s="33" t="s">
        <v>4410</v>
      </c>
      <c r="J58" s="32">
        <f>0</f>
      </c>
      <c s="32">
        <f>0</f>
      </c>
      <c s="32">
        <f>0+L59+L63</f>
      </c>
      <c s="32">
        <f>0+M59+M63</f>
      </c>
    </row>
    <row r="59" spans="1:16" ht="25.5">
      <c r="A59" t="s">
        <v>49</v>
      </c>
      <c s="34" t="s">
        <v>47</v>
      </c>
      <c s="34" t="s">
        <v>1058</v>
      </c>
      <c s="35" t="s">
        <v>5</v>
      </c>
      <c s="6" t="s">
        <v>1059</v>
      </c>
      <c s="36" t="s">
        <v>600</v>
      </c>
      <c s="37">
        <v>404.143</v>
      </c>
      <c s="36">
        <v>0</v>
      </c>
      <c s="36">
        <f>ROUND(G59*H59,6)</f>
      </c>
      <c r="L59" s="38">
        <v>0</v>
      </c>
      <c s="32">
        <f>ROUND(ROUND(L59,2)*ROUND(G59,3),2)</f>
      </c>
      <c s="36" t="s">
        <v>601</v>
      </c>
      <c>
        <f>(M59*21)/100</f>
      </c>
      <c t="s">
        <v>27</v>
      </c>
    </row>
    <row r="60" spans="1:5" ht="12.75">
      <c r="A60" s="35" t="s">
        <v>54</v>
      </c>
      <c r="E60" s="39" t="s">
        <v>4469</v>
      </c>
    </row>
    <row r="61" spans="1:5" ht="12.75">
      <c r="A61" s="35" t="s">
        <v>55</v>
      </c>
      <c r="E61" s="40" t="s">
        <v>4442</v>
      </c>
    </row>
    <row r="62" spans="1:5" ht="12.75">
      <c r="A62" t="s">
        <v>57</v>
      </c>
      <c r="E62" s="39" t="s">
        <v>602</v>
      </c>
    </row>
    <row r="63" spans="1:16" ht="25.5">
      <c r="A63" t="s">
        <v>49</v>
      </c>
      <c s="34" t="s">
        <v>27</v>
      </c>
      <c s="34" t="s">
        <v>622</v>
      </c>
      <c s="35" t="s">
        <v>5</v>
      </c>
      <c s="6" t="s">
        <v>1641</v>
      </c>
      <c s="36" t="s">
        <v>600</v>
      </c>
      <c s="37">
        <v>4</v>
      </c>
      <c s="36">
        <v>0</v>
      </c>
      <c s="36">
        <f>ROUND(G63*H63,6)</f>
      </c>
      <c r="L63" s="38">
        <v>0</v>
      </c>
      <c s="32">
        <f>ROUND(ROUND(L63,2)*ROUND(G63,3),2)</f>
      </c>
      <c s="36" t="s">
        <v>601</v>
      </c>
      <c>
        <f>(M63*21)/100</f>
      </c>
      <c t="s">
        <v>27</v>
      </c>
    </row>
    <row r="64" spans="1:5" ht="12.75">
      <c r="A64" s="35" t="s">
        <v>54</v>
      </c>
      <c r="E64" s="39" t="s">
        <v>4469</v>
      </c>
    </row>
    <row r="65" spans="1:5" ht="12.75">
      <c r="A65" s="35" t="s">
        <v>55</v>
      </c>
      <c r="E65" s="40" t="s">
        <v>4442</v>
      </c>
    </row>
    <row r="66" spans="1:5" ht="12.75">
      <c r="A66" t="s">
        <v>57</v>
      </c>
      <c r="E66" s="39" t="s">
        <v>4654</v>
      </c>
    </row>
    <row r="67" spans="1:13" ht="12.75">
      <c r="A67" t="s">
        <v>46</v>
      </c>
      <c r="C67" s="31" t="s">
        <v>64</v>
      </c>
      <c r="E67" s="33" t="s">
        <v>1896</v>
      </c>
      <c r="J67" s="32">
        <f>0</f>
      </c>
      <c s="32">
        <f>0</f>
      </c>
      <c s="32">
        <f>0+L68</f>
      </c>
      <c s="32">
        <f>0+M68</f>
      </c>
    </row>
    <row r="68" spans="1:16" ht="12.75">
      <c r="A68" t="s">
        <v>49</v>
      </c>
      <c s="34" t="s">
        <v>123</v>
      </c>
      <c s="34" t="s">
        <v>4411</v>
      </c>
      <c s="35" t="s">
        <v>5</v>
      </c>
      <c s="6" t="s">
        <v>4412</v>
      </c>
      <c s="36" t="s">
        <v>1040</v>
      </c>
      <c s="37">
        <v>33.424</v>
      </c>
      <c s="36">
        <v>0</v>
      </c>
      <c s="36">
        <f>ROUND(G68*H68,6)</f>
      </c>
      <c r="L68" s="38">
        <v>0</v>
      </c>
      <c s="32">
        <f>ROUND(ROUND(L68,2)*ROUND(G68,3),2)</f>
      </c>
      <c s="36" t="s">
        <v>601</v>
      </c>
      <c>
        <f>(M68*21)/100</f>
      </c>
      <c t="s">
        <v>27</v>
      </c>
    </row>
    <row r="69" spans="1:5" ht="12.75">
      <c r="A69" s="35" t="s">
        <v>54</v>
      </c>
      <c r="E69" s="39" t="s">
        <v>4413</v>
      </c>
    </row>
    <row r="70" spans="1:5" ht="12.75">
      <c r="A70" s="35" t="s">
        <v>55</v>
      </c>
      <c r="E70" s="40" t="s">
        <v>4655</v>
      </c>
    </row>
    <row r="71" spans="1:5" ht="12.75">
      <c r="A71" t="s">
        <v>57</v>
      </c>
      <c r="E71" s="39" t="s">
        <v>602</v>
      </c>
    </row>
    <row r="72" spans="1:13" ht="12.75">
      <c r="A72" t="s">
        <v>46</v>
      </c>
      <c r="C72" s="31" t="s">
        <v>100</v>
      </c>
      <c r="E72" s="33" t="s">
        <v>1942</v>
      </c>
      <c r="J72" s="32">
        <f>0</f>
      </c>
      <c s="32">
        <f>0</f>
      </c>
      <c s="32">
        <f>0+L73+L77+L81+L85+L89+L93+L97+L101+L105+L109</f>
      </c>
      <c s="32">
        <f>0+M73+M77+M81+M85+M89+M93+M97+M101+M105+M109</f>
      </c>
    </row>
    <row r="73" spans="1:16" ht="12.75">
      <c r="A73" t="s">
        <v>49</v>
      </c>
      <c s="34" t="s">
        <v>127</v>
      </c>
      <c s="34" t="s">
        <v>4656</v>
      </c>
      <c s="35" t="s">
        <v>5</v>
      </c>
      <c s="6" t="s">
        <v>4657</v>
      </c>
      <c s="36" t="s">
        <v>644</v>
      </c>
      <c s="37">
        <v>48</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4658</v>
      </c>
      <c s="35" t="s">
        <v>5</v>
      </c>
      <c s="6" t="s">
        <v>4659</v>
      </c>
      <c s="36" t="s">
        <v>644</v>
      </c>
      <c s="37">
        <v>10</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4660</v>
      </c>
      <c s="35" t="s">
        <v>5</v>
      </c>
      <c s="6" t="s">
        <v>4661</v>
      </c>
      <c s="36" t="s">
        <v>446</v>
      </c>
      <c s="37">
        <v>4</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4662</v>
      </c>
      <c s="35" t="s">
        <v>5</v>
      </c>
      <c s="6" t="s">
        <v>4663</v>
      </c>
      <c s="36" t="s">
        <v>446</v>
      </c>
      <c s="37">
        <v>2</v>
      </c>
      <c s="36">
        <v>0</v>
      </c>
      <c s="36">
        <f>ROUND(G85*H85,6)</f>
      </c>
      <c r="L85" s="38">
        <v>0</v>
      </c>
      <c s="32">
        <f>ROUND(ROUND(L85,2)*ROUND(G85,3),2)</f>
      </c>
      <c s="36" t="s">
        <v>601</v>
      </c>
      <c>
        <f>(M85*21)/100</f>
      </c>
      <c t="s">
        <v>27</v>
      </c>
    </row>
    <row r="86" spans="1:5" ht="12.75">
      <c r="A86" s="35" t="s">
        <v>54</v>
      </c>
      <c r="E86" s="39" t="s">
        <v>4664</v>
      </c>
    </row>
    <row r="87" spans="1:5" ht="12.75">
      <c r="A87" s="35" t="s">
        <v>55</v>
      </c>
      <c r="E87" s="40" t="s">
        <v>5</v>
      </c>
    </row>
    <row r="88" spans="1:5" ht="12.75">
      <c r="A88" t="s">
        <v>57</v>
      </c>
      <c r="E88" s="39" t="s">
        <v>602</v>
      </c>
    </row>
    <row r="89" spans="1:16" ht="12.75">
      <c r="A89" t="s">
        <v>49</v>
      </c>
      <c s="34" t="s">
        <v>141</v>
      </c>
      <c s="34" t="s">
        <v>1953</v>
      </c>
      <c s="35" t="s">
        <v>5</v>
      </c>
      <c s="6" t="s">
        <v>1954</v>
      </c>
      <c s="36" t="s">
        <v>1040</v>
      </c>
      <c s="37">
        <v>5.247</v>
      </c>
      <c s="36">
        <v>0</v>
      </c>
      <c s="36">
        <f>ROUND(G89*H89,6)</f>
      </c>
      <c r="L89" s="38">
        <v>0</v>
      </c>
      <c s="32">
        <f>ROUND(ROUND(L89,2)*ROUND(G89,3),2)</f>
      </c>
      <c s="36" t="s">
        <v>601</v>
      </c>
      <c>
        <f>(M89*21)/100</f>
      </c>
      <c t="s">
        <v>27</v>
      </c>
    </row>
    <row r="90" spans="1:5" ht="12.75">
      <c r="A90" s="35" t="s">
        <v>54</v>
      </c>
      <c r="E90" s="39" t="s">
        <v>5</v>
      </c>
    </row>
    <row r="91" spans="1:5" ht="12.75">
      <c r="A91" s="35" t="s">
        <v>55</v>
      </c>
      <c r="E91" s="40" t="s">
        <v>4665</v>
      </c>
    </row>
    <row r="92" spans="1:5" ht="12.75">
      <c r="A92" t="s">
        <v>57</v>
      </c>
      <c r="E92" s="39" t="s">
        <v>602</v>
      </c>
    </row>
    <row r="93" spans="1:16" ht="12.75">
      <c r="A93" t="s">
        <v>49</v>
      </c>
      <c s="34" t="s">
        <v>144</v>
      </c>
      <c s="34" t="s">
        <v>4666</v>
      </c>
      <c s="35" t="s">
        <v>5</v>
      </c>
      <c s="6" t="s">
        <v>4667</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4668</v>
      </c>
      <c s="35" t="s">
        <v>5</v>
      </c>
      <c s="6" t="s">
        <v>4669</v>
      </c>
      <c s="36" t="s">
        <v>644</v>
      </c>
      <c s="37">
        <v>48</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4670</v>
      </c>
      <c s="35" t="s">
        <v>5</v>
      </c>
      <c s="6" t="s">
        <v>4671</v>
      </c>
      <c s="36" t="s">
        <v>644</v>
      </c>
      <c s="37">
        <v>10</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737</v>
      </c>
      <c s="34" t="s">
        <v>4527</v>
      </c>
      <c s="35" t="s">
        <v>5</v>
      </c>
      <c s="6" t="s">
        <v>4528</v>
      </c>
      <c s="36" t="s">
        <v>1040</v>
      </c>
      <c s="37">
        <v>12.011</v>
      </c>
      <c s="36">
        <v>0</v>
      </c>
      <c s="36">
        <f>ROUND(G105*H105,6)</f>
      </c>
      <c r="L105" s="38">
        <v>0</v>
      </c>
      <c s="32">
        <f>ROUND(ROUND(L105,2)*ROUND(G105,3),2)</f>
      </c>
      <c s="36" t="s">
        <v>4379</v>
      </c>
      <c>
        <f>(M105*21)/100</f>
      </c>
      <c t="s">
        <v>27</v>
      </c>
    </row>
    <row r="106" spans="1:5" ht="12.75">
      <c r="A106" s="35" t="s">
        <v>54</v>
      </c>
      <c r="E106" s="39" t="s">
        <v>4672</v>
      </c>
    </row>
    <row r="107" spans="1:5" ht="12.75">
      <c r="A107" s="35" t="s">
        <v>55</v>
      </c>
      <c r="E107" s="40" t="s">
        <v>4673</v>
      </c>
    </row>
    <row r="108" spans="1:5" ht="409.5">
      <c r="A108" t="s">
        <v>57</v>
      </c>
      <c r="E108" s="39" t="s">
        <v>4531</v>
      </c>
    </row>
    <row r="109" spans="1:16" ht="12.75">
      <c r="A109" t="s">
        <v>49</v>
      </c>
      <c s="34" t="s">
        <v>741</v>
      </c>
      <c s="34" t="s">
        <v>4017</v>
      </c>
      <c s="35" t="s">
        <v>5</v>
      </c>
      <c s="6" t="s">
        <v>4018</v>
      </c>
      <c s="36" t="s">
        <v>644</v>
      </c>
      <c s="37">
        <v>48</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3" ht="12.75">
      <c r="A113" t="s">
        <v>46</v>
      </c>
      <c r="C113" s="31" t="s">
        <v>104</v>
      </c>
      <c r="E113" s="33" t="s">
        <v>4539</v>
      </c>
      <c r="J113" s="32">
        <f>0</f>
      </c>
      <c s="32">
        <f>0</f>
      </c>
      <c s="32">
        <f>0+L114+L118+L122</f>
      </c>
      <c s="32">
        <f>0+M114+M118+M122</f>
      </c>
    </row>
    <row r="114" spans="1:16" ht="12.75">
      <c r="A114" t="s">
        <v>49</v>
      </c>
      <c s="34" t="s">
        <v>745</v>
      </c>
      <c s="34" t="s">
        <v>4031</v>
      </c>
      <c s="35" t="s">
        <v>5</v>
      </c>
      <c s="6" t="s">
        <v>4032</v>
      </c>
      <c s="36" t="s">
        <v>446</v>
      </c>
      <c s="37">
        <v>4</v>
      </c>
      <c s="36">
        <v>0</v>
      </c>
      <c s="36">
        <f>ROUND(G114*H114,6)</f>
      </c>
      <c r="L114" s="38">
        <v>0</v>
      </c>
      <c s="32">
        <f>ROUND(ROUND(L114,2)*ROUND(G114,3),2)</f>
      </c>
      <c s="36" t="s">
        <v>601</v>
      </c>
      <c>
        <f>(M114*21)/100</f>
      </c>
      <c t="s">
        <v>27</v>
      </c>
    </row>
    <row r="115" spans="1:5" ht="12.75">
      <c r="A115" s="35" t="s">
        <v>54</v>
      </c>
      <c r="E115" s="39" t="s">
        <v>4674</v>
      </c>
    </row>
    <row r="116" spans="1:5" ht="12.75">
      <c r="A116" s="35" t="s">
        <v>55</v>
      </c>
      <c r="E116" s="40" t="s">
        <v>5</v>
      </c>
    </row>
    <row r="117" spans="1:5" ht="12.75">
      <c r="A117" t="s">
        <v>57</v>
      </c>
      <c r="E117" s="39" t="s">
        <v>602</v>
      </c>
    </row>
    <row r="118" spans="1:16" ht="12.75">
      <c r="A118" t="s">
        <v>49</v>
      </c>
      <c s="34" t="s">
        <v>749</v>
      </c>
      <c s="34" t="s">
        <v>4675</v>
      </c>
      <c s="35" t="s">
        <v>5</v>
      </c>
      <c s="6" t="s">
        <v>4676</v>
      </c>
      <c s="36" t="s">
        <v>644</v>
      </c>
      <c s="37">
        <v>15</v>
      </c>
      <c s="36">
        <v>0</v>
      </c>
      <c s="36">
        <f>ROUND(G118*H118,6)</f>
      </c>
      <c r="L118" s="38">
        <v>0</v>
      </c>
      <c s="32">
        <f>ROUND(ROUND(L118,2)*ROUND(G118,3),2)</f>
      </c>
      <c s="36" t="s">
        <v>4390</v>
      </c>
      <c>
        <f>(M118*21)/100</f>
      </c>
      <c t="s">
        <v>27</v>
      </c>
    </row>
    <row r="119" spans="1:5" ht="12.75">
      <c r="A119" s="35" t="s">
        <v>54</v>
      </c>
      <c r="E119" s="39" t="s">
        <v>5</v>
      </c>
    </row>
    <row r="120" spans="1:5" ht="12.75">
      <c r="A120" s="35" t="s">
        <v>55</v>
      </c>
      <c r="E120" s="40" t="s">
        <v>5</v>
      </c>
    </row>
    <row r="121" spans="1:5" ht="12.75">
      <c r="A121" t="s">
        <v>57</v>
      </c>
      <c r="E121" s="39" t="s">
        <v>602</v>
      </c>
    </row>
    <row r="122" spans="1:16" ht="12.75">
      <c r="A122" t="s">
        <v>49</v>
      </c>
      <c s="34" t="s">
        <v>752</v>
      </c>
      <c s="34" t="s">
        <v>3543</v>
      </c>
      <c s="35" t="s">
        <v>5</v>
      </c>
      <c s="6" t="s">
        <v>3544</v>
      </c>
      <c s="36" t="s">
        <v>644</v>
      </c>
      <c s="37">
        <v>10</v>
      </c>
      <c s="36">
        <v>0</v>
      </c>
      <c s="36">
        <f>ROUND(G122*H122,6)</f>
      </c>
      <c r="L122" s="38">
        <v>0</v>
      </c>
      <c s="32">
        <f>ROUND(ROUND(L122,2)*ROUND(G122,3),2)</f>
      </c>
      <c s="36" t="s">
        <v>4390</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4369</v>
      </c>
      <c s="41">
        <f>Rekapitulace!C118</f>
      </c>
      <c s="20" t="s">
        <v>0</v>
      </c>
      <c t="s">
        <v>23</v>
      </c>
      <c t="s">
        <v>27</v>
      </c>
    </row>
    <row r="4" spans="1:16" ht="32" customHeight="1">
      <c r="A4" s="24" t="s">
        <v>20</v>
      </c>
      <c s="25" t="s">
        <v>28</v>
      </c>
      <c s="27" t="s">
        <v>4369</v>
      </c>
      <c r="E4" s="26" t="s">
        <v>4370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12.75">
      <c r="A8" t="s">
        <v>44</v>
      </c>
      <c r="C8" s="28" t="s">
        <v>4679</v>
      </c>
      <c r="E8" s="30" t="s">
        <v>4678</v>
      </c>
      <c r="J8" s="29">
        <f>0+J9+J54+J59+J68+J73</f>
      </c>
      <c s="29">
        <f>0+K9+K54+K59+K68+K73</f>
      </c>
      <c s="29">
        <f>0+L9+L54+L59+L68+L73</f>
      </c>
      <c s="29">
        <f>0+M9+M54+M59+M68+M73</f>
      </c>
    </row>
    <row r="9" spans="1:13" ht="12.75">
      <c r="A9" t="s">
        <v>46</v>
      </c>
      <c r="C9" s="31" t="s">
        <v>47</v>
      </c>
      <c r="E9" s="33" t="s">
        <v>1743</v>
      </c>
      <c r="J9" s="32">
        <f>0</f>
      </c>
      <c s="32">
        <f>0</f>
      </c>
      <c s="32">
        <f>0+L10+L14+L18+L22+L26+L30+L34+L38+L42+L46+L50</f>
      </c>
      <c s="32">
        <f>0+M10+M14+M18+M22+M26+M30+M34+M38+M42+M46+M50</f>
      </c>
    </row>
    <row r="10" spans="1:16" ht="12.75">
      <c r="A10" t="s">
        <v>49</v>
      </c>
      <c s="34" t="s">
        <v>27</v>
      </c>
      <c s="34" t="s">
        <v>4388</v>
      </c>
      <c s="35" t="s">
        <v>5</v>
      </c>
      <c s="6" t="s">
        <v>4389</v>
      </c>
      <c s="36" t="s">
        <v>1040</v>
      </c>
      <c s="37">
        <v>22.768</v>
      </c>
      <c s="36">
        <v>0</v>
      </c>
      <c s="36">
        <f>ROUND(G10*H10,6)</f>
      </c>
      <c r="L10" s="38">
        <v>0</v>
      </c>
      <c s="32">
        <f>ROUND(ROUND(L10,2)*ROUND(G10,3),2)</f>
      </c>
      <c s="36" t="s">
        <v>4390</v>
      </c>
      <c>
        <f>(M10*21)/100</f>
      </c>
      <c t="s">
        <v>27</v>
      </c>
    </row>
    <row r="11" spans="1:5" ht="12.75">
      <c r="A11" s="35" t="s">
        <v>54</v>
      </c>
      <c r="E11" s="39" t="s">
        <v>4680</v>
      </c>
    </row>
    <row r="12" spans="1:5" ht="12.75">
      <c r="A12" s="35" t="s">
        <v>55</v>
      </c>
      <c r="E12" s="40" t="s">
        <v>5</v>
      </c>
    </row>
    <row r="13" spans="1:5" ht="12.75">
      <c r="A13" t="s">
        <v>57</v>
      </c>
      <c r="E13" s="39" t="s">
        <v>602</v>
      </c>
    </row>
    <row r="14" spans="1:16" ht="12.75">
      <c r="A14" t="s">
        <v>49</v>
      </c>
      <c s="34" t="s">
        <v>26</v>
      </c>
      <c s="34" t="s">
        <v>4167</v>
      </c>
      <c s="35" t="s">
        <v>5</v>
      </c>
      <c s="6" t="s">
        <v>4168</v>
      </c>
      <c s="36" t="s">
        <v>1040</v>
      </c>
      <c s="37">
        <v>82.318</v>
      </c>
      <c s="36">
        <v>0</v>
      </c>
      <c s="36">
        <f>ROUND(G14*H14,6)</f>
      </c>
      <c r="L14" s="38">
        <v>0</v>
      </c>
      <c s="32">
        <f>ROUND(ROUND(L14,2)*ROUND(G14,3),2)</f>
      </c>
      <c s="36" t="s">
        <v>601</v>
      </c>
      <c>
        <f>(M14*21)/100</f>
      </c>
      <c t="s">
        <v>27</v>
      </c>
    </row>
    <row r="15" spans="1:5" ht="12.75">
      <c r="A15" s="35" t="s">
        <v>54</v>
      </c>
      <c r="E15" s="39" t="s">
        <v>4429</v>
      </c>
    </row>
    <row r="16" spans="1:5" ht="25.5">
      <c r="A16" s="35" t="s">
        <v>55</v>
      </c>
      <c r="E16" s="40" t="s">
        <v>4681</v>
      </c>
    </row>
    <row r="17" spans="1:5" ht="12.75">
      <c r="A17" t="s">
        <v>57</v>
      </c>
      <c r="E17" s="39" t="s">
        <v>602</v>
      </c>
    </row>
    <row r="18" spans="1:16" ht="12.75">
      <c r="A18" t="s">
        <v>49</v>
      </c>
      <c s="34" t="s">
        <v>64</v>
      </c>
      <c s="34" t="s">
        <v>3802</v>
      </c>
      <c s="35" t="s">
        <v>5</v>
      </c>
      <c s="6" t="s">
        <v>3803</v>
      </c>
      <c s="36" t="s">
        <v>1040</v>
      </c>
      <c s="37">
        <v>46.088</v>
      </c>
      <c s="36">
        <v>0</v>
      </c>
      <c s="36">
        <f>ROUND(G18*H18,6)</f>
      </c>
      <c r="L18" s="38">
        <v>0</v>
      </c>
      <c s="32">
        <f>ROUND(ROUND(L18,2)*ROUND(G18,3),2)</f>
      </c>
      <c s="36" t="s">
        <v>601</v>
      </c>
      <c>
        <f>(M18*21)/100</f>
      </c>
      <c t="s">
        <v>27</v>
      </c>
    </row>
    <row r="19" spans="1:5" ht="12.75">
      <c r="A19" s="35" t="s">
        <v>54</v>
      </c>
      <c r="E19" s="39" t="s">
        <v>4431</v>
      </c>
    </row>
    <row r="20" spans="1:5" ht="25.5">
      <c r="A20" s="35" t="s">
        <v>55</v>
      </c>
      <c r="E20" s="40" t="s">
        <v>4682</v>
      </c>
    </row>
    <row r="21" spans="1:5" ht="12.75">
      <c r="A21" t="s">
        <v>57</v>
      </c>
      <c r="E21" s="39" t="s">
        <v>602</v>
      </c>
    </row>
    <row r="22" spans="1:16" ht="12.75">
      <c r="A22" t="s">
        <v>49</v>
      </c>
      <c s="34" t="s">
        <v>67</v>
      </c>
      <c s="34" t="s">
        <v>2159</v>
      </c>
      <c s="35" t="s">
        <v>5</v>
      </c>
      <c s="6" t="s">
        <v>2160</v>
      </c>
      <c s="36" t="s">
        <v>1040</v>
      </c>
      <c s="37">
        <v>82.32</v>
      </c>
      <c s="36">
        <v>0</v>
      </c>
      <c s="36">
        <f>ROUND(G22*H22,6)</f>
      </c>
      <c r="L22" s="38">
        <v>0</v>
      </c>
      <c s="32">
        <f>ROUND(ROUND(L22,2)*ROUND(G22,3),2)</f>
      </c>
      <c s="36" t="s">
        <v>601</v>
      </c>
      <c>
        <f>(M22*21)/100</f>
      </c>
      <c t="s">
        <v>27</v>
      </c>
    </row>
    <row r="23" spans="1:5" ht="12.75">
      <c r="A23" s="35" t="s">
        <v>54</v>
      </c>
      <c r="E23" s="39" t="s">
        <v>4683</v>
      </c>
    </row>
    <row r="24" spans="1:5" ht="12.75">
      <c r="A24" s="35" t="s">
        <v>55</v>
      </c>
      <c r="E24" s="40" t="s">
        <v>4464</v>
      </c>
    </row>
    <row r="25" spans="1:5" ht="12.75">
      <c r="A25" t="s">
        <v>57</v>
      </c>
      <c r="E25" s="39" t="s">
        <v>602</v>
      </c>
    </row>
    <row r="26" spans="1:16" ht="12.75">
      <c r="A26" t="s">
        <v>49</v>
      </c>
      <c s="34" t="s">
        <v>70</v>
      </c>
      <c s="34" t="s">
        <v>2115</v>
      </c>
      <c s="35" t="s">
        <v>5</v>
      </c>
      <c s="6" t="s">
        <v>2116</v>
      </c>
      <c s="36" t="s">
        <v>1040</v>
      </c>
      <c s="37">
        <v>366</v>
      </c>
      <c s="36">
        <v>0</v>
      </c>
      <c s="36">
        <f>ROUND(G26*H26,6)</f>
      </c>
      <c r="L26" s="38">
        <v>0</v>
      </c>
      <c s="32">
        <f>ROUND(ROUND(L26,2)*ROUND(G26,3),2)</f>
      </c>
      <c s="36" t="s">
        <v>601</v>
      </c>
      <c>
        <f>(M26*21)/100</f>
      </c>
      <c t="s">
        <v>27</v>
      </c>
    </row>
    <row r="27" spans="1:5" ht="12.75">
      <c r="A27" s="35" t="s">
        <v>54</v>
      </c>
      <c r="E27" s="39" t="s">
        <v>5</v>
      </c>
    </row>
    <row r="28" spans="1:5" ht="12.75">
      <c r="A28" s="35" t="s">
        <v>55</v>
      </c>
      <c r="E28" s="40" t="s">
        <v>4464</v>
      </c>
    </row>
    <row r="29" spans="1:5" ht="12.75">
      <c r="A29" t="s">
        <v>57</v>
      </c>
      <c r="E29" s="39" t="s">
        <v>602</v>
      </c>
    </row>
    <row r="30" spans="1:16" ht="12.75">
      <c r="A30" t="s">
        <v>49</v>
      </c>
      <c s="34" t="s">
        <v>75</v>
      </c>
      <c s="34" t="s">
        <v>1747</v>
      </c>
      <c s="35" t="s">
        <v>5</v>
      </c>
      <c s="6" t="s">
        <v>1748</v>
      </c>
      <c s="36" t="s">
        <v>1040</v>
      </c>
      <c s="37">
        <v>412.088</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1038</v>
      </c>
      <c s="35" t="s">
        <v>5</v>
      </c>
      <c s="6" t="s">
        <v>1039</v>
      </c>
      <c s="36" t="s">
        <v>1040</v>
      </c>
      <c s="37">
        <v>164.638</v>
      </c>
      <c s="36">
        <v>0</v>
      </c>
      <c s="36">
        <f>ROUND(G34*H34,6)</f>
      </c>
      <c r="L34" s="38">
        <v>0</v>
      </c>
      <c s="32">
        <f>ROUND(ROUND(L34,2)*ROUND(G34,3),2)</f>
      </c>
      <c s="36" t="s">
        <v>601</v>
      </c>
      <c>
        <f>(M34*21)/100</f>
      </c>
      <c t="s">
        <v>27</v>
      </c>
    </row>
    <row r="35" spans="1:5" ht="25.5">
      <c r="A35" s="35" t="s">
        <v>54</v>
      </c>
      <c r="E35" s="39" t="s">
        <v>4437</v>
      </c>
    </row>
    <row r="36" spans="1:5" ht="12.75">
      <c r="A36" s="35" t="s">
        <v>55</v>
      </c>
      <c r="E36" s="40" t="s">
        <v>4464</v>
      </c>
    </row>
    <row r="37" spans="1:5" ht="12.75">
      <c r="A37" t="s">
        <v>57</v>
      </c>
      <c r="E37" s="39" t="s">
        <v>602</v>
      </c>
    </row>
    <row r="38" spans="1:16" ht="12.75">
      <c r="A38" t="s">
        <v>49</v>
      </c>
      <c s="34" t="s">
        <v>104</v>
      </c>
      <c s="34" t="s">
        <v>2191</v>
      </c>
      <c s="35" t="s">
        <v>5</v>
      </c>
      <c s="6" t="s">
        <v>2192</v>
      </c>
      <c s="36" t="s">
        <v>1040</v>
      </c>
      <c s="37">
        <v>194</v>
      </c>
      <c s="36">
        <v>0</v>
      </c>
      <c s="36">
        <f>ROUND(G38*H38,6)</f>
      </c>
      <c r="L38" s="38">
        <v>0</v>
      </c>
      <c s="32">
        <f>ROUND(ROUND(L38,2)*ROUND(G38,3),2)</f>
      </c>
      <c s="36" t="s">
        <v>601</v>
      </c>
      <c>
        <f>(M38*21)/100</f>
      </c>
      <c t="s">
        <v>27</v>
      </c>
    </row>
    <row r="39" spans="1:5" ht="12.75">
      <c r="A39" s="35" t="s">
        <v>54</v>
      </c>
      <c r="E39" s="39" t="s">
        <v>4438</v>
      </c>
    </row>
    <row r="40" spans="1:5" ht="12.75">
      <c r="A40" s="35" t="s">
        <v>55</v>
      </c>
      <c r="E40" s="40" t="s">
        <v>4464</v>
      </c>
    </row>
    <row r="41" spans="1:5" ht="12.75">
      <c r="A41" t="s">
        <v>57</v>
      </c>
      <c r="E41" s="39" t="s">
        <v>602</v>
      </c>
    </row>
    <row r="42" spans="1:16" ht="12.75">
      <c r="A42" t="s">
        <v>49</v>
      </c>
      <c s="34" t="s">
        <v>108</v>
      </c>
      <c s="34" t="s">
        <v>4405</v>
      </c>
      <c s="35" t="s">
        <v>5</v>
      </c>
      <c s="6" t="s">
        <v>4406</v>
      </c>
      <c s="36" t="s">
        <v>1040</v>
      </c>
      <c s="37">
        <v>22.768</v>
      </c>
      <c s="36">
        <v>0</v>
      </c>
      <c s="36">
        <f>ROUND(G42*H42,6)</f>
      </c>
      <c r="L42" s="38">
        <v>0</v>
      </c>
      <c s="32">
        <f>ROUND(ROUND(L42,2)*ROUND(G42,3),2)</f>
      </c>
      <c s="36" t="s">
        <v>4390</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3887</v>
      </c>
      <c s="35" t="s">
        <v>5</v>
      </c>
      <c s="6" t="s">
        <v>3888</v>
      </c>
      <c s="36" t="s">
        <v>649</v>
      </c>
      <c s="37">
        <v>113.84</v>
      </c>
      <c s="36">
        <v>0</v>
      </c>
      <c s="36">
        <f>ROUND(G46*H46,6)</f>
      </c>
      <c r="L46" s="38">
        <v>0</v>
      </c>
      <c s="32">
        <f>ROUND(ROUND(L46,2)*ROUND(G46,3),2)</f>
      </c>
      <c s="36" t="s">
        <v>4390</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2032</v>
      </c>
      <c s="35" t="s">
        <v>5</v>
      </c>
      <c s="6" t="s">
        <v>2033</v>
      </c>
      <c s="36" t="s">
        <v>1040</v>
      </c>
      <c s="37">
        <v>123</v>
      </c>
      <c s="36">
        <v>0</v>
      </c>
      <c s="36">
        <f>ROUND(G50*H50,6)</f>
      </c>
      <c r="L50" s="38">
        <v>0</v>
      </c>
      <c s="32">
        <f>ROUND(ROUND(L50,2)*ROUND(G50,3),2)</f>
      </c>
      <c s="36" t="s">
        <v>601</v>
      </c>
      <c>
        <f>(M50*21)/100</f>
      </c>
      <c t="s">
        <v>27</v>
      </c>
    </row>
    <row r="51" spans="1:5" ht="12.75">
      <c r="A51" s="35" t="s">
        <v>54</v>
      </c>
      <c r="E51" s="39" t="s">
        <v>5</v>
      </c>
    </row>
    <row r="52" spans="1:5" ht="12.75">
      <c r="A52" s="35" t="s">
        <v>55</v>
      </c>
      <c r="E52" s="40" t="s">
        <v>4464</v>
      </c>
    </row>
    <row r="53" spans="1:5" ht="12.75">
      <c r="A53" t="s">
        <v>57</v>
      </c>
      <c r="E53" s="39" t="s">
        <v>602</v>
      </c>
    </row>
    <row r="54" spans="1:13" ht="12.75">
      <c r="A54" t="s">
        <v>46</v>
      </c>
      <c r="C54" s="31" t="s">
        <v>123</v>
      </c>
      <c r="E54" s="33" t="s">
        <v>4410</v>
      </c>
      <c r="J54" s="32">
        <f>0</f>
      </c>
      <c s="32">
        <f>0</f>
      </c>
      <c s="32">
        <f>0+L55</f>
      </c>
      <c s="32">
        <f>0+M55</f>
      </c>
    </row>
    <row r="55" spans="1:16" ht="25.5">
      <c r="A55" t="s">
        <v>49</v>
      </c>
      <c s="34" t="s">
        <v>47</v>
      </c>
      <c s="34" t="s">
        <v>1058</v>
      </c>
      <c s="35" t="s">
        <v>5</v>
      </c>
      <c s="6" t="s">
        <v>1059</v>
      </c>
      <c s="36" t="s">
        <v>600</v>
      </c>
      <c s="37">
        <v>741.758</v>
      </c>
      <c s="36">
        <v>0</v>
      </c>
      <c s="36">
        <f>ROUND(G55*H55,6)</f>
      </c>
      <c r="L55" s="38">
        <v>0</v>
      </c>
      <c s="32">
        <f>ROUND(ROUND(L55,2)*ROUND(G55,3),2)</f>
      </c>
      <c s="36" t="s">
        <v>601</v>
      </c>
      <c>
        <f>(M55*21)/100</f>
      </c>
      <c t="s">
        <v>27</v>
      </c>
    </row>
    <row r="56" spans="1:5" ht="12.75">
      <c r="A56" s="35" t="s">
        <v>54</v>
      </c>
      <c r="E56" s="39" t="s">
        <v>4469</v>
      </c>
    </row>
    <row r="57" spans="1:5" ht="12.75">
      <c r="A57" s="35" t="s">
        <v>55</v>
      </c>
      <c r="E57" s="40" t="s">
        <v>4442</v>
      </c>
    </row>
    <row r="58" spans="1:5" ht="12.75">
      <c r="A58" t="s">
        <v>57</v>
      </c>
      <c r="E58" s="39" t="s">
        <v>602</v>
      </c>
    </row>
    <row r="59" spans="1:13" ht="12.75">
      <c r="A59" t="s">
        <v>46</v>
      </c>
      <c r="C59" s="31" t="s">
        <v>27</v>
      </c>
      <c r="E59" s="33" t="s">
        <v>1774</v>
      </c>
      <c r="J59" s="32">
        <f>0</f>
      </c>
      <c s="32">
        <f>0</f>
      </c>
      <c s="32">
        <f>0+L60+L64</f>
      </c>
      <c s="32">
        <f>0+M60+M64</f>
      </c>
    </row>
    <row r="60" spans="1:16" ht="12.75">
      <c r="A60" t="s">
        <v>49</v>
      </c>
      <c s="34" t="s">
        <v>117</v>
      </c>
      <c s="34" t="s">
        <v>4443</v>
      </c>
      <c s="35" t="s">
        <v>5</v>
      </c>
      <c s="6" t="s">
        <v>4444</v>
      </c>
      <c s="36" t="s">
        <v>1040</v>
      </c>
      <c s="37">
        <v>29</v>
      </c>
      <c s="36">
        <v>0</v>
      </c>
      <c s="36">
        <f>ROUND(G60*H60,6)</f>
      </c>
      <c r="L60" s="38">
        <v>0</v>
      </c>
      <c s="32">
        <f>ROUND(ROUND(L60,2)*ROUND(G60,3),2)</f>
      </c>
      <c s="36" t="s">
        <v>601</v>
      </c>
      <c>
        <f>(M60*21)/100</f>
      </c>
      <c t="s">
        <v>27</v>
      </c>
    </row>
    <row r="61" spans="1:5" ht="12.75">
      <c r="A61" s="35" t="s">
        <v>54</v>
      </c>
      <c r="E61" s="39" t="s">
        <v>4445</v>
      </c>
    </row>
    <row r="62" spans="1:5" ht="12.75">
      <c r="A62" s="35" t="s">
        <v>55</v>
      </c>
      <c r="E62" s="40" t="s">
        <v>4464</v>
      </c>
    </row>
    <row r="63" spans="1:5" ht="12.75">
      <c r="A63" t="s">
        <v>57</v>
      </c>
      <c r="E63" s="39" t="s">
        <v>602</v>
      </c>
    </row>
    <row r="64" spans="1:16" ht="12.75">
      <c r="A64" t="s">
        <v>49</v>
      </c>
      <c s="34" t="s">
        <v>120</v>
      </c>
      <c s="34" t="s">
        <v>1778</v>
      </c>
      <c s="35" t="s">
        <v>5</v>
      </c>
      <c s="6" t="s">
        <v>1779</v>
      </c>
      <c s="36" t="s">
        <v>649</v>
      </c>
      <c s="37">
        <v>113.952</v>
      </c>
      <c s="36">
        <v>0</v>
      </c>
      <c s="36">
        <f>ROUND(G64*H64,6)</f>
      </c>
      <c r="L64" s="38">
        <v>0</v>
      </c>
      <c s="32">
        <f>ROUND(ROUND(L64,2)*ROUND(G64,3),2)</f>
      </c>
      <c s="36" t="s">
        <v>601</v>
      </c>
      <c>
        <f>(M64*21)/100</f>
      </c>
      <c t="s">
        <v>27</v>
      </c>
    </row>
    <row r="65" spans="1:5" ht="12.75">
      <c r="A65" s="35" t="s">
        <v>54</v>
      </c>
      <c r="E65" s="39" t="s">
        <v>4447</v>
      </c>
    </row>
    <row r="66" spans="1:5" ht="25.5">
      <c r="A66" s="35" t="s">
        <v>55</v>
      </c>
      <c r="E66" s="40" t="s">
        <v>4684</v>
      </c>
    </row>
    <row r="67" spans="1:5" ht="12.75">
      <c r="A67" t="s">
        <v>57</v>
      </c>
      <c r="E67" s="39" t="s">
        <v>5</v>
      </c>
    </row>
    <row r="68" spans="1:13" ht="12.75">
      <c r="A68" t="s">
        <v>46</v>
      </c>
      <c r="C68" s="31" t="s">
        <v>64</v>
      </c>
      <c r="E68" s="33" t="s">
        <v>1896</v>
      </c>
      <c r="J68" s="32">
        <f>0</f>
      </c>
      <c s="32">
        <f>0</f>
      </c>
      <c s="32">
        <f>0+L69</f>
      </c>
      <c s="32">
        <f>0+M69</f>
      </c>
    </row>
    <row r="69" spans="1:16" ht="12.75">
      <c r="A69" t="s">
        <v>49</v>
      </c>
      <c s="34" t="s">
        <v>123</v>
      </c>
      <c s="34" t="s">
        <v>4411</v>
      </c>
      <c s="35" t="s">
        <v>5</v>
      </c>
      <c s="6" t="s">
        <v>4412</v>
      </c>
      <c s="36" t="s">
        <v>1040</v>
      </c>
      <c s="37">
        <v>39</v>
      </c>
      <c s="36">
        <v>0</v>
      </c>
      <c s="36">
        <f>ROUND(G69*H69,6)</f>
      </c>
      <c r="L69" s="38">
        <v>0</v>
      </c>
      <c s="32">
        <f>ROUND(ROUND(L69,2)*ROUND(G69,3),2)</f>
      </c>
      <c s="36" t="s">
        <v>601</v>
      </c>
      <c>
        <f>(M69*21)/100</f>
      </c>
      <c t="s">
        <v>27</v>
      </c>
    </row>
    <row r="70" spans="1:5" ht="12.75">
      <c r="A70" s="35" t="s">
        <v>54</v>
      </c>
      <c r="E70" s="39" t="s">
        <v>4413</v>
      </c>
    </row>
    <row r="71" spans="1:5" ht="12.75">
      <c r="A71" s="35" t="s">
        <v>55</v>
      </c>
      <c r="E71" s="40" t="s">
        <v>4464</v>
      </c>
    </row>
    <row r="72" spans="1:5" ht="12.75">
      <c r="A72" t="s">
        <v>57</v>
      </c>
      <c r="E72" s="39" t="s">
        <v>602</v>
      </c>
    </row>
    <row r="73" spans="1:13" ht="12.75">
      <c r="A73" t="s">
        <v>46</v>
      </c>
      <c r="C73" s="31" t="s">
        <v>100</v>
      </c>
      <c r="E73" s="33" t="s">
        <v>1942</v>
      </c>
      <c r="J73" s="32">
        <f>0</f>
      </c>
      <c s="32">
        <f>0</f>
      </c>
      <c s="32">
        <f>0+L74+L78+L82+L86+L90+L94+L98+L102+L106+L110+L114+L118+L122</f>
      </c>
      <c s="32">
        <f>0+M74+M78+M82+M86+M90+M94+M98+M102+M106+M110+M114+M118+M122</f>
      </c>
    </row>
    <row r="74" spans="1:16" ht="12.75">
      <c r="A74" t="s">
        <v>49</v>
      </c>
      <c s="34" t="s">
        <v>127</v>
      </c>
      <c s="34" t="s">
        <v>4450</v>
      </c>
      <c s="35" t="s">
        <v>5</v>
      </c>
      <c s="6" t="s">
        <v>4451</v>
      </c>
      <c s="36" t="s">
        <v>644</v>
      </c>
      <c s="37">
        <v>35.7</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132</v>
      </c>
      <c s="34" t="s">
        <v>1943</v>
      </c>
      <c s="35" t="s">
        <v>5</v>
      </c>
      <c s="6" t="s">
        <v>1944</v>
      </c>
      <c s="36" t="s">
        <v>644</v>
      </c>
      <c s="37">
        <v>133</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135</v>
      </c>
      <c s="34" t="s">
        <v>1946</v>
      </c>
      <c s="35" t="s">
        <v>5</v>
      </c>
      <c s="6" t="s">
        <v>1947</v>
      </c>
      <c s="36" t="s">
        <v>644</v>
      </c>
      <c s="37">
        <v>74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138</v>
      </c>
      <c s="34" t="s">
        <v>1949</v>
      </c>
      <c s="35" t="s">
        <v>5</v>
      </c>
      <c s="6" t="s">
        <v>1950</v>
      </c>
      <c s="36" t="s">
        <v>446</v>
      </c>
      <c s="37">
        <v>2</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141</v>
      </c>
      <c s="34" t="s">
        <v>4685</v>
      </c>
      <c s="35" t="s">
        <v>5</v>
      </c>
      <c s="6" t="s">
        <v>4473</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144</v>
      </c>
      <c s="34" t="s">
        <v>3210</v>
      </c>
      <c s="35" t="s">
        <v>5</v>
      </c>
      <c s="6" t="s">
        <v>3211</v>
      </c>
      <c s="36" t="s">
        <v>446</v>
      </c>
      <c s="37">
        <v>10</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147</v>
      </c>
      <c s="34" t="s">
        <v>4452</v>
      </c>
      <c s="35" t="s">
        <v>5</v>
      </c>
      <c s="6" t="s">
        <v>4453</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150</v>
      </c>
      <c s="34" t="s">
        <v>4686</v>
      </c>
      <c s="35" t="s">
        <v>5</v>
      </c>
      <c s="6" t="s">
        <v>4687</v>
      </c>
      <c s="36" t="s">
        <v>446</v>
      </c>
      <c s="37">
        <v>1</v>
      </c>
      <c s="36">
        <v>0</v>
      </c>
      <c s="36">
        <f>ROUND(G102*H102,6)</f>
      </c>
      <c r="L102" s="38">
        <v>0</v>
      </c>
      <c s="32">
        <f>ROUND(ROUND(L102,2)*ROUND(G102,3),2)</f>
      </c>
      <c s="36" t="s">
        <v>4379</v>
      </c>
      <c>
        <f>(M102*21)/100</f>
      </c>
      <c t="s">
        <v>27</v>
      </c>
    </row>
    <row r="103" spans="1:5" ht="12.75">
      <c r="A103" s="35" t="s">
        <v>54</v>
      </c>
      <c r="E103" s="39" t="s">
        <v>4688</v>
      </c>
    </row>
    <row r="104" spans="1:5" ht="12.75">
      <c r="A104" s="35" t="s">
        <v>55</v>
      </c>
      <c r="E104" s="40" t="s">
        <v>5</v>
      </c>
    </row>
    <row r="105" spans="1:5" ht="12.75">
      <c r="A105" t="s">
        <v>57</v>
      </c>
      <c r="E105" s="39" t="s">
        <v>4457</v>
      </c>
    </row>
    <row r="106" spans="1:16" ht="12.75">
      <c r="A106" t="s">
        <v>49</v>
      </c>
      <c s="34" t="s">
        <v>737</v>
      </c>
      <c s="34" t="s">
        <v>4689</v>
      </c>
      <c s="35" t="s">
        <v>5</v>
      </c>
      <c s="6" t="s">
        <v>4690</v>
      </c>
      <c s="36" t="s">
        <v>446</v>
      </c>
      <c s="37">
        <v>1</v>
      </c>
      <c s="36">
        <v>0</v>
      </c>
      <c s="36">
        <f>ROUND(G106*H106,6)</f>
      </c>
      <c r="L106" s="38">
        <v>0</v>
      </c>
      <c s="32">
        <f>ROUND(ROUND(L106,2)*ROUND(G106,3),2)</f>
      </c>
      <c s="36" t="s">
        <v>4379</v>
      </c>
      <c>
        <f>(M106*21)/100</f>
      </c>
      <c t="s">
        <v>27</v>
      </c>
    </row>
    <row r="107" spans="1:5" ht="12.75">
      <c r="A107" s="35" t="s">
        <v>54</v>
      </c>
      <c r="E107" s="39" t="s">
        <v>4691</v>
      </c>
    </row>
    <row r="108" spans="1:5" ht="12.75">
      <c r="A108" s="35" t="s">
        <v>55</v>
      </c>
      <c r="E108" s="40" t="s">
        <v>5</v>
      </c>
    </row>
    <row r="109" spans="1:5" ht="12.75">
      <c r="A109" t="s">
        <v>57</v>
      </c>
      <c r="E109" s="39" t="s">
        <v>4457</v>
      </c>
    </row>
    <row r="110" spans="1:16" ht="12.75">
      <c r="A110" t="s">
        <v>49</v>
      </c>
      <c s="34" t="s">
        <v>741</v>
      </c>
      <c s="34" t="s">
        <v>4458</v>
      </c>
      <c s="35" t="s">
        <v>5</v>
      </c>
      <c s="6" t="s">
        <v>4459</v>
      </c>
      <c s="36" t="s">
        <v>644</v>
      </c>
      <c s="37">
        <v>35.7</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row r="114" spans="1:16" ht="12.75">
      <c r="A114" t="s">
        <v>49</v>
      </c>
      <c s="34" t="s">
        <v>745</v>
      </c>
      <c s="34" t="s">
        <v>4423</v>
      </c>
      <c s="35" t="s">
        <v>5</v>
      </c>
      <c s="6" t="s">
        <v>4424</v>
      </c>
      <c s="36" t="s">
        <v>644</v>
      </c>
      <c s="37">
        <v>133</v>
      </c>
      <c s="36">
        <v>0</v>
      </c>
      <c s="36">
        <f>ROUND(G114*H114,6)</f>
      </c>
      <c r="L114" s="38">
        <v>0</v>
      </c>
      <c s="32">
        <f>ROUND(ROUND(L114,2)*ROUND(G114,3),2)</f>
      </c>
      <c s="36" t="s">
        <v>601</v>
      </c>
      <c>
        <f>(M114*21)/100</f>
      </c>
      <c t="s">
        <v>27</v>
      </c>
    </row>
    <row r="115" spans="1:5" ht="12.75">
      <c r="A115" s="35" t="s">
        <v>54</v>
      </c>
      <c r="E115" s="39" t="s">
        <v>5</v>
      </c>
    </row>
    <row r="116" spans="1:5" ht="12.75">
      <c r="A116" s="35" t="s">
        <v>55</v>
      </c>
      <c r="E116" s="40" t="s">
        <v>5</v>
      </c>
    </row>
    <row r="117" spans="1:5" ht="12.75">
      <c r="A117" t="s">
        <v>57</v>
      </c>
      <c r="E117" s="39" t="s">
        <v>602</v>
      </c>
    </row>
    <row r="118" spans="1:16" ht="12.75">
      <c r="A118" t="s">
        <v>49</v>
      </c>
      <c s="34" t="s">
        <v>749</v>
      </c>
      <c s="34" t="s">
        <v>4480</v>
      </c>
      <c s="35" t="s">
        <v>5</v>
      </c>
      <c s="6" t="s">
        <v>4481</v>
      </c>
      <c s="36" t="s">
        <v>644</v>
      </c>
      <c s="37">
        <v>74</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6" ht="12.75">
      <c r="A122" t="s">
        <v>49</v>
      </c>
      <c s="34" t="s">
        <v>752</v>
      </c>
      <c s="34" t="s">
        <v>4017</v>
      </c>
      <c s="35" t="s">
        <v>5</v>
      </c>
      <c s="6" t="s">
        <v>4018</v>
      </c>
      <c s="36" t="s">
        <v>644</v>
      </c>
      <c s="37">
        <v>207</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4369</v>
      </c>
      <c s="41">
        <f>Rekapitulace!C118</f>
      </c>
      <c s="20" t="s">
        <v>0</v>
      </c>
      <c t="s">
        <v>23</v>
      </c>
      <c t="s">
        <v>27</v>
      </c>
    </row>
    <row r="4" spans="1:16" ht="32" customHeight="1">
      <c r="A4" s="24" t="s">
        <v>20</v>
      </c>
      <c s="25" t="s">
        <v>28</v>
      </c>
      <c s="27" t="s">
        <v>4369</v>
      </c>
      <c r="E4" s="26" t="s">
        <v>4370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25.5">
      <c r="A8" t="s">
        <v>44</v>
      </c>
      <c r="C8" s="28" t="s">
        <v>4694</v>
      </c>
      <c r="E8" s="30" t="s">
        <v>4693</v>
      </c>
      <c r="J8" s="29">
        <f>0+J9+J58+J63+J68+J93</f>
      </c>
      <c s="29">
        <f>0+K9+K58+K63+K68+K93</f>
      </c>
      <c s="29">
        <f>0+L9+L58+L63+L68+L93</f>
      </c>
      <c s="29">
        <f>0+M9+M58+M63+M68+M93</f>
      </c>
    </row>
    <row r="9" spans="1:13" ht="12.75">
      <c r="A9" t="s">
        <v>46</v>
      </c>
      <c r="C9" s="31" t="s">
        <v>47</v>
      </c>
      <c r="E9" s="33" t="s">
        <v>1743</v>
      </c>
      <c r="J9" s="32">
        <f>0</f>
      </c>
      <c s="32">
        <f>0</f>
      </c>
      <c s="32">
        <f>0+L10+L14+L18+L22+L26+L30+L34+L38+L42+L46+L50+L54</f>
      </c>
      <c s="32">
        <f>0+M10+M14+M18+M22+M26+M30+M34+M38+M42+M46+M50+M54</f>
      </c>
    </row>
    <row r="10" spans="1:16" ht="12.75">
      <c r="A10" t="s">
        <v>49</v>
      </c>
      <c s="34" t="s">
        <v>27</v>
      </c>
      <c s="34" t="s">
        <v>4388</v>
      </c>
      <c s="35" t="s">
        <v>47</v>
      </c>
      <c s="6" t="s">
        <v>4389</v>
      </c>
      <c s="36" t="s">
        <v>1040</v>
      </c>
      <c s="37">
        <v>1</v>
      </c>
      <c s="36">
        <v>0</v>
      </c>
      <c s="36">
        <f>ROUND(G10*H10,6)</f>
      </c>
      <c r="L10" s="38">
        <v>0</v>
      </c>
      <c s="32">
        <f>ROUND(ROUND(L10,2)*ROUND(G10,3),2)</f>
      </c>
      <c s="36" t="s">
        <v>4390</v>
      </c>
      <c>
        <f>(M10*21)/100</f>
      </c>
      <c t="s">
        <v>27</v>
      </c>
    </row>
    <row r="11" spans="1:5" ht="12.75">
      <c r="A11" s="35" t="s">
        <v>54</v>
      </c>
      <c r="E11" s="39" t="s">
        <v>4695</v>
      </c>
    </row>
    <row r="12" spans="1:5" ht="12.75">
      <c r="A12" s="35" t="s">
        <v>55</v>
      </c>
      <c r="E12" s="40" t="s">
        <v>4696</v>
      </c>
    </row>
    <row r="13" spans="1:5" ht="12.75">
      <c r="A13" t="s">
        <v>57</v>
      </c>
      <c r="E13" s="39" t="s">
        <v>602</v>
      </c>
    </row>
    <row r="14" spans="1:16" ht="12.75">
      <c r="A14" t="s">
        <v>49</v>
      </c>
      <c s="34" t="s">
        <v>26</v>
      </c>
      <c s="34" t="s">
        <v>3875</v>
      </c>
      <c s="35" t="s">
        <v>5</v>
      </c>
      <c s="6" t="s">
        <v>3876</v>
      </c>
      <c s="36" t="s">
        <v>483</v>
      </c>
      <c s="37">
        <v>1</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64</v>
      </c>
      <c s="34" t="s">
        <v>2159</v>
      </c>
      <c s="35" t="s">
        <v>5</v>
      </c>
      <c s="6" t="s">
        <v>2160</v>
      </c>
      <c s="36" t="s">
        <v>1040</v>
      </c>
      <c s="37">
        <v>1</v>
      </c>
      <c s="36">
        <v>0</v>
      </c>
      <c s="36">
        <f>ROUND(G18*H18,6)</f>
      </c>
      <c r="L18" s="38">
        <v>0</v>
      </c>
      <c s="32">
        <f>ROUND(ROUND(L18,2)*ROUND(G18,3),2)</f>
      </c>
      <c s="36" t="s">
        <v>601</v>
      </c>
      <c>
        <f>(M18*21)/100</f>
      </c>
      <c t="s">
        <v>27</v>
      </c>
    </row>
    <row r="19" spans="1:5" ht="12.75">
      <c r="A19" s="35" t="s">
        <v>54</v>
      </c>
      <c r="E19" s="39" t="s">
        <v>4433</v>
      </c>
    </row>
    <row r="20" spans="1:5" ht="12.75">
      <c r="A20" s="35" t="s">
        <v>55</v>
      </c>
      <c r="E20" s="40" t="s">
        <v>4464</v>
      </c>
    </row>
    <row r="21" spans="1:5" ht="12.75">
      <c r="A21" t="s">
        <v>57</v>
      </c>
      <c r="E21" s="39" t="s">
        <v>602</v>
      </c>
    </row>
    <row r="22" spans="1:16" ht="12.75">
      <c r="A22" t="s">
        <v>49</v>
      </c>
      <c s="34" t="s">
        <v>67</v>
      </c>
      <c s="34" t="s">
        <v>2115</v>
      </c>
      <c s="35" t="s">
        <v>5</v>
      </c>
      <c s="6" t="s">
        <v>2116</v>
      </c>
      <c s="36" t="s">
        <v>1040</v>
      </c>
      <c s="37">
        <v>1</v>
      </c>
      <c s="36">
        <v>0</v>
      </c>
      <c s="36">
        <f>ROUND(G22*H22,6)</f>
      </c>
      <c r="L22" s="38">
        <v>0</v>
      </c>
      <c s="32">
        <f>ROUND(ROUND(L22,2)*ROUND(G22,3),2)</f>
      </c>
      <c s="36" t="s">
        <v>601</v>
      </c>
      <c>
        <f>(M22*21)/100</f>
      </c>
      <c t="s">
        <v>27</v>
      </c>
    </row>
    <row r="23" spans="1:5" ht="12.75">
      <c r="A23" s="35" t="s">
        <v>54</v>
      </c>
      <c r="E23" s="39" t="s">
        <v>4648</v>
      </c>
    </row>
    <row r="24" spans="1:5" ht="12.75">
      <c r="A24" s="35" t="s">
        <v>55</v>
      </c>
      <c r="E24" s="40" t="s">
        <v>4464</v>
      </c>
    </row>
    <row r="25" spans="1:5" ht="12.75">
      <c r="A25" t="s">
        <v>57</v>
      </c>
      <c r="E25" s="39" t="s">
        <v>602</v>
      </c>
    </row>
    <row r="26" spans="1:16" ht="12.75">
      <c r="A26" t="s">
        <v>49</v>
      </c>
      <c s="34" t="s">
        <v>70</v>
      </c>
      <c s="34" t="s">
        <v>1747</v>
      </c>
      <c s="35" t="s">
        <v>5</v>
      </c>
      <c s="6" t="s">
        <v>1748</v>
      </c>
      <c s="36" t="s">
        <v>1040</v>
      </c>
      <c s="37">
        <v>1</v>
      </c>
      <c s="36">
        <v>0</v>
      </c>
      <c s="36">
        <f>ROUND(G26*H26,6)</f>
      </c>
      <c r="L26" s="38">
        <v>0</v>
      </c>
      <c s="32">
        <f>ROUND(ROUND(L26,2)*ROUND(G26,3),2)</f>
      </c>
      <c s="36" t="s">
        <v>601</v>
      </c>
      <c>
        <f>(M26*21)/100</f>
      </c>
      <c t="s">
        <v>27</v>
      </c>
    </row>
    <row r="27" spans="1:5" ht="12.75">
      <c r="A27" s="35" t="s">
        <v>54</v>
      </c>
      <c r="E27" s="39" t="s">
        <v>5</v>
      </c>
    </row>
    <row r="28" spans="1:5" ht="12.75">
      <c r="A28" s="35" t="s">
        <v>55</v>
      </c>
      <c r="E28" s="40" t="s">
        <v>4464</v>
      </c>
    </row>
    <row r="29" spans="1:5" ht="12.75">
      <c r="A29" t="s">
        <v>57</v>
      </c>
      <c r="E29" s="39" t="s">
        <v>602</v>
      </c>
    </row>
    <row r="30" spans="1:16" ht="12.75">
      <c r="A30" t="s">
        <v>49</v>
      </c>
      <c s="34" t="s">
        <v>75</v>
      </c>
      <c s="34" t="s">
        <v>1038</v>
      </c>
      <c s="35" t="s">
        <v>5</v>
      </c>
      <c s="6" t="s">
        <v>1039</v>
      </c>
      <c s="36" t="s">
        <v>1040</v>
      </c>
      <c s="37">
        <v>6</v>
      </c>
      <c s="36">
        <v>0</v>
      </c>
      <c s="36">
        <f>ROUND(G30*H30,6)</f>
      </c>
      <c r="L30" s="38">
        <v>0</v>
      </c>
      <c s="32">
        <f>ROUND(ROUND(L30,2)*ROUND(G30,3),2)</f>
      </c>
      <c s="36" t="s">
        <v>601</v>
      </c>
      <c>
        <f>(M30*21)/100</f>
      </c>
      <c t="s">
        <v>27</v>
      </c>
    </row>
    <row r="31" spans="1:5" ht="25.5">
      <c r="A31" s="35" t="s">
        <v>54</v>
      </c>
      <c r="E31" s="39" t="s">
        <v>4697</v>
      </c>
    </row>
    <row r="32" spans="1:5" ht="12.75">
      <c r="A32" s="35" t="s">
        <v>55</v>
      </c>
      <c r="E32" s="40" t="s">
        <v>5</v>
      </c>
    </row>
    <row r="33" spans="1:5" ht="12.75">
      <c r="A33" t="s">
        <v>57</v>
      </c>
      <c r="E33" s="39" t="s">
        <v>602</v>
      </c>
    </row>
    <row r="34" spans="1:16" ht="12.75">
      <c r="A34" t="s">
        <v>49</v>
      </c>
      <c s="34" t="s">
        <v>100</v>
      </c>
      <c s="34" t="s">
        <v>2191</v>
      </c>
      <c s="35" t="s">
        <v>5</v>
      </c>
      <c s="6" t="s">
        <v>2192</v>
      </c>
      <c s="36" t="s">
        <v>1040</v>
      </c>
      <c s="37">
        <v>1</v>
      </c>
      <c s="36">
        <v>0</v>
      </c>
      <c s="36">
        <f>ROUND(G34*H34,6)</f>
      </c>
      <c r="L34" s="38">
        <v>0</v>
      </c>
      <c s="32">
        <f>ROUND(ROUND(L34,2)*ROUND(G34,3),2)</f>
      </c>
      <c s="36" t="s">
        <v>601</v>
      </c>
      <c>
        <f>(M34*21)/100</f>
      </c>
      <c t="s">
        <v>27</v>
      </c>
    </row>
    <row r="35" spans="1:5" ht="12.75">
      <c r="A35" s="35" t="s">
        <v>54</v>
      </c>
      <c r="E35" s="39" t="s">
        <v>4438</v>
      </c>
    </row>
    <row r="36" spans="1:5" ht="12.75">
      <c r="A36" s="35" t="s">
        <v>55</v>
      </c>
      <c r="E36" s="40" t="s">
        <v>4464</v>
      </c>
    </row>
    <row r="37" spans="1:5" ht="12.75">
      <c r="A37" t="s">
        <v>57</v>
      </c>
      <c r="E37" s="39" t="s">
        <v>602</v>
      </c>
    </row>
    <row r="38" spans="1:16" ht="12.75">
      <c r="A38" t="s">
        <v>49</v>
      </c>
      <c s="34" t="s">
        <v>104</v>
      </c>
      <c s="34" t="s">
        <v>4405</v>
      </c>
      <c s="35" t="s">
        <v>5</v>
      </c>
      <c s="6" t="s">
        <v>4406</v>
      </c>
      <c s="36" t="s">
        <v>1040</v>
      </c>
      <c s="37">
        <v>1</v>
      </c>
      <c s="36">
        <v>0</v>
      </c>
      <c s="36">
        <f>ROUND(G38*H38,6)</f>
      </c>
      <c r="L38" s="38">
        <v>0</v>
      </c>
      <c s="32">
        <f>ROUND(ROUND(L38,2)*ROUND(G38,3),2)</f>
      </c>
      <c s="36" t="s">
        <v>4390</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3887</v>
      </c>
      <c s="35" t="s">
        <v>5</v>
      </c>
      <c s="6" t="s">
        <v>3888</v>
      </c>
      <c s="36" t="s">
        <v>649</v>
      </c>
      <c s="37">
        <v>1</v>
      </c>
      <c s="36">
        <v>0</v>
      </c>
      <c s="36">
        <f>ROUND(G42*H42,6)</f>
      </c>
      <c r="L42" s="38">
        <v>0</v>
      </c>
      <c s="32">
        <f>ROUND(ROUND(L42,2)*ROUND(G42,3),2)</f>
      </c>
      <c s="36" t="s">
        <v>4390</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2032</v>
      </c>
      <c s="35" t="s">
        <v>5</v>
      </c>
      <c s="6" t="s">
        <v>2033</v>
      </c>
      <c s="36" t="s">
        <v>1040</v>
      </c>
      <c s="37">
        <v>1</v>
      </c>
      <c s="36">
        <v>0</v>
      </c>
      <c s="36">
        <f>ROUND(G46*H46,6)</f>
      </c>
      <c r="L46" s="38">
        <v>0</v>
      </c>
      <c s="32">
        <f>ROUND(ROUND(L46,2)*ROUND(G46,3),2)</f>
      </c>
      <c s="36" t="s">
        <v>601</v>
      </c>
      <c>
        <f>(M46*21)/100</f>
      </c>
      <c t="s">
        <v>27</v>
      </c>
    </row>
    <row r="47" spans="1:5" ht="12.75">
      <c r="A47" s="35" t="s">
        <v>54</v>
      </c>
      <c r="E47" s="39" t="s">
        <v>5</v>
      </c>
    </row>
    <row r="48" spans="1:5" ht="12.75">
      <c r="A48" s="35" t="s">
        <v>55</v>
      </c>
      <c r="E48" s="40" t="s">
        <v>4464</v>
      </c>
    </row>
    <row r="49" spans="1:5" ht="12.75">
      <c r="A49" t="s">
        <v>57</v>
      </c>
      <c r="E49" s="39" t="s">
        <v>602</v>
      </c>
    </row>
    <row r="50" spans="1:16" ht="12.75">
      <c r="A50" t="s">
        <v>49</v>
      </c>
      <c s="34" t="s">
        <v>114</v>
      </c>
      <c s="34" t="s">
        <v>4388</v>
      </c>
      <c s="35" t="s">
        <v>5</v>
      </c>
      <c s="6" t="s">
        <v>4389</v>
      </c>
      <c s="36" t="s">
        <v>1040</v>
      </c>
      <c s="37">
        <v>1</v>
      </c>
      <c s="36">
        <v>0</v>
      </c>
      <c s="36">
        <f>ROUND(G50*H50,6)</f>
      </c>
      <c r="L50" s="38">
        <v>0</v>
      </c>
      <c s="32">
        <f>ROUND(ROUND(L50,2)*ROUND(G50,3),2)</f>
      </c>
      <c s="36" t="s">
        <v>4390</v>
      </c>
      <c>
        <f>(M50*21)/100</f>
      </c>
      <c t="s">
        <v>27</v>
      </c>
    </row>
    <row r="51" spans="1:5" ht="12.75">
      <c r="A51" s="35" t="s">
        <v>54</v>
      </c>
      <c r="E51" s="39" t="s">
        <v>4698</v>
      </c>
    </row>
    <row r="52" spans="1:5" ht="12.75">
      <c r="A52" s="35" t="s">
        <v>55</v>
      </c>
      <c r="E52" s="40" t="s">
        <v>4696</v>
      </c>
    </row>
    <row r="53" spans="1:5" ht="12.75">
      <c r="A53" t="s">
        <v>57</v>
      </c>
      <c r="E53" s="39" t="s">
        <v>602</v>
      </c>
    </row>
    <row r="54" spans="1:16" ht="12.75">
      <c r="A54" t="s">
        <v>49</v>
      </c>
      <c s="34" t="s">
        <v>117</v>
      </c>
      <c s="34" t="s">
        <v>4167</v>
      </c>
      <c s="35" t="s">
        <v>5</v>
      </c>
      <c s="6" t="s">
        <v>4168</v>
      </c>
      <c s="36" t="s">
        <v>1040</v>
      </c>
      <c s="37">
        <v>6</v>
      </c>
      <c s="36">
        <v>0</v>
      </c>
      <c s="36">
        <f>ROUND(G54*H54,6)</f>
      </c>
      <c r="L54" s="38">
        <v>0</v>
      </c>
      <c s="32">
        <f>ROUND(ROUND(L54,2)*ROUND(G54,3),2)</f>
      </c>
      <c s="36" t="s">
        <v>601</v>
      </c>
      <c>
        <f>(M54*21)/100</f>
      </c>
      <c t="s">
        <v>27</v>
      </c>
    </row>
    <row r="55" spans="1:5" ht="12.75">
      <c r="A55" s="35" t="s">
        <v>54</v>
      </c>
      <c r="E55" s="39" t="s">
        <v>4699</v>
      </c>
    </row>
    <row r="56" spans="1:5" ht="12.75">
      <c r="A56" s="35" t="s">
        <v>55</v>
      </c>
      <c r="E56" s="40" t="s">
        <v>4700</v>
      </c>
    </row>
    <row r="57" spans="1:5" ht="12.75">
      <c r="A57" t="s">
        <v>57</v>
      </c>
      <c r="E57" s="39" t="s">
        <v>602</v>
      </c>
    </row>
    <row r="58" spans="1:13" ht="12.75">
      <c r="A58" t="s">
        <v>46</v>
      </c>
      <c r="C58" s="31" t="s">
        <v>123</v>
      </c>
      <c r="E58" s="33" t="s">
        <v>4410</v>
      </c>
      <c r="J58" s="32">
        <f>0</f>
      </c>
      <c s="32">
        <f>0</f>
      </c>
      <c s="32">
        <f>0+L59</f>
      </c>
      <c s="32">
        <f>0+M59</f>
      </c>
    </row>
    <row r="59" spans="1:16" ht="25.5">
      <c r="A59" t="s">
        <v>49</v>
      </c>
      <c s="34" t="s">
        <v>47</v>
      </c>
      <c s="34" t="s">
        <v>1058</v>
      </c>
      <c s="35" t="s">
        <v>5</v>
      </c>
      <c s="6" t="s">
        <v>1059</v>
      </c>
      <c s="36" t="s">
        <v>600</v>
      </c>
      <c s="37">
        <v>1</v>
      </c>
      <c s="36">
        <v>0</v>
      </c>
      <c s="36">
        <f>ROUND(G59*H59,6)</f>
      </c>
      <c r="L59" s="38">
        <v>0</v>
      </c>
      <c s="32">
        <f>ROUND(ROUND(L59,2)*ROUND(G59,3),2)</f>
      </c>
      <c s="36" t="s">
        <v>601</v>
      </c>
      <c>
        <f>(M59*21)/100</f>
      </c>
      <c t="s">
        <v>27</v>
      </c>
    </row>
    <row r="60" spans="1:5" ht="12.75">
      <c r="A60" s="35" t="s">
        <v>54</v>
      </c>
      <c r="E60" s="39" t="s">
        <v>4469</v>
      </c>
    </row>
    <row r="61" spans="1:5" ht="12.75">
      <c r="A61" s="35" t="s">
        <v>55</v>
      </c>
      <c r="E61" s="40" t="s">
        <v>4442</v>
      </c>
    </row>
    <row r="62" spans="1:5" ht="12.75">
      <c r="A62" t="s">
        <v>57</v>
      </c>
      <c r="E62" s="39" t="s">
        <v>602</v>
      </c>
    </row>
    <row r="63" spans="1:13" ht="12.75">
      <c r="A63" t="s">
        <v>46</v>
      </c>
      <c r="C63" s="31" t="s">
        <v>64</v>
      </c>
      <c r="E63" s="33" t="s">
        <v>1896</v>
      </c>
      <c r="J63" s="32">
        <f>0</f>
      </c>
      <c s="32">
        <f>0</f>
      </c>
      <c s="32">
        <f>0+L64</f>
      </c>
      <c s="32">
        <f>0+M64</f>
      </c>
    </row>
    <row r="64" spans="1:16" ht="12.75">
      <c r="A64" t="s">
        <v>49</v>
      </c>
      <c s="34" t="s">
        <v>120</v>
      </c>
      <c s="34" t="s">
        <v>4411</v>
      </c>
      <c s="35" t="s">
        <v>5</v>
      </c>
      <c s="6" t="s">
        <v>4412</v>
      </c>
      <c s="36" t="s">
        <v>1040</v>
      </c>
      <c s="37">
        <v>1</v>
      </c>
      <c s="36">
        <v>0</v>
      </c>
      <c s="36">
        <f>ROUND(G64*H64,6)</f>
      </c>
      <c r="L64" s="38">
        <v>0</v>
      </c>
      <c s="32">
        <f>ROUND(ROUND(L64,2)*ROUND(G64,3),2)</f>
      </c>
      <c s="36" t="s">
        <v>601</v>
      </c>
      <c>
        <f>(M64*21)/100</f>
      </c>
      <c t="s">
        <v>27</v>
      </c>
    </row>
    <row r="65" spans="1:5" ht="12.75">
      <c r="A65" s="35" t="s">
        <v>54</v>
      </c>
      <c r="E65" s="39" t="s">
        <v>4413</v>
      </c>
    </row>
    <row r="66" spans="1:5" ht="12.75">
      <c r="A66" s="35" t="s">
        <v>55</v>
      </c>
      <c r="E66" s="40" t="s">
        <v>5</v>
      </c>
    </row>
    <row r="67" spans="1:5" ht="12.75">
      <c r="A67" t="s">
        <v>57</v>
      </c>
      <c r="E67" s="39" t="s">
        <v>602</v>
      </c>
    </row>
    <row r="68" spans="1:13" ht="12.75">
      <c r="A68" t="s">
        <v>46</v>
      </c>
      <c r="C68" s="31" t="s">
        <v>100</v>
      </c>
      <c r="E68" s="33" t="s">
        <v>1942</v>
      </c>
      <c r="J68" s="32">
        <f>0</f>
      </c>
      <c s="32">
        <f>0</f>
      </c>
      <c s="32">
        <f>0+L69+L73+L77+L81+L85+L89</f>
      </c>
      <c s="32">
        <f>0+M69+M73+M77+M81+M85+M89</f>
      </c>
    </row>
    <row r="69" spans="1:16" ht="12.75">
      <c r="A69" t="s">
        <v>49</v>
      </c>
      <c s="34" t="s">
        <v>123</v>
      </c>
      <c s="34" t="s">
        <v>4701</v>
      </c>
      <c s="35" t="s">
        <v>5</v>
      </c>
      <c s="6" t="s">
        <v>4702</v>
      </c>
      <c s="36" t="s">
        <v>644</v>
      </c>
      <c s="37">
        <v>1</v>
      </c>
      <c s="36">
        <v>0</v>
      </c>
      <c s="36">
        <f>ROUND(G69*H69,6)</f>
      </c>
      <c r="L69" s="38">
        <v>0</v>
      </c>
      <c s="32">
        <f>ROUND(ROUND(L69,2)*ROUND(G69,3),2)</f>
      </c>
      <c s="36" t="s">
        <v>601</v>
      </c>
      <c>
        <f>(M69*21)/100</f>
      </c>
      <c t="s">
        <v>27</v>
      </c>
    </row>
    <row r="70" spans="1:5" ht="12.75">
      <c r="A70" s="35" t="s">
        <v>54</v>
      </c>
      <c r="E70" s="39" t="s">
        <v>4703</v>
      </c>
    </row>
    <row r="71" spans="1:5" ht="12.75">
      <c r="A71" s="35" t="s">
        <v>55</v>
      </c>
      <c r="E71" s="40" t="s">
        <v>5</v>
      </c>
    </row>
    <row r="72" spans="1:5" ht="12.75">
      <c r="A72" t="s">
        <v>57</v>
      </c>
      <c r="E72" s="39" t="s">
        <v>602</v>
      </c>
    </row>
    <row r="73" spans="1:16" ht="12.75">
      <c r="A73" t="s">
        <v>49</v>
      </c>
      <c s="34" t="s">
        <v>127</v>
      </c>
      <c s="34" t="s">
        <v>4704</v>
      </c>
      <c s="35" t="s">
        <v>5</v>
      </c>
      <c s="6" t="s">
        <v>4705</v>
      </c>
      <c s="36" t="s">
        <v>644</v>
      </c>
      <c s="37">
        <v>1</v>
      </c>
      <c s="36">
        <v>0</v>
      </c>
      <c s="36">
        <f>ROUND(G73*H73,6)</f>
      </c>
      <c r="L73" s="38">
        <v>0</v>
      </c>
      <c s="32">
        <f>ROUND(ROUND(L73,2)*ROUND(G73,3),2)</f>
      </c>
      <c s="36" t="s">
        <v>601</v>
      </c>
      <c>
        <f>(M73*21)/100</f>
      </c>
      <c t="s">
        <v>27</v>
      </c>
    </row>
    <row r="74" spans="1:5" ht="12.75">
      <c r="A74" s="35" t="s">
        <v>54</v>
      </c>
      <c r="E74" s="39" t="s">
        <v>4706</v>
      </c>
    </row>
    <row r="75" spans="1:5" ht="12.75">
      <c r="A75" s="35" t="s">
        <v>55</v>
      </c>
      <c r="E75" s="40" t="s">
        <v>5</v>
      </c>
    </row>
    <row r="76" spans="1:5" ht="12.75">
      <c r="A76" t="s">
        <v>57</v>
      </c>
      <c r="E76" s="39" t="s">
        <v>602</v>
      </c>
    </row>
    <row r="77" spans="1:16" ht="12.75">
      <c r="A77" t="s">
        <v>49</v>
      </c>
      <c s="34" t="s">
        <v>132</v>
      </c>
      <c s="34" t="s">
        <v>4707</v>
      </c>
      <c s="35" t="s">
        <v>5</v>
      </c>
      <c s="6" t="s">
        <v>4708</v>
      </c>
      <c s="36" t="s">
        <v>644</v>
      </c>
      <c s="37">
        <v>1</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4421</v>
      </c>
      <c s="35" t="s">
        <v>5</v>
      </c>
      <c s="6" t="s">
        <v>4422</v>
      </c>
      <c s="36" t="s">
        <v>446</v>
      </c>
      <c s="37">
        <v>1</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4709</v>
      </c>
      <c s="35" t="s">
        <v>5</v>
      </c>
      <c s="6" t="s">
        <v>4710</v>
      </c>
      <c s="36" t="s">
        <v>644</v>
      </c>
      <c s="37">
        <v>1</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4527</v>
      </c>
      <c s="35" t="s">
        <v>5</v>
      </c>
      <c s="6" t="s">
        <v>4528</v>
      </c>
      <c s="36" t="s">
        <v>1040</v>
      </c>
      <c s="37">
        <v>0.1</v>
      </c>
      <c s="36">
        <v>0</v>
      </c>
      <c s="36">
        <f>ROUND(G89*H89,6)</f>
      </c>
      <c r="L89" s="38">
        <v>0</v>
      </c>
      <c s="32">
        <f>ROUND(ROUND(L89,2)*ROUND(G89,3),2)</f>
      </c>
      <c s="36" t="s">
        <v>4379</v>
      </c>
      <c>
        <f>(M89*21)/100</f>
      </c>
      <c t="s">
        <v>27</v>
      </c>
    </row>
    <row r="90" spans="1:5" ht="12.75">
      <c r="A90" s="35" t="s">
        <v>54</v>
      </c>
      <c r="E90" s="39" t="s">
        <v>4711</v>
      </c>
    </row>
    <row r="91" spans="1:5" ht="12.75">
      <c r="A91" s="35" t="s">
        <v>55</v>
      </c>
      <c r="E91" s="40" t="s">
        <v>5</v>
      </c>
    </row>
    <row r="92" spans="1:5" ht="409.5">
      <c r="A92" t="s">
        <v>57</v>
      </c>
      <c r="E92" s="39" t="s">
        <v>4531</v>
      </c>
    </row>
    <row r="93" spans="1:13" ht="12.75">
      <c r="A93" t="s">
        <v>46</v>
      </c>
      <c r="C93" s="31" t="s">
        <v>104</v>
      </c>
      <c r="E93" s="33" t="s">
        <v>4539</v>
      </c>
      <c r="J93" s="32">
        <f>0</f>
      </c>
      <c s="32">
        <f>0</f>
      </c>
      <c s="32">
        <f>0+L94</f>
      </c>
      <c s="32">
        <f>0+M94</f>
      </c>
    </row>
    <row r="94" spans="1:16" ht="12.75">
      <c r="A94" t="s">
        <v>49</v>
      </c>
      <c s="34" t="s">
        <v>144</v>
      </c>
      <c s="34" t="s">
        <v>4036</v>
      </c>
      <c s="35" t="s">
        <v>5</v>
      </c>
      <c s="6" t="s">
        <v>4037</v>
      </c>
      <c s="36" t="s">
        <v>644</v>
      </c>
      <c s="37">
        <v>1</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4369</v>
      </c>
      <c s="41">
        <f>Rekapitulace!C118</f>
      </c>
      <c s="20" t="s">
        <v>0</v>
      </c>
      <c t="s">
        <v>23</v>
      </c>
      <c t="s">
        <v>27</v>
      </c>
    </row>
    <row r="4" spans="1:16" ht="32" customHeight="1">
      <c r="A4" s="24" t="s">
        <v>20</v>
      </c>
      <c s="25" t="s">
        <v>28</v>
      </c>
      <c s="27" t="s">
        <v>4369</v>
      </c>
      <c r="E4" s="26" t="s">
        <v>4370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25.5">
      <c r="A8" t="s">
        <v>44</v>
      </c>
      <c r="C8" s="28" t="s">
        <v>4714</v>
      </c>
      <c r="E8" s="30" t="s">
        <v>4713</v>
      </c>
      <c r="J8" s="29">
        <f>0+J9+J50+J55+J60+J85</f>
      </c>
      <c s="29">
        <f>0+K9+K50+K55+K60+K85</f>
      </c>
      <c s="29">
        <f>0+L9+L50+L55+L60+L85</f>
      </c>
      <c s="29">
        <f>0+M9+M50+M55+M60+M85</f>
      </c>
    </row>
    <row r="9" spans="1:13" ht="12.75">
      <c r="A9" t="s">
        <v>46</v>
      </c>
      <c r="C9" s="31" t="s">
        <v>47</v>
      </c>
      <c r="E9" s="33" t="s">
        <v>1743</v>
      </c>
      <c r="J9" s="32">
        <f>0</f>
      </c>
      <c s="32">
        <f>0</f>
      </c>
      <c s="32">
        <f>0+L10+L14+L18+L22+L26+L30+L34+L38+L42+L46</f>
      </c>
      <c s="32">
        <f>0+M10+M14+M18+M22+M26+M30+M34+M38+M42+M46</f>
      </c>
    </row>
    <row r="10" spans="1:16" ht="12.75">
      <c r="A10" t="s">
        <v>49</v>
      </c>
      <c s="34" t="s">
        <v>27</v>
      </c>
      <c s="34" t="s">
        <v>4388</v>
      </c>
      <c s="35" t="s">
        <v>5</v>
      </c>
      <c s="6" t="s">
        <v>4389</v>
      </c>
      <c s="36" t="s">
        <v>1040</v>
      </c>
      <c s="37">
        <v>3.5</v>
      </c>
      <c s="36">
        <v>0</v>
      </c>
      <c s="36">
        <f>ROUND(G10*H10,6)</f>
      </c>
      <c r="L10" s="38">
        <v>0</v>
      </c>
      <c s="32">
        <f>ROUND(ROUND(L10,2)*ROUND(G10,3),2)</f>
      </c>
      <c s="36" t="s">
        <v>4390</v>
      </c>
      <c>
        <f>(M10*21)/100</f>
      </c>
      <c t="s">
        <v>27</v>
      </c>
    </row>
    <row r="11" spans="1:5" ht="12.75">
      <c r="A11" s="35" t="s">
        <v>54</v>
      </c>
      <c r="E11" s="39" t="s">
        <v>4698</v>
      </c>
    </row>
    <row r="12" spans="1:5" ht="12.75">
      <c r="A12" s="35" t="s">
        <v>55</v>
      </c>
      <c r="E12" s="40" t="s">
        <v>4696</v>
      </c>
    </row>
    <row r="13" spans="1:5" ht="12.75">
      <c r="A13" t="s">
        <v>57</v>
      </c>
      <c r="E13" s="39" t="s">
        <v>602</v>
      </c>
    </row>
    <row r="14" spans="1:16" ht="12.75">
      <c r="A14" t="s">
        <v>49</v>
      </c>
      <c s="34" t="s">
        <v>26</v>
      </c>
      <c s="34" t="s">
        <v>3875</v>
      </c>
      <c s="35" t="s">
        <v>5</v>
      </c>
      <c s="6" t="s">
        <v>3876</v>
      </c>
      <c s="36" t="s">
        <v>483</v>
      </c>
      <c s="37">
        <v>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64</v>
      </c>
      <c s="34" t="s">
        <v>2159</v>
      </c>
      <c s="35" t="s">
        <v>5</v>
      </c>
      <c s="6" t="s">
        <v>2160</v>
      </c>
      <c s="36" t="s">
        <v>1040</v>
      </c>
      <c s="37">
        <v>11.3</v>
      </c>
      <c s="36">
        <v>0</v>
      </c>
      <c s="36">
        <f>ROUND(G18*H18,6)</f>
      </c>
      <c r="L18" s="38">
        <v>0</v>
      </c>
      <c s="32">
        <f>ROUND(ROUND(L18,2)*ROUND(G18,3),2)</f>
      </c>
      <c s="36" t="s">
        <v>601</v>
      </c>
      <c>
        <f>(M18*21)/100</f>
      </c>
      <c t="s">
        <v>27</v>
      </c>
    </row>
    <row r="19" spans="1:5" ht="12.75">
      <c r="A19" s="35" t="s">
        <v>54</v>
      </c>
      <c r="E19" s="39" t="s">
        <v>4433</v>
      </c>
    </row>
    <row r="20" spans="1:5" ht="12.75">
      <c r="A20" s="35" t="s">
        <v>55</v>
      </c>
      <c r="E20" s="40" t="s">
        <v>4464</v>
      </c>
    </row>
    <row r="21" spans="1:5" ht="12.75">
      <c r="A21" t="s">
        <v>57</v>
      </c>
      <c r="E21" s="39" t="s">
        <v>602</v>
      </c>
    </row>
    <row r="22" spans="1:16" ht="12.75">
      <c r="A22" t="s">
        <v>49</v>
      </c>
      <c s="34" t="s">
        <v>67</v>
      </c>
      <c s="34" t="s">
        <v>2115</v>
      </c>
      <c s="35" t="s">
        <v>5</v>
      </c>
      <c s="6" t="s">
        <v>2116</v>
      </c>
      <c s="36" t="s">
        <v>1040</v>
      </c>
      <c s="37">
        <v>26.5</v>
      </c>
      <c s="36">
        <v>0</v>
      </c>
      <c s="36">
        <f>ROUND(G22*H22,6)</f>
      </c>
      <c r="L22" s="38">
        <v>0</v>
      </c>
      <c s="32">
        <f>ROUND(ROUND(L22,2)*ROUND(G22,3),2)</f>
      </c>
      <c s="36" t="s">
        <v>601</v>
      </c>
      <c>
        <f>(M22*21)/100</f>
      </c>
      <c t="s">
        <v>27</v>
      </c>
    </row>
    <row r="23" spans="1:5" ht="12.75">
      <c r="A23" s="35" t="s">
        <v>54</v>
      </c>
      <c r="E23" s="39" t="s">
        <v>4715</v>
      </c>
    </row>
    <row r="24" spans="1:5" ht="12.75">
      <c r="A24" s="35" t="s">
        <v>55</v>
      </c>
      <c r="E24" s="40" t="s">
        <v>4464</v>
      </c>
    </row>
    <row r="25" spans="1:5" ht="12.75">
      <c r="A25" t="s">
        <v>57</v>
      </c>
      <c r="E25" s="39" t="s">
        <v>602</v>
      </c>
    </row>
    <row r="26" spans="1:16" ht="12.75">
      <c r="A26" t="s">
        <v>49</v>
      </c>
      <c s="34" t="s">
        <v>70</v>
      </c>
      <c s="34" t="s">
        <v>1747</v>
      </c>
      <c s="35" t="s">
        <v>5</v>
      </c>
      <c s="6" t="s">
        <v>1748</v>
      </c>
      <c s="36" t="s">
        <v>1040</v>
      </c>
      <c s="37">
        <v>26.5</v>
      </c>
      <c s="36">
        <v>0</v>
      </c>
      <c s="36">
        <f>ROUND(G26*H26,6)</f>
      </c>
      <c r="L26" s="38">
        <v>0</v>
      </c>
      <c s="32">
        <f>ROUND(ROUND(L26,2)*ROUND(G26,3),2)</f>
      </c>
      <c s="36" t="s">
        <v>601</v>
      </c>
      <c>
        <f>(M26*21)/100</f>
      </c>
      <c t="s">
        <v>27</v>
      </c>
    </row>
    <row r="27" spans="1:5" ht="12.75">
      <c r="A27" s="35" t="s">
        <v>54</v>
      </c>
      <c r="E27" s="39" t="s">
        <v>5</v>
      </c>
    </row>
    <row r="28" spans="1:5" ht="12.75">
      <c r="A28" s="35" t="s">
        <v>55</v>
      </c>
      <c r="E28" s="40" t="s">
        <v>4464</v>
      </c>
    </row>
    <row r="29" spans="1:5" ht="12.75">
      <c r="A29" t="s">
        <v>57</v>
      </c>
      <c r="E29" s="39" t="s">
        <v>602</v>
      </c>
    </row>
    <row r="30" spans="1:16" ht="12.75">
      <c r="A30" t="s">
        <v>49</v>
      </c>
      <c s="34" t="s">
        <v>75</v>
      </c>
      <c s="34" t="s">
        <v>1038</v>
      </c>
      <c s="35" t="s">
        <v>5</v>
      </c>
      <c s="6" t="s">
        <v>1039</v>
      </c>
      <c s="36" t="s">
        <v>1040</v>
      </c>
      <c s="37">
        <v>11.3</v>
      </c>
      <c s="36">
        <v>0</v>
      </c>
      <c s="36">
        <f>ROUND(G30*H30,6)</f>
      </c>
      <c r="L30" s="38">
        <v>0</v>
      </c>
      <c s="32">
        <f>ROUND(ROUND(L30,2)*ROUND(G30,3),2)</f>
      </c>
      <c s="36" t="s">
        <v>601</v>
      </c>
      <c>
        <f>(M30*21)/100</f>
      </c>
      <c t="s">
        <v>27</v>
      </c>
    </row>
    <row r="31" spans="1:5" ht="25.5">
      <c r="A31" s="35" t="s">
        <v>54</v>
      </c>
      <c r="E31" s="39" t="s">
        <v>4716</v>
      </c>
    </row>
    <row r="32" spans="1:5" ht="12.75">
      <c r="A32" s="35" t="s">
        <v>55</v>
      </c>
      <c r="E32" s="40" t="s">
        <v>4464</v>
      </c>
    </row>
    <row r="33" spans="1:5" ht="12.75">
      <c r="A33" t="s">
        <v>57</v>
      </c>
      <c r="E33" s="39" t="s">
        <v>602</v>
      </c>
    </row>
    <row r="34" spans="1:16" ht="12.75">
      <c r="A34" t="s">
        <v>49</v>
      </c>
      <c s="34" t="s">
        <v>100</v>
      </c>
      <c s="34" t="s">
        <v>2191</v>
      </c>
      <c s="35" t="s">
        <v>5</v>
      </c>
      <c s="6" t="s">
        <v>2192</v>
      </c>
      <c s="36" t="s">
        <v>1040</v>
      </c>
      <c s="37">
        <v>10</v>
      </c>
      <c s="36">
        <v>0</v>
      </c>
      <c s="36">
        <f>ROUND(G34*H34,6)</f>
      </c>
      <c r="L34" s="38">
        <v>0</v>
      </c>
      <c s="32">
        <f>ROUND(ROUND(L34,2)*ROUND(G34,3),2)</f>
      </c>
      <c s="36" t="s">
        <v>601</v>
      </c>
      <c>
        <f>(M34*21)/100</f>
      </c>
      <c t="s">
        <v>27</v>
      </c>
    </row>
    <row r="35" spans="1:5" ht="12.75">
      <c r="A35" s="35" t="s">
        <v>54</v>
      </c>
      <c r="E35" s="39" t="s">
        <v>4438</v>
      </c>
    </row>
    <row r="36" spans="1:5" ht="12.75">
      <c r="A36" s="35" t="s">
        <v>55</v>
      </c>
      <c r="E36" s="40" t="s">
        <v>4464</v>
      </c>
    </row>
    <row r="37" spans="1:5" ht="12.75">
      <c r="A37" t="s">
        <v>57</v>
      </c>
      <c r="E37" s="39" t="s">
        <v>602</v>
      </c>
    </row>
    <row r="38" spans="1:16" ht="12.75">
      <c r="A38" t="s">
        <v>49</v>
      </c>
      <c s="34" t="s">
        <v>104</v>
      </c>
      <c s="34" t="s">
        <v>4405</v>
      </c>
      <c s="35" t="s">
        <v>5</v>
      </c>
      <c s="6" t="s">
        <v>4406</v>
      </c>
      <c s="36" t="s">
        <v>1040</v>
      </c>
      <c s="37">
        <v>3.5</v>
      </c>
      <c s="36">
        <v>0</v>
      </c>
      <c s="36">
        <f>ROUND(G38*H38,6)</f>
      </c>
      <c r="L38" s="38">
        <v>0</v>
      </c>
      <c s="32">
        <f>ROUND(ROUND(L38,2)*ROUND(G38,3),2)</f>
      </c>
      <c s="36" t="s">
        <v>4390</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3887</v>
      </c>
      <c s="35" t="s">
        <v>5</v>
      </c>
      <c s="6" t="s">
        <v>3888</v>
      </c>
      <c s="36" t="s">
        <v>649</v>
      </c>
      <c s="37">
        <v>17.5</v>
      </c>
      <c s="36">
        <v>0</v>
      </c>
      <c s="36">
        <f>ROUND(G42*H42,6)</f>
      </c>
      <c r="L42" s="38">
        <v>0</v>
      </c>
      <c s="32">
        <f>ROUND(ROUND(L42,2)*ROUND(G42,3),2)</f>
      </c>
      <c s="36" t="s">
        <v>4390</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2032</v>
      </c>
      <c s="35" t="s">
        <v>5</v>
      </c>
      <c s="6" t="s">
        <v>2033</v>
      </c>
      <c s="36" t="s">
        <v>1040</v>
      </c>
      <c s="37">
        <v>11</v>
      </c>
      <c s="36">
        <v>0</v>
      </c>
      <c s="36">
        <f>ROUND(G46*H46,6)</f>
      </c>
      <c r="L46" s="38">
        <v>0</v>
      </c>
      <c s="32">
        <f>ROUND(ROUND(L46,2)*ROUND(G46,3),2)</f>
      </c>
      <c s="36" t="s">
        <v>601</v>
      </c>
      <c>
        <f>(M46*21)/100</f>
      </c>
      <c t="s">
        <v>27</v>
      </c>
    </row>
    <row r="47" spans="1:5" ht="12.75">
      <c r="A47" s="35" t="s">
        <v>54</v>
      </c>
      <c r="E47" s="39" t="s">
        <v>5</v>
      </c>
    </row>
    <row r="48" spans="1:5" ht="12.75">
      <c r="A48" s="35" t="s">
        <v>55</v>
      </c>
      <c r="E48" s="40" t="s">
        <v>4464</v>
      </c>
    </row>
    <row r="49" spans="1:5" ht="12.75">
      <c r="A49" t="s">
        <v>57</v>
      </c>
      <c r="E49" s="39" t="s">
        <v>602</v>
      </c>
    </row>
    <row r="50" spans="1:13" ht="12.75">
      <c r="A50" t="s">
        <v>46</v>
      </c>
      <c r="C50" s="31" t="s">
        <v>123</v>
      </c>
      <c r="E50" s="33" t="s">
        <v>4410</v>
      </c>
      <c r="J50" s="32">
        <f>0</f>
      </c>
      <c s="32">
        <f>0</f>
      </c>
      <c s="32">
        <f>0+L51</f>
      </c>
      <c s="32">
        <f>0+M51</f>
      </c>
    </row>
    <row r="51" spans="1:16" ht="25.5">
      <c r="A51" t="s">
        <v>49</v>
      </c>
      <c s="34" t="s">
        <v>47</v>
      </c>
      <c s="34" t="s">
        <v>1058</v>
      </c>
      <c s="35" t="s">
        <v>5</v>
      </c>
      <c s="6" t="s">
        <v>1059</v>
      </c>
      <c s="36" t="s">
        <v>600</v>
      </c>
      <c s="37">
        <v>47.7</v>
      </c>
      <c s="36">
        <v>0</v>
      </c>
      <c s="36">
        <f>ROUND(G51*H51,6)</f>
      </c>
      <c r="L51" s="38">
        <v>0</v>
      </c>
      <c s="32">
        <f>ROUND(ROUND(L51,2)*ROUND(G51,3),2)</f>
      </c>
      <c s="36" t="s">
        <v>601</v>
      </c>
      <c>
        <f>(M51*21)/100</f>
      </c>
      <c t="s">
        <v>27</v>
      </c>
    </row>
    <row r="52" spans="1:5" ht="12.75">
      <c r="A52" s="35" t="s">
        <v>54</v>
      </c>
      <c r="E52" s="39" t="s">
        <v>4469</v>
      </c>
    </row>
    <row r="53" spans="1:5" ht="12.75">
      <c r="A53" s="35" t="s">
        <v>55</v>
      </c>
      <c r="E53" s="40" t="s">
        <v>4442</v>
      </c>
    </row>
    <row r="54" spans="1:5" ht="12.75">
      <c r="A54" t="s">
        <v>57</v>
      </c>
      <c r="E54" s="39" t="s">
        <v>602</v>
      </c>
    </row>
    <row r="55" spans="1:13" ht="12.75">
      <c r="A55" t="s">
        <v>46</v>
      </c>
      <c r="C55" s="31" t="s">
        <v>64</v>
      </c>
      <c r="E55" s="33" t="s">
        <v>1896</v>
      </c>
      <c r="J55" s="32">
        <f>0</f>
      </c>
      <c s="32">
        <f>0</f>
      </c>
      <c s="32">
        <f>0+L56</f>
      </c>
      <c s="32">
        <f>0+M56</f>
      </c>
    </row>
    <row r="56" spans="1:16" ht="12.75">
      <c r="A56" t="s">
        <v>49</v>
      </c>
      <c s="34" t="s">
        <v>114</v>
      </c>
      <c s="34" t="s">
        <v>4411</v>
      </c>
      <c s="35" t="s">
        <v>5</v>
      </c>
      <c s="6" t="s">
        <v>4412</v>
      </c>
      <c s="36" t="s">
        <v>1040</v>
      </c>
      <c s="37">
        <v>4.17</v>
      </c>
      <c s="36">
        <v>0</v>
      </c>
      <c s="36">
        <f>ROUND(G56*H56,6)</f>
      </c>
      <c r="L56" s="38">
        <v>0</v>
      </c>
      <c s="32">
        <f>ROUND(ROUND(L56,2)*ROUND(G56,3),2)</f>
      </c>
      <c s="36" t="s">
        <v>601</v>
      </c>
      <c>
        <f>(M56*21)/100</f>
      </c>
      <c t="s">
        <v>27</v>
      </c>
    </row>
    <row r="57" spans="1:5" ht="12.75">
      <c r="A57" s="35" t="s">
        <v>54</v>
      </c>
      <c r="E57" s="39" t="s">
        <v>4413</v>
      </c>
    </row>
    <row r="58" spans="1:5" ht="12.75">
      <c r="A58" s="35" t="s">
        <v>55</v>
      </c>
      <c r="E58" s="40" t="s">
        <v>4464</v>
      </c>
    </row>
    <row r="59" spans="1:5" ht="12.75">
      <c r="A59" t="s">
        <v>57</v>
      </c>
      <c r="E59" s="39" t="s">
        <v>602</v>
      </c>
    </row>
    <row r="60" spans="1:13" ht="12.75">
      <c r="A60" t="s">
        <v>46</v>
      </c>
      <c r="C60" s="31" t="s">
        <v>100</v>
      </c>
      <c r="E60" s="33" t="s">
        <v>1942</v>
      </c>
      <c r="J60" s="32">
        <f>0</f>
      </c>
      <c s="32">
        <f>0</f>
      </c>
      <c s="32">
        <f>0+L61+L65+L69+L73+L77+L81</f>
      </c>
      <c s="32">
        <f>0+M61+M65+M69+M73+M77+M81</f>
      </c>
    </row>
    <row r="61" spans="1:16" ht="12.75">
      <c r="A61" t="s">
        <v>49</v>
      </c>
      <c s="34" t="s">
        <v>117</v>
      </c>
      <c s="34" t="s">
        <v>4717</v>
      </c>
      <c s="35" t="s">
        <v>5</v>
      </c>
      <c s="6" t="s">
        <v>4718</v>
      </c>
      <c s="36" t="s">
        <v>644</v>
      </c>
      <c s="37">
        <v>31</v>
      </c>
      <c s="36">
        <v>0</v>
      </c>
      <c s="36">
        <f>ROUND(G61*H61,6)</f>
      </c>
      <c r="L61" s="38">
        <v>0</v>
      </c>
      <c s="32">
        <f>ROUND(ROUND(L61,2)*ROUND(G61,3),2)</f>
      </c>
      <c s="36" t="s">
        <v>601</v>
      </c>
      <c>
        <f>(M61*21)/100</f>
      </c>
      <c t="s">
        <v>27</v>
      </c>
    </row>
    <row r="62" spans="1:5" ht="12.75">
      <c r="A62" s="35" t="s">
        <v>54</v>
      </c>
      <c r="E62" s="39" t="s">
        <v>5</v>
      </c>
    </row>
    <row r="63" spans="1:5" ht="12.75">
      <c r="A63" s="35" t="s">
        <v>55</v>
      </c>
      <c r="E63" s="40" t="s">
        <v>5</v>
      </c>
    </row>
    <row r="64" spans="1:5" ht="12.75">
      <c r="A64" t="s">
        <v>57</v>
      </c>
      <c r="E64" s="39" t="s">
        <v>602</v>
      </c>
    </row>
    <row r="65" spans="1:16" ht="12.75">
      <c r="A65" t="s">
        <v>49</v>
      </c>
      <c s="34" t="s">
        <v>120</v>
      </c>
      <c s="34" t="s">
        <v>4508</v>
      </c>
      <c s="35" t="s">
        <v>5</v>
      </c>
      <c s="6" t="s">
        <v>4509</v>
      </c>
      <c s="36" t="s">
        <v>644</v>
      </c>
      <c s="37">
        <v>15.5</v>
      </c>
      <c s="36">
        <v>0</v>
      </c>
      <c s="36">
        <f>ROUND(G65*H65,6)</f>
      </c>
      <c r="L65" s="38">
        <v>0</v>
      </c>
      <c s="32">
        <f>ROUND(ROUND(L65,2)*ROUND(G65,3),2)</f>
      </c>
      <c s="36" t="s">
        <v>601</v>
      </c>
      <c>
        <f>(M65*21)/100</f>
      </c>
      <c t="s">
        <v>27</v>
      </c>
    </row>
    <row r="66" spans="1:5" ht="12.75">
      <c r="A66" s="35" t="s">
        <v>54</v>
      </c>
      <c r="E66" s="39" t="s">
        <v>4719</v>
      </c>
    </row>
    <row r="67" spans="1:5" ht="12.75">
      <c r="A67" s="35" t="s">
        <v>55</v>
      </c>
      <c r="E67" s="40" t="s">
        <v>5</v>
      </c>
    </row>
    <row r="68" spans="1:5" ht="12.75">
      <c r="A68" t="s">
        <v>57</v>
      </c>
      <c r="E68" s="39" t="s">
        <v>602</v>
      </c>
    </row>
    <row r="69" spans="1:16" ht="12.75">
      <c r="A69" t="s">
        <v>49</v>
      </c>
      <c s="34" t="s">
        <v>123</v>
      </c>
      <c s="34" t="s">
        <v>4707</v>
      </c>
      <c s="35" t="s">
        <v>5</v>
      </c>
      <c s="6" t="s">
        <v>4708</v>
      </c>
      <c s="36" t="s">
        <v>644</v>
      </c>
      <c s="37">
        <v>15.5</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6" ht="12.75">
      <c r="A73" t="s">
        <v>49</v>
      </c>
      <c s="34" t="s">
        <v>127</v>
      </c>
      <c s="34" t="s">
        <v>4421</v>
      </c>
      <c s="35" t="s">
        <v>5</v>
      </c>
      <c s="6" t="s">
        <v>4422</v>
      </c>
      <c s="36" t="s">
        <v>446</v>
      </c>
      <c s="37">
        <v>2</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4709</v>
      </c>
      <c s="35" t="s">
        <v>5</v>
      </c>
      <c s="6" t="s">
        <v>4710</v>
      </c>
      <c s="36" t="s">
        <v>644</v>
      </c>
      <c s="37">
        <v>31</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4527</v>
      </c>
      <c s="35" t="s">
        <v>5</v>
      </c>
      <c s="6" t="s">
        <v>4528</v>
      </c>
      <c s="36" t="s">
        <v>1040</v>
      </c>
      <c s="37">
        <v>0.486</v>
      </c>
      <c s="36">
        <v>0</v>
      </c>
      <c s="36">
        <f>ROUND(G81*H81,6)</f>
      </c>
      <c r="L81" s="38">
        <v>0</v>
      </c>
      <c s="32">
        <f>ROUND(ROUND(L81,2)*ROUND(G81,3),2)</f>
      </c>
      <c s="36" t="s">
        <v>4379</v>
      </c>
      <c>
        <f>(M81*21)/100</f>
      </c>
      <c t="s">
        <v>27</v>
      </c>
    </row>
    <row r="82" spans="1:5" ht="12.75">
      <c r="A82" s="35" t="s">
        <v>54</v>
      </c>
      <c r="E82" s="39" t="s">
        <v>4711</v>
      </c>
    </row>
    <row r="83" spans="1:5" ht="12.75">
      <c r="A83" s="35" t="s">
        <v>55</v>
      </c>
      <c r="E83" s="40" t="s">
        <v>5</v>
      </c>
    </row>
    <row r="84" spans="1:5" ht="409.5">
      <c r="A84" t="s">
        <v>57</v>
      </c>
      <c r="E84" s="39" t="s">
        <v>4531</v>
      </c>
    </row>
    <row r="85" spans="1:13" ht="12.75">
      <c r="A85" t="s">
        <v>46</v>
      </c>
      <c r="C85" s="31" t="s">
        <v>104</v>
      </c>
      <c r="E85" s="33" t="s">
        <v>4539</v>
      </c>
      <c r="J85" s="32">
        <f>0</f>
      </c>
      <c s="32">
        <f>0</f>
      </c>
      <c s="32">
        <f>0+L86</f>
      </c>
      <c s="32">
        <f>0+M86</f>
      </c>
    </row>
    <row r="86" spans="1:16" ht="12.75">
      <c r="A86" t="s">
        <v>49</v>
      </c>
      <c s="34" t="s">
        <v>138</v>
      </c>
      <c s="34" t="s">
        <v>4036</v>
      </c>
      <c s="35" t="s">
        <v>5</v>
      </c>
      <c s="6" t="s">
        <v>4037</v>
      </c>
      <c s="36" t="s">
        <v>644</v>
      </c>
      <c s="37">
        <v>10</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4369</v>
      </c>
      <c s="41">
        <f>Rekapitulace!C118</f>
      </c>
      <c s="20" t="s">
        <v>0</v>
      </c>
      <c t="s">
        <v>23</v>
      </c>
      <c t="s">
        <v>27</v>
      </c>
    </row>
    <row r="4" spans="1:16" ht="32" customHeight="1">
      <c r="A4" s="24" t="s">
        <v>20</v>
      </c>
      <c s="25" t="s">
        <v>28</v>
      </c>
      <c s="27" t="s">
        <v>4369</v>
      </c>
      <c r="E4" s="26" t="s">
        <v>4370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25.5">
      <c r="A8" t="s">
        <v>44</v>
      </c>
      <c r="C8" s="28" t="s">
        <v>4722</v>
      </c>
      <c r="E8" s="30" t="s">
        <v>4721</v>
      </c>
      <c r="J8" s="29">
        <f>0+J9+J54+J63+J68+J133</f>
      </c>
      <c s="29">
        <f>0+K9+K54+K63+K68+K133</f>
      </c>
      <c s="29">
        <f>0+L9+L54+L63+L68+L133</f>
      </c>
      <c s="29">
        <f>0+M9+M54+M63+M68+M133</f>
      </c>
    </row>
    <row r="9" spans="1:13" ht="12.75">
      <c r="A9" t="s">
        <v>46</v>
      </c>
      <c r="C9" s="31" t="s">
        <v>47</v>
      </c>
      <c r="E9" s="33" t="s">
        <v>1743</v>
      </c>
      <c r="J9" s="32">
        <f>0</f>
      </c>
      <c s="32">
        <f>0</f>
      </c>
      <c s="32">
        <f>0+L10+L14+L18+L22+L26+L30+L34+L38+L42+L46+L50</f>
      </c>
      <c s="32">
        <f>0+M10+M14+M18+M22+M26+M30+M34+M38+M42+M46+M50</f>
      </c>
    </row>
    <row r="10" spans="1:16" ht="12.75">
      <c r="A10" t="s">
        <v>49</v>
      </c>
      <c s="34" t="s">
        <v>26</v>
      </c>
      <c s="34" t="s">
        <v>4388</v>
      </c>
      <c s="35" t="s">
        <v>5</v>
      </c>
      <c s="6" t="s">
        <v>4389</v>
      </c>
      <c s="36" t="s">
        <v>1040</v>
      </c>
      <c s="37">
        <v>35</v>
      </c>
      <c s="36">
        <v>0</v>
      </c>
      <c s="36">
        <f>ROUND(G10*H10,6)</f>
      </c>
      <c r="L10" s="38">
        <v>0</v>
      </c>
      <c s="32">
        <f>ROUND(ROUND(L10,2)*ROUND(G10,3),2)</f>
      </c>
      <c s="36" t="s">
        <v>4390</v>
      </c>
      <c>
        <f>(M10*21)/100</f>
      </c>
      <c t="s">
        <v>27</v>
      </c>
    </row>
    <row r="11" spans="1:5" ht="12.75">
      <c r="A11" s="35" t="s">
        <v>54</v>
      </c>
      <c r="E11" s="39" t="s">
        <v>5</v>
      </c>
    </row>
    <row r="12" spans="1:5" ht="12.75">
      <c r="A12" s="35" t="s">
        <v>55</v>
      </c>
      <c r="E12" s="40" t="s">
        <v>4723</v>
      </c>
    </row>
    <row r="13" spans="1:5" ht="12.75">
      <c r="A13" t="s">
        <v>57</v>
      </c>
      <c r="E13" s="39" t="s">
        <v>602</v>
      </c>
    </row>
    <row r="14" spans="1:16" ht="12.75">
      <c r="A14" t="s">
        <v>49</v>
      </c>
      <c s="34" t="s">
        <v>64</v>
      </c>
      <c s="34" t="s">
        <v>4167</v>
      </c>
      <c s="35" t="s">
        <v>5</v>
      </c>
      <c s="6" t="s">
        <v>4168</v>
      </c>
      <c s="36" t="s">
        <v>1040</v>
      </c>
      <c s="37">
        <v>155</v>
      </c>
      <c s="36">
        <v>0</v>
      </c>
      <c s="36">
        <f>ROUND(G14*H14,6)</f>
      </c>
      <c r="L14" s="38">
        <v>0</v>
      </c>
      <c s="32">
        <f>ROUND(ROUND(L14,2)*ROUND(G14,3),2)</f>
      </c>
      <c s="36" t="s">
        <v>601</v>
      </c>
      <c>
        <f>(M14*21)/100</f>
      </c>
      <c t="s">
        <v>27</v>
      </c>
    </row>
    <row r="15" spans="1:5" ht="12.75">
      <c r="A15" s="35" t="s">
        <v>54</v>
      </c>
      <c r="E15" s="39" t="s">
        <v>4490</v>
      </c>
    </row>
    <row r="16" spans="1:5" ht="12.75">
      <c r="A16" s="35" t="s">
        <v>55</v>
      </c>
      <c r="E16" s="40" t="s">
        <v>4464</v>
      </c>
    </row>
    <row r="17" spans="1:5" ht="12.75">
      <c r="A17" t="s">
        <v>57</v>
      </c>
      <c r="E17" s="39" t="s">
        <v>602</v>
      </c>
    </row>
    <row r="18" spans="1:16" ht="12.75">
      <c r="A18" t="s">
        <v>49</v>
      </c>
      <c s="34" t="s">
        <v>67</v>
      </c>
      <c s="34" t="s">
        <v>3802</v>
      </c>
      <c s="35" t="s">
        <v>5</v>
      </c>
      <c s="6" t="s">
        <v>3803</v>
      </c>
      <c s="36" t="s">
        <v>1040</v>
      </c>
      <c s="37">
        <v>28</v>
      </c>
      <c s="36">
        <v>0</v>
      </c>
      <c s="36">
        <f>ROUND(G18*H18,6)</f>
      </c>
      <c r="L18" s="38">
        <v>0</v>
      </c>
      <c s="32">
        <f>ROUND(ROUND(L18,2)*ROUND(G18,3),2)</f>
      </c>
      <c s="36" t="s">
        <v>601</v>
      </c>
      <c>
        <f>(M18*21)/100</f>
      </c>
      <c t="s">
        <v>27</v>
      </c>
    </row>
    <row r="19" spans="1:5" ht="12.75">
      <c r="A19" s="35" t="s">
        <v>54</v>
      </c>
      <c r="E19" s="39" t="s">
        <v>4491</v>
      </c>
    </row>
    <row r="20" spans="1:5" ht="12.75">
      <c r="A20" s="35" t="s">
        <v>55</v>
      </c>
      <c r="E20" s="40" t="s">
        <v>4464</v>
      </c>
    </row>
    <row r="21" spans="1:5" ht="12.75">
      <c r="A21" t="s">
        <v>57</v>
      </c>
      <c r="E21" s="39" t="s">
        <v>602</v>
      </c>
    </row>
    <row r="22" spans="1:16" ht="12.75">
      <c r="A22" t="s">
        <v>49</v>
      </c>
      <c s="34" t="s">
        <v>70</v>
      </c>
      <c s="34" t="s">
        <v>2159</v>
      </c>
      <c s="35" t="s">
        <v>5</v>
      </c>
      <c s="6" t="s">
        <v>2160</v>
      </c>
      <c s="36" t="s">
        <v>1040</v>
      </c>
      <c s="37">
        <v>131</v>
      </c>
      <c s="36">
        <v>0</v>
      </c>
      <c s="36">
        <f>ROUND(G22*H22,6)</f>
      </c>
      <c r="L22" s="38">
        <v>0</v>
      </c>
      <c s="32">
        <f>ROUND(ROUND(L22,2)*ROUND(G22,3),2)</f>
      </c>
      <c s="36" t="s">
        <v>601</v>
      </c>
      <c>
        <f>(M22*21)/100</f>
      </c>
      <c t="s">
        <v>27</v>
      </c>
    </row>
    <row r="23" spans="1:5" ht="12.75">
      <c r="A23" s="35" t="s">
        <v>54</v>
      </c>
      <c r="E23" s="39" t="s">
        <v>4433</v>
      </c>
    </row>
    <row r="24" spans="1:5" ht="12.75">
      <c r="A24" s="35" t="s">
        <v>55</v>
      </c>
      <c r="E24" s="40" t="s">
        <v>4464</v>
      </c>
    </row>
    <row r="25" spans="1:5" ht="12.75">
      <c r="A25" t="s">
        <v>57</v>
      </c>
      <c r="E25" s="39" t="s">
        <v>602</v>
      </c>
    </row>
    <row r="26" spans="1:16" ht="12.75">
      <c r="A26" t="s">
        <v>49</v>
      </c>
      <c s="34" t="s">
        <v>75</v>
      </c>
      <c s="34" t="s">
        <v>2115</v>
      </c>
      <c s="35" t="s">
        <v>5</v>
      </c>
      <c s="6" t="s">
        <v>2116</v>
      </c>
      <c s="36" t="s">
        <v>1040</v>
      </c>
      <c s="37">
        <v>186</v>
      </c>
      <c s="36">
        <v>0</v>
      </c>
      <c s="36">
        <f>ROUND(G26*H26,6)</f>
      </c>
      <c r="L26" s="38">
        <v>0</v>
      </c>
      <c s="32">
        <f>ROUND(ROUND(L26,2)*ROUND(G26,3),2)</f>
      </c>
      <c s="36" t="s">
        <v>601</v>
      </c>
      <c>
        <f>(M26*21)/100</f>
      </c>
      <c t="s">
        <v>27</v>
      </c>
    </row>
    <row r="27" spans="1:5" ht="12.75">
      <c r="A27" s="35" t="s">
        <v>54</v>
      </c>
      <c r="E27" s="39" t="s">
        <v>4492</v>
      </c>
    </row>
    <row r="28" spans="1:5" ht="12.75">
      <c r="A28" s="35" t="s">
        <v>55</v>
      </c>
      <c r="E28" s="40" t="s">
        <v>4464</v>
      </c>
    </row>
    <row r="29" spans="1:5" ht="12.75">
      <c r="A29" t="s">
        <v>57</v>
      </c>
      <c r="E29" s="39" t="s">
        <v>602</v>
      </c>
    </row>
    <row r="30" spans="1:16" ht="12.75">
      <c r="A30" t="s">
        <v>49</v>
      </c>
      <c s="34" t="s">
        <v>100</v>
      </c>
      <c s="34" t="s">
        <v>1747</v>
      </c>
      <c s="35" t="s">
        <v>5</v>
      </c>
      <c s="6" t="s">
        <v>1748</v>
      </c>
      <c s="36" t="s">
        <v>1040</v>
      </c>
      <c s="37">
        <v>214</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104</v>
      </c>
      <c s="34" t="s">
        <v>1038</v>
      </c>
      <c s="35" t="s">
        <v>5</v>
      </c>
      <c s="6" t="s">
        <v>1039</v>
      </c>
      <c s="36" t="s">
        <v>1040</v>
      </c>
      <c s="37">
        <v>286</v>
      </c>
      <c s="36">
        <v>0</v>
      </c>
      <c s="36">
        <f>ROUND(G34*H34,6)</f>
      </c>
      <c r="L34" s="38">
        <v>0</v>
      </c>
      <c s="32">
        <f>ROUND(ROUND(L34,2)*ROUND(G34,3),2)</f>
      </c>
      <c s="36" t="s">
        <v>601</v>
      </c>
      <c>
        <f>(M34*21)/100</f>
      </c>
      <c t="s">
        <v>27</v>
      </c>
    </row>
    <row r="35" spans="1:5" ht="12.75">
      <c r="A35" s="35" t="s">
        <v>54</v>
      </c>
      <c r="E35" s="39" t="s">
        <v>5</v>
      </c>
    </row>
    <row r="36" spans="1:5" ht="12.75">
      <c r="A36" s="35" t="s">
        <v>55</v>
      </c>
      <c r="E36" s="40" t="s">
        <v>4464</v>
      </c>
    </row>
    <row r="37" spans="1:5" ht="12.75">
      <c r="A37" t="s">
        <v>57</v>
      </c>
      <c r="E37" s="39" t="s">
        <v>602</v>
      </c>
    </row>
    <row r="38" spans="1:16" ht="12.75">
      <c r="A38" t="s">
        <v>49</v>
      </c>
      <c s="34" t="s">
        <v>108</v>
      </c>
      <c s="34" t="s">
        <v>2191</v>
      </c>
      <c s="35" t="s">
        <v>5</v>
      </c>
      <c s="6" t="s">
        <v>2192</v>
      </c>
      <c s="36" t="s">
        <v>1040</v>
      </c>
      <c s="37">
        <v>60</v>
      </c>
      <c s="36">
        <v>0</v>
      </c>
      <c s="36">
        <f>ROUND(G38*H38,6)</f>
      </c>
      <c r="L38" s="38">
        <v>0</v>
      </c>
      <c s="32">
        <f>ROUND(ROUND(L38,2)*ROUND(G38,3),2)</f>
      </c>
      <c s="36" t="s">
        <v>601</v>
      </c>
      <c>
        <f>(M38*21)/100</f>
      </c>
      <c t="s">
        <v>27</v>
      </c>
    </row>
    <row r="39" spans="1:5" ht="12.75">
      <c r="A39" s="35" t="s">
        <v>54</v>
      </c>
      <c r="E39" s="39" t="s">
        <v>4438</v>
      </c>
    </row>
    <row r="40" spans="1:5" ht="12.75">
      <c r="A40" s="35" t="s">
        <v>55</v>
      </c>
      <c r="E40" s="40" t="s">
        <v>4464</v>
      </c>
    </row>
    <row r="41" spans="1:5" ht="12.75">
      <c r="A41" t="s">
        <v>57</v>
      </c>
      <c r="E41" s="39" t="s">
        <v>602</v>
      </c>
    </row>
    <row r="42" spans="1:16" ht="12.75">
      <c r="A42" t="s">
        <v>49</v>
      </c>
      <c s="34" t="s">
        <v>111</v>
      </c>
      <c s="34" t="s">
        <v>4405</v>
      </c>
      <c s="35" t="s">
        <v>5</v>
      </c>
      <c s="6" t="s">
        <v>4406</v>
      </c>
      <c s="36" t="s">
        <v>1040</v>
      </c>
      <c s="37">
        <v>35</v>
      </c>
      <c s="36">
        <v>0</v>
      </c>
      <c s="36">
        <f>ROUND(G42*H42,6)</f>
      </c>
      <c r="L42" s="38">
        <v>0</v>
      </c>
      <c s="32">
        <f>ROUND(ROUND(L42,2)*ROUND(G42,3),2)</f>
      </c>
      <c s="36" t="s">
        <v>4390</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114</v>
      </c>
      <c s="34" t="s">
        <v>3887</v>
      </c>
      <c s="35" t="s">
        <v>5</v>
      </c>
      <c s="6" t="s">
        <v>3888</v>
      </c>
      <c s="36" t="s">
        <v>649</v>
      </c>
      <c s="37">
        <v>23.8</v>
      </c>
      <c s="36">
        <v>0</v>
      </c>
      <c s="36">
        <f>ROUND(G46*H46,6)</f>
      </c>
      <c r="L46" s="38">
        <v>0</v>
      </c>
      <c s="32">
        <f>ROUND(ROUND(L46,2)*ROUND(G46,3),2)</f>
      </c>
      <c s="36" t="s">
        <v>4390</v>
      </c>
      <c>
        <f>(M46*21)/100</f>
      </c>
      <c t="s">
        <v>27</v>
      </c>
    </row>
    <row r="47" spans="1:5" ht="12.75">
      <c r="A47" s="35" t="s">
        <v>54</v>
      </c>
      <c r="E47" s="39" t="s">
        <v>4724</v>
      </c>
    </row>
    <row r="48" spans="1:5" ht="12.75">
      <c r="A48" s="35" t="s">
        <v>55</v>
      </c>
      <c r="E48" s="40" t="s">
        <v>5</v>
      </c>
    </row>
    <row r="49" spans="1:5" ht="12.75">
      <c r="A49" t="s">
        <v>57</v>
      </c>
      <c r="E49" s="39" t="s">
        <v>602</v>
      </c>
    </row>
    <row r="50" spans="1:16" ht="12.75">
      <c r="A50" t="s">
        <v>49</v>
      </c>
      <c s="34" t="s">
        <v>117</v>
      </c>
      <c s="34" t="s">
        <v>2032</v>
      </c>
      <c s="35" t="s">
        <v>5</v>
      </c>
      <c s="6" t="s">
        <v>2033</v>
      </c>
      <c s="36" t="s">
        <v>1040</v>
      </c>
      <c s="37">
        <v>81</v>
      </c>
      <c s="36">
        <v>0</v>
      </c>
      <c s="36">
        <f>ROUND(G50*H50,6)</f>
      </c>
      <c r="L50" s="38">
        <v>0</v>
      </c>
      <c s="32">
        <f>ROUND(ROUND(L50,2)*ROUND(G50,3),2)</f>
      </c>
      <c s="36" t="s">
        <v>601</v>
      </c>
      <c>
        <f>(M50*21)/100</f>
      </c>
      <c t="s">
        <v>27</v>
      </c>
    </row>
    <row r="51" spans="1:5" ht="12.75">
      <c r="A51" s="35" t="s">
        <v>54</v>
      </c>
      <c r="E51" s="39" t="s">
        <v>4408</v>
      </c>
    </row>
    <row r="52" spans="1:5" ht="12.75">
      <c r="A52" s="35" t="s">
        <v>55</v>
      </c>
      <c r="E52" s="40" t="s">
        <v>4464</v>
      </c>
    </row>
    <row r="53" spans="1:5" ht="12.75">
      <c r="A53" t="s">
        <v>57</v>
      </c>
      <c r="E53" s="39" t="s">
        <v>602</v>
      </c>
    </row>
    <row r="54" spans="1:13" ht="12.75">
      <c r="A54" t="s">
        <v>46</v>
      </c>
      <c r="C54" s="31" t="s">
        <v>123</v>
      </c>
      <c r="E54" s="33" t="s">
        <v>4410</v>
      </c>
      <c r="J54" s="32">
        <f>0</f>
      </c>
      <c s="32">
        <f>0</f>
      </c>
      <c s="32">
        <f>0+L55+L59</f>
      </c>
      <c s="32">
        <f>0+M55+M59</f>
      </c>
    </row>
    <row r="55" spans="1:16" ht="25.5">
      <c r="A55" t="s">
        <v>49</v>
      </c>
      <c s="34" t="s">
        <v>47</v>
      </c>
      <c s="34" t="s">
        <v>1058</v>
      </c>
      <c s="35" t="s">
        <v>5</v>
      </c>
      <c s="6" t="s">
        <v>1059</v>
      </c>
      <c s="36" t="s">
        <v>600</v>
      </c>
      <c s="37">
        <v>385.2</v>
      </c>
      <c s="36">
        <v>0</v>
      </c>
      <c s="36">
        <f>ROUND(G55*H55,6)</f>
      </c>
      <c r="L55" s="38">
        <v>0</v>
      </c>
      <c s="32">
        <f>ROUND(ROUND(L55,2)*ROUND(G55,3),2)</f>
      </c>
      <c s="36" t="s">
        <v>601</v>
      </c>
      <c>
        <f>(M55*21)/100</f>
      </c>
      <c t="s">
        <v>27</v>
      </c>
    </row>
    <row r="56" spans="1:5" ht="12.75">
      <c r="A56" s="35" t="s">
        <v>54</v>
      </c>
      <c r="E56" s="39" t="s">
        <v>4469</v>
      </c>
    </row>
    <row r="57" spans="1:5" ht="12.75">
      <c r="A57" s="35" t="s">
        <v>55</v>
      </c>
      <c r="E57" s="40" t="s">
        <v>4442</v>
      </c>
    </row>
    <row r="58" spans="1:5" ht="12.75">
      <c r="A58" t="s">
        <v>57</v>
      </c>
      <c r="E58" s="39" t="s">
        <v>602</v>
      </c>
    </row>
    <row r="59" spans="1:16" ht="25.5">
      <c r="A59" t="s">
        <v>49</v>
      </c>
      <c s="34" t="s">
        <v>27</v>
      </c>
      <c s="34" t="s">
        <v>622</v>
      </c>
      <c s="35" t="s">
        <v>5</v>
      </c>
      <c s="6" t="s">
        <v>1641</v>
      </c>
      <c s="36" t="s">
        <v>600</v>
      </c>
      <c s="37">
        <v>6.9</v>
      </c>
      <c s="36">
        <v>0</v>
      </c>
      <c s="36">
        <f>ROUND(G59*H59,6)</f>
      </c>
      <c r="L59" s="38">
        <v>0</v>
      </c>
      <c s="32">
        <f>ROUND(ROUND(L59,2)*ROUND(G59,3),2)</f>
      </c>
      <c s="36" t="s">
        <v>601</v>
      </c>
      <c>
        <f>(M59*21)/100</f>
      </c>
      <c t="s">
        <v>27</v>
      </c>
    </row>
    <row r="60" spans="1:5" ht="12.75">
      <c r="A60" s="35" t="s">
        <v>54</v>
      </c>
      <c r="E60" s="39" t="s">
        <v>4469</v>
      </c>
    </row>
    <row r="61" spans="1:5" ht="12.75">
      <c r="A61" s="35" t="s">
        <v>55</v>
      </c>
      <c r="E61" s="40" t="s">
        <v>4442</v>
      </c>
    </row>
    <row r="62" spans="1:5" ht="12.75">
      <c r="A62" t="s">
        <v>57</v>
      </c>
      <c r="E62" s="39" t="s">
        <v>602</v>
      </c>
    </row>
    <row r="63" spans="1:13" ht="12.75">
      <c r="A63" t="s">
        <v>46</v>
      </c>
      <c r="C63" s="31" t="s">
        <v>64</v>
      </c>
      <c r="E63" s="33" t="s">
        <v>1896</v>
      </c>
      <c r="J63" s="32">
        <f>0</f>
      </c>
      <c s="32">
        <f>0</f>
      </c>
      <c s="32">
        <f>0+L64</f>
      </c>
      <c s="32">
        <f>0+M64</f>
      </c>
    </row>
    <row r="64" spans="1:16" ht="12.75">
      <c r="A64" t="s">
        <v>49</v>
      </c>
      <c s="34" t="s">
        <v>120</v>
      </c>
      <c s="34" t="s">
        <v>4411</v>
      </c>
      <c s="35" t="s">
        <v>5</v>
      </c>
      <c s="6" t="s">
        <v>4412</v>
      </c>
      <c s="36" t="s">
        <v>1040</v>
      </c>
      <c s="37">
        <v>24</v>
      </c>
      <c s="36">
        <v>0</v>
      </c>
      <c s="36">
        <f>ROUND(G64*H64,6)</f>
      </c>
      <c r="L64" s="38">
        <v>0</v>
      </c>
      <c s="32">
        <f>ROUND(ROUND(L64,2)*ROUND(G64,3),2)</f>
      </c>
      <c s="36" t="s">
        <v>601</v>
      </c>
      <c>
        <f>(M64*21)/100</f>
      </c>
      <c t="s">
        <v>27</v>
      </c>
    </row>
    <row r="65" spans="1:5" ht="12.75">
      <c r="A65" s="35" t="s">
        <v>54</v>
      </c>
      <c r="E65" s="39" t="s">
        <v>4413</v>
      </c>
    </row>
    <row r="66" spans="1:5" ht="12.75">
      <c r="A66" s="35" t="s">
        <v>55</v>
      </c>
      <c r="E66" s="40" t="s">
        <v>4464</v>
      </c>
    </row>
    <row r="67" spans="1:5" ht="12.75">
      <c r="A67" t="s">
        <v>57</v>
      </c>
      <c r="E67" s="39" t="s">
        <v>602</v>
      </c>
    </row>
    <row r="68" spans="1:13" ht="12.75">
      <c r="A68" t="s">
        <v>46</v>
      </c>
      <c r="C68" s="31" t="s">
        <v>100</v>
      </c>
      <c r="E68" s="33" t="s">
        <v>1942</v>
      </c>
      <c r="J68" s="32">
        <f>0</f>
      </c>
      <c s="32">
        <f>0</f>
      </c>
      <c s="32">
        <f>0+L69+L73+L77+L81+L85+L89+L93+L97+L101+L105+L109+L113+L117+L121+L125+L129</f>
      </c>
      <c s="32">
        <f>0+M69+M73+M77+M81+M85+M89+M93+M97+M101+M105+M109+M113+M117+M121+M125+M129</f>
      </c>
    </row>
    <row r="69" spans="1:16" ht="12.75">
      <c r="A69" t="s">
        <v>49</v>
      </c>
      <c s="34" t="s">
        <v>123</v>
      </c>
      <c s="34" t="s">
        <v>4725</v>
      </c>
      <c s="35" t="s">
        <v>5</v>
      </c>
      <c s="6" t="s">
        <v>4726</v>
      </c>
      <c s="36" t="s">
        <v>644</v>
      </c>
      <c s="37">
        <v>69</v>
      </c>
      <c s="36">
        <v>0</v>
      </c>
      <c s="36">
        <f>ROUND(G69*H69,6)</f>
      </c>
      <c r="L69" s="38">
        <v>0</v>
      </c>
      <c s="32">
        <f>ROUND(ROUND(L69,2)*ROUND(G69,3),2)</f>
      </c>
      <c s="36" t="s">
        <v>601</v>
      </c>
      <c>
        <f>(M69*21)/100</f>
      </c>
      <c t="s">
        <v>27</v>
      </c>
    </row>
    <row r="70" spans="1:5" ht="12.75">
      <c r="A70" s="35" t="s">
        <v>54</v>
      </c>
      <c r="E70" s="39" t="s">
        <v>4504</v>
      </c>
    </row>
    <row r="71" spans="1:5" ht="12.75">
      <c r="A71" s="35" t="s">
        <v>55</v>
      </c>
      <c r="E71" s="40" t="s">
        <v>5</v>
      </c>
    </row>
    <row r="72" spans="1:5" ht="12.75">
      <c r="A72" t="s">
        <v>57</v>
      </c>
      <c r="E72" s="39" t="s">
        <v>602</v>
      </c>
    </row>
    <row r="73" spans="1:16" ht="25.5">
      <c r="A73" t="s">
        <v>49</v>
      </c>
      <c s="34" t="s">
        <v>127</v>
      </c>
      <c s="34" t="s">
        <v>4727</v>
      </c>
      <c s="35" t="s">
        <v>5</v>
      </c>
      <c s="6" t="s">
        <v>4728</v>
      </c>
      <c s="36" t="s">
        <v>644</v>
      </c>
      <c s="37">
        <v>31</v>
      </c>
      <c s="36">
        <v>0</v>
      </c>
      <c s="36">
        <f>ROUND(G73*H73,6)</f>
      </c>
      <c r="L73" s="38">
        <v>0</v>
      </c>
      <c s="32">
        <f>ROUND(ROUND(L73,2)*ROUND(G73,3),2)</f>
      </c>
      <c s="36" t="s">
        <v>601</v>
      </c>
      <c>
        <f>(M73*21)/100</f>
      </c>
      <c t="s">
        <v>27</v>
      </c>
    </row>
    <row r="74" spans="1:5" ht="12.75">
      <c r="A74" s="35" t="s">
        <v>54</v>
      </c>
      <c r="E74" s="39" t="s">
        <v>4507</v>
      </c>
    </row>
    <row r="75" spans="1:5" ht="12.75">
      <c r="A75" s="35" t="s">
        <v>55</v>
      </c>
      <c r="E75" s="40" t="s">
        <v>5</v>
      </c>
    </row>
    <row r="76" spans="1:5" ht="12.75">
      <c r="A76" t="s">
        <v>57</v>
      </c>
      <c r="E76" s="39" t="s">
        <v>602</v>
      </c>
    </row>
    <row r="77" spans="1:16" ht="12.75">
      <c r="A77" t="s">
        <v>49</v>
      </c>
      <c s="34" t="s">
        <v>132</v>
      </c>
      <c s="34" t="s">
        <v>4511</v>
      </c>
      <c s="35" t="s">
        <v>5</v>
      </c>
      <c s="6" t="s">
        <v>4512</v>
      </c>
      <c s="36" t="s">
        <v>644</v>
      </c>
      <c s="37">
        <v>17.3</v>
      </c>
      <c s="36">
        <v>0</v>
      </c>
      <c s="36">
        <f>ROUND(G77*H77,6)</f>
      </c>
      <c r="L77" s="38">
        <v>0</v>
      </c>
      <c s="32">
        <f>ROUND(ROUND(L77,2)*ROUND(G77,3),2)</f>
      </c>
      <c s="36" t="s">
        <v>601</v>
      </c>
      <c>
        <f>(M77*21)/100</f>
      </c>
      <c t="s">
        <v>27</v>
      </c>
    </row>
    <row r="78" spans="1:5" ht="12.75">
      <c r="A78" s="35" t="s">
        <v>54</v>
      </c>
      <c r="E78" s="39" t="s">
        <v>4729</v>
      </c>
    </row>
    <row r="79" spans="1:5" ht="12.75">
      <c r="A79" s="35" t="s">
        <v>55</v>
      </c>
      <c r="E79" s="40" t="s">
        <v>5</v>
      </c>
    </row>
    <row r="80" spans="1:5" ht="12.75">
      <c r="A80" t="s">
        <v>57</v>
      </c>
      <c r="E80" s="39" t="s">
        <v>602</v>
      </c>
    </row>
    <row r="81" spans="1:16" ht="12.75">
      <c r="A81" t="s">
        <v>49</v>
      </c>
      <c s="34" t="s">
        <v>135</v>
      </c>
      <c s="34" t="s">
        <v>4656</v>
      </c>
      <c s="35" t="s">
        <v>5</v>
      </c>
      <c s="6" t="s">
        <v>4657</v>
      </c>
      <c s="36" t="s">
        <v>644</v>
      </c>
      <c s="37">
        <v>31</v>
      </c>
      <c s="36">
        <v>0</v>
      </c>
      <c s="36">
        <f>ROUND(G81*H81,6)</f>
      </c>
      <c r="L81" s="38">
        <v>0</v>
      </c>
      <c s="32">
        <f>ROUND(ROUND(L81,2)*ROUND(G81,3),2)</f>
      </c>
      <c s="36" t="s">
        <v>601</v>
      </c>
      <c>
        <f>(M81*21)/100</f>
      </c>
      <c t="s">
        <v>27</v>
      </c>
    </row>
    <row r="82" spans="1:5" ht="12.75">
      <c r="A82" s="35" t="s">
        <v>54</v>
      </c>
      <c r="E82" s="39" t="s">
        <v>4730</v>
      </c>
    </row>
    <row r="83" spans="1:5" ht="12.75">
      <c r="A83" s="35" t="s">
        <v>55</v>
      </c>
      <c r="E83" s="40" t="s">
        <v>5</v>
      </c>
    </row>
    <row r="84" spans="1:5" ht="12.75">
      <c r="A84" t="s">
        <v>57</v>
      </c>
      <c r="E84" s="39" t="s">
        <v>602</v>
      </c>
    </row>
    <row r="85" spans="1:16" ht="12.75">
      <c r="A85" t="s">
        <v>49</v>
      </c>
      <c s="34" t="s">
        <v>138</v>
      </c>
      <c s="34" t="s">
        <v>4731</v>
      </c>
      <c s="35" t="s">
        <v>5</v>
      </c>
      <c s="6" t="s">
        <v>4732</v>
      </c>
      <c s="36" t="s">
        <v>644</v>
      </c>
      <c s="37">
        <v>31</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4733</v>
      </c>
      <c s="35" t="s">
        <v>5</v>
      </c>
      <c s="6" t="s">
        <v>4734</v>
      </c>
      <c s="36" t="s">
        <v>446</v>
      </c>
      <c s="37">
        <v>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4735</v>
      </c>
      <c s="35" t="s">
        <v>5</v>
      </c>
      <c s="6" t="s">
        <v>4736</v>
      </c>
      <c s="36" t="s">
        <v>446</v>
      </c>
      <c s="37">
        <v>4</v>
      </c>
      <c s="36">
        <v>0</v>
      </c>
      <c s="36">
        <f>ROUND(G93*H93,6)</f>
      </c>
      <c r="L93" s="38">
        <v>0</v>
      </c>
      <c s="32">
        <f>ROUND(ROUND(L93,2)*ROUND(G93,3),2)</f>
      </c>
      <c s="36" t="s">
        <v>601</v>
      </c>
      <c>
        <f>(M93*21)/100</f>
      </c>
      <c t="s">
        <v>27</v>
      </c>
    </row>
    <row r="94" spans="1:5" ht="12.75">
      <c r="A94" s="35" t="s">
        <v>54</v>
      </c>
      <c r="E94" s="39" t="s">
        <v>4522</v>
      </c>
    </row>
    <row r="95" spans="1:5" ht="12.75">
      <c r="A95" s="35" t="s">
        <v>55</v>
      </c>
      <c r="E95" s="40" t="s">
        <v>5</v>
      </c>
    </row>
    <row r="96" spans="1:5" ht="12.75">
      <c r="A96" t="s">
        <v>57</v>
      </c>
      <c r="E96" s="39" t="s">
        <v>602</v>
      </c>
    </row>
    <row r="97" spans="1:16" ht="12.75">
      <c r="A97" t="s">
        <v>49</v>
      </c>
      <c s="34" t="s">
        <v>147</v>
      </c>
      <c s="34" t="s">
        <v>1953</v>
      </c>
      <c s="35" t="s">
        <v>5</v>
      </c>
      <c s="6" t="s">
        <v>1954</v>
      </c>
      <c s="36" t="s">
        <v>1040</v>
      </c>
      <c s="37">
        <v>4.5</v>
      </c>
      <c s="36">
        <v>0</v>
      </c>
      <c s="36">
        <f>ROUND(G97*H97,6)</f>
      </c>
      <c r="L97" s="38">
        <v>0</v>
      </c>
      <c s="32">
        <f>ROUND(ROUND(L97,2)*ROUND(G97,3),2)</f>
      </c>
      <c s="36" t="s">
        <v>601</v>
      </c>
      <c>
        <f>(M97*21)/100</f>
      </c>
      <c t="s">
        <v>27</v>
      </c>
    </row>
    <row r="98" spans="1:5" ht="12.75">
      <c r="A98" s="35" t="s">
        <v>54</v>
      </c>
      <c r="E98" s="39" t="s">
        <v>4737</v>
      </c>
    </row>
    <row r="99" spans="1:5" ht="12.75">
      <c r="A99" s="35" t="s">
        <v>55</v>
      </c>
      <c r="E99" s="40" t="s">
        <v>4738</v>
      </c>
    </row>
    <row r="100" spans="1:5" ht="12.75">
      <c r="A100" t="s">
        <v>57</v>
      </c>
      <c r="E100" s="39" t="s">
        <v>602</v>
      </c>
    </row>
    <row r="101" spans="1:16" ht="12.75">
      <c r="A101" t="s">
        <v>49</v>
      </c>
      <c s="34" t="s">
        <v>150</v>
      </c>
      <c s="34" t="s">
        <v>4739</v>
      </c>
      <c s="35" t="s">
        <v>5</v>
      </c>
      <c s="6" t="s">
        <v>4740</v>
      </c>
      <c s="36" t="s">
        <v>1040</v>
      </c>
      <c s="37">
        <v>1.5</v>
      </c>
      <c s="36">
        <v>0</v>
      </c>
      <c s="36">
        <f>ROUND(G101*H101,6)</f>
      </c>
      <c r="L101" s="38">
        <v>0</v>
      </c>
      <c s="32">
        <f>ROUND(ROUND(L101,2)*ROUND(G101,3),2)</f>
      </c>
      <c s="36" t="s">
        <v>601</v>
      </c>
      <c>
        <f>(M101*21)/100</f>
      </c>
      <c t="s">
        <v>27</v>
      </c>
    </row>
    <row r="102" spans="1:5" ht="12.75">
      <c r="A102" s="35" t="s">
        <v>54</v>
      </c>
      <c r="E102" s="39" t="s">
        <v>4741</v>
      </c>
    </row>
    <row r="103" spans="1:5" ht="12.75">
      <c r="A103" s="35" t="s">
        <v>55</v>
      </c>
      <c r="E103" s="40" t="s">
        <v>5</v>
      </c>
    </row>
    <row r="104" spans="1:5" ht="12.75">
      <c r="A104" t="s">
        <v>57</v>
      </c>
      <c r="E104" s="39" t="s">
        <v>602</v>
      </c>
    </row>
    <row r="105" spans="1:16" ht="12.75">
      <c r="A105" t="s">
        <v>49</v>
      </c>
      <c s="34" t="s">
        <v>737</v>
      </c>
      <c s="34" t="s">
        <v>4025</v>
      </c>
      <c s="35" t="s">
        <v>5</v>
      </c>
      <c s="6" t="s">
        <v>4026</v>
      </c>
      <c s="36" t="s">
        <v>644</v>
      </c>
      <c s="37">
        <v>69</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741</v>
      </c>
      <c s="34" t="s">
        <v>4523</v>
      </c>
      <c s="35" t="s">
        <v>5</v>
      </c>
      <c s="6" t="s">
        <v>4524</v>
      </c>
      <c s="36" t="s">
        <v>644</v>
      </c>
      <c s="37">
        <v>69</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12.75">
      <c r="A113" t="s">
        <v>49</v>
      </c>
      <c s="34" t="s">
        <v>745</v>
      </c>
      <c s="34" t="s">
        <v>4525</v>
      </c>
      <c s="35" t="s">
        <v>5</v>
      </c>
      <c s="6" t="s">
        <v>4526</v>
      </c>
      <c s="36" t="s">
        <v>446</v>
      </c>
      <c s="37">
        <v>1</v>
      </c>
      <c s="36">
        <v>0</v>
      </c>
      <c s="36">
        <f>ROUND(G113*H113,6)</f>
      </c>
      <c r="L113" s="38">
        <v>0</v>
      </c>
      <c s="32">
        <f>ROUND(ROUND(L113,2)*ROUND(G113,3),2)</f>
      </c>
      <c s="36" t="s">
        <v>601</v>
      </c>
      <c>
        <f>(M113*21)/100</f>
      </c>
      <c t="s">
        <v>27</v>
      </c>
    </row>
    <row r="114" spans="1:5" ht="12.75">
      <c r="A114" s="35" t="s">
        <v>54</v>
      </c>
      <c r="E114" s="39" t="s">
        <v>4742</v>
      </c>
    </row>
    <row r="115" spans="1:5" ht="12.75">
      <c r="A115" s="35" t="s">
        <v>55</v>
      </c>
      <c r="E115" s="40" t="s">
        <v>4743</v>
      </c>
    </row>
    <row r="116" spans="1:5" ht="12.75">
      <c r="A116" t="s">
        <v>57</v>
      </c>
      <c r="E116" s="39" t="s">
        <v>602</v>
      </c>
    </row>
    <row r="117" spans="1:16" ht="12.75">
      <c r="A117" t="s">
        <v>49</v>
      </c>
      <c s="34" t="s">
        <v>749</v>
      </c>
      <c s="34" t="s">
        <v>4744</v>
      </c>
      <c s="35" t="s">
        <v>5</v>
      </c>
      <c s="6" t="s">
        <v>4745</v>
      </c>
      <c s="36" t="s">
        <v>446</v>
      </c>
      <c s="37">
        <v>1</v>
      </c>
      <c s="36">
        <v>0</v>
      </c>
      <c s="36">
        <f>ROUND(G117*H117,6)</f>
      </c>
      <c r="L117" s="38">
        <v>0</v>
      </c>
      <c s="32">
        <f>ROUND(ROUND(L117,2)*ROUND(G117,3),2)</f>
      </c>
      <c s="36" t="s">
        <v>601</v>
      </c>
      <c>
        <f>(M117*21)/100</f>
      </c>
      <c t="s">
        <v>27</v>
      </c>
    </row>
    <row r="118" spans="1:5" ht="12.75">
      <c r="A118" s="35" t="s">
        <v>54</v>
      </c>
      <c r="E118" s="39" t="s">
        <v>4746</v>
      </c>
    </row>
    <row r="119" spans="1:5" ht="12.75">
      <c r="A119" s="35" t="s">
        <v>55</v>
      </c>
      <c r="E119" s="40" t="s">
        <v>4743</v>
      </c>
    </row>
    <row r="120" spans="1:5" ht="12.75">
      <c r="A120" t="s">
        <v>57</v>
      </c>
      <c r="E120" s="39" t="s">
        <v>602</v>
      </c>
    </row>
    <row r="121" spans="1:16" ht="12.75">
      <c r="A121" t="s">
        <v>49</v>
      </c>
      <c s="34" t="s">
        <v>752</v>
      </c>
      <c s="34" t="s">
        <v>4527</v>
      </c>
      <c s="35" t="s">
        <v>5</v>
      </c>
      <c s="6" t="s">
        <v>4528</v>
      </c>
      <c s="36" t="s">
        <v>1040</v>
      </c>
      <c s="37">
        <v>14.413</v>
      </c>
      <c s="36">
        <v>0</v>
      </c>
      <c s="36">
        <f>ROUND(G121*H121,6)</f>
      </c>
      <c r="L121" s="38">
        <v>0</v>
      </c>
      <c s="32">
        <f>ROUND(ROUND(L121,2)*ROUND(G121,3),2)</f>
      </c>
      <c s="36" t="s">
        <v>4379</v>
      </c>
      <c>
        <f>(M121*21)/100</f>
      </c>
      <c t="s">
        <v>27</v>
      </c>
    </row>
    <row r="122" spans="1:5" ht="12.75">
      <c r="A122" s="35" t="s">
        <v>54</v>
      </c>
      <c r="E122" s="39" t="s">
        <v>4747</v>
      </c>
    </row>
    <row r="123" spans="1:5" ht="12.75">
      <c r="A123" s="35" t="s">
        <v>55</v>
      </c>
      <c r="E123" s="40" t="s">
        <v>4748</v>
      </c>
    </row>
    <row r="124" spans="1:5" ht="409.5">
      <c r="A124" t="s">
        <v>57</v>
      </c>
      <c r="E124" s="39" t="s">
        <v>4531</v>
      </c>
    </row>
    <row r="125" spans="1:16" ht="12.75">
      <c r="A125" t="s">
        <v>49</v>
      </c>
      <c s="34" t="s">
        <v>756</v>
      </c>
      <c s="34" t="s">
        <v>4749</v>
      </c>
      <c s="35" t="s">
        <v>5</v>
      </c>
      <c s="6" t="s">
        <v>4750</v>
      </c>
      <c s="36" t="s">
        <v>644</v>
      </c>
      <c s="37">
        <v>140</v>
      </c>
      <c s="36">
        <v>0</v>
      </c>
      <c s="36">
        <f>ROUND(G125*H125,6)</f>
      </c>
      <c r="L125" s="38">
        <v>0</v>
      </c>
      <c s="32">
        <f>ROUND(ROUND(L125,2)*ROUND(G125,3),2)</f>
      </c>
      <c s="36" t="s">
        <v>601</v>
      </c>
      <c>
        <f>(M125*21)/100</f>
      </c>
      <c t="s">
        <v>27</v>
      </c>
    </row>
    <row r="126" spans="1:5" ht="12.75">
      <c r="A126" s="35" t="s">
        <v>54</v>
      </c>
      <c r="E126" s="39" t="s">
        <v>4751</v>
      </c>
    </row>
    <row r="127" spans="1:5" ht="12.75">
      <c r="A127" s="35" t="s">
        <v>55</v>
      </c>
      <c r="E127" s="40" t="s">
        <v>5</v>
      </c>
    </row>
    <row r="128" spans="1:5" ht="12.75">
      <c r="A128" t="s">
        <v>57</v>
      </c>
      <c r="E128" s="39" t="s">
        <v>602</v>
      </c>
    </row>
    <row r="129" spans="1:16" ht="12.75">
      <c r="A129" t="s">
        <v>49</v>
      </c>
      <c s="34" t="s">
        <v>760</v>
      </c>
      <c s="34" t="s">
        <v>4752</v>
      </c>
      <c s="35" t="s">
        <v>5</v>
      </c>
      <c s="6" t="s">
        <v>4753</v>
      </c>
      <c s="36" t="s">
        <v>644</v>
      </c>
      <c s="37">
        <v>140</v>
      </c>
      <c s="36">
        <v>0</v>
      </c>
      <c s="36">
        <f>ROUND(G129*H129,6)</f>
      </c>
      <c r="L129" s="38">
        <v>0</v>
      </c>
      <c s="32">
        <f>ROUND(ROUND(L129,2)*ROUND(G129,3),2)</f>
      </c>
      <c s="36" t="s">
        <v>601</v>
      </c>
      <c>
        <f>(M129*21)/100</f>
      </c>
      <c t="s">
        <v>27</v>
      </c>
    </row>
    <row r="130" spans="1:5" ht="12.75">
      <c r="A130" s="35" t="s">
        <v>54</v>
      </c>
      <c r="E130" s="39" t="s">
        <v>4751</v>
      </c>
    </row>
    <row r="131" spans="1:5" ht="12.75">
      <c r="A131" s="35" t="s">
        <v>55</v>
      </c>
      <c r="E131" s="40" t="s">
        <v>5</v>
      </c>
    </row>
    <row r="132" spans="1:5" ht="12.75">
      <c r="A132" t="s">
        <v>57</v>
      </c>
      <c r="E132" s="39" t="s">
        <v>602</v>
      </c>
    </row>
    <row r="133" spans="1:13" ht="12.75">
      <c r="A133" t="s">
        <v>46</v>
      </c>
      <c r="C133" s="31" t="s">
        <v>104</v>
      </c>
      <c r="E133" s="33" t="s">
        <v>4539</v>
      </c>
      <c r="J133" s="32">
        <f>0</f>
      </c>
      <c s="32">
        <f>0</f>
      </c>
      <c s="32">
        <f>0+L134+L138</f>
      </c>
      <c s="32">
        <f>0+M134+M138</f>
      </c>
    </row>
    <row r="134" spans="1:16" ht="12.75">
      <c r="A134" t="s">
        <v>49</v>
      </c>
      <c s="34" t="s">
        <v>764</v>
      </c>
      <c s="34" t="s">
        <v>4754</v>
      </c>
      <c s="35" t="s">
        <v>5</v>
      </c>
      <c s="6" t="s">
        <v>4755</v>
      </c>
      <c s="36" t="s">
        <v>644</v>
      </c>
      <c s="37">
        <v>20</v>
      </c>
      <c s="36">
        <v>0</v>
      </c>
      <c s="36">
        <f>ROUND(G134*H134,6)</f>
      </c>
      <c r="L134" s="38">
        <v>0</v>
      </c>
      <c s="32">
        <f>ROUND(ROUND(L134,2)*ROUND(G134,3),2)</f>
      </c>
      <c s="36" t="s">
        <v>601</v>
      </c>
      <c>
        <f>(M134*21)/100</f>
      </c>
      <c t="s">
        <v>27</v>
      </c>
    </row>
    <row r="135" spans="1:5" ht="12.75">
      <c r="A135" s="35" t="s">
        <v>54</v>
      </c>
      <c r="E135" s="39" t="s">
        <v>5</v>
      </c>
    </row>
    <row r="136" spans="1:5" ht="12.75">
      <c r="A136" s="35" t="s">
        <v>55</v>
      </c>
      <c r="E136" s="40" t="s">
        <v>5</v>
      </c>
    </row>
    <row r="137" spans="1:5" ht="12.75">
      <c r="A137" t="s">
        <v>57</v>
      </c>
      <c r="E137" s="39" t="s">
        <v>602</v>
      </c>
    </row>
    <row r="138" spans="1:16" ht="12.75">
      <c r="A138" t="s">
        <v>49</v>
      </c>
      <c s="34" t="s">
        <v>768</v>
      </c>
      <c s="34" t="s">
        <v>4542</v>
      </c>
      <c s="35" t="s">
        <v>5</v>
      </c>
      <c s="6" t="s">
        <v>4543</v>
      </c>
      <c s="36" t="s">
        <v>1040</v>
      </c>
      <c s="37">
        <v>3</v>
      </c>
      <c s="36">
        <v>0</v>
      </c>
      <c s="36">
        <f>ROUND(G138*H138,6)</f>
      </c>
      <c r="L138" s="38">
        <v>0</v>
      </c>
      <c s="32">
        <f>ROUND(ROUND(L138,2)*ROUND(G138,3),2)</f>
      </c>
      <c s="36" t="s">
        <v>601</v>
      </c>
      <c>
        <f>(M138*21)/100</f>
      </c>
      <c t="s">
        <v>27</v>
      </c>
    </row>
    <row r="139" spans="1:5" ht="12.75">
      <c r="A139" s="35" t="s">
        <v>54</v>
      </c>
      <c r="E139" s="39" t="s">
        <v>4756</v>
      </c>
    </row>
    <row r="140" spans="1:5" ht="12.75">
      <c r="A140" s="35" t="s">
        <v>55</v>
      </c>
      <c r="E140" s="40" t="s">
        <v>5</v>
      </c>
    </row>
    <row r="141" spans="1:5" ht="12.75">
      <c r="A141" t="s">
        <v>57</v>
      </c>
      <c r="E14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4369</v>
      </c>
      <c s="41">
        <f>Rekapitulace!C118</f>
      </c>
      <c s="20" t="s">
        <v>0</v>
      </c>
      <c t="s">
        <v>23</v>
      </c>
      <c t="s">
        <v>27</v>
      </c>
    </row>
    <row r="4" spans="1:16" ht="32" customHeight="1">
      <c r="A4" s="24" t="s">
        <v>20</v>
      </c>
      <c s="25" t="s">
        <v>28</v>
      </c>
      <c s="27" t="s">
        <v>4369</v>
      </c>
      <c r="E4" s="26" t="s">
        <v>4370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25.5">
      <c r="A8" t="s">
        <v>44</v>
      </c>
      <c r="C8" s="28" t="s">
        <v>4759</v>
      </c>
      <c r="E8" s="30" t="s">
        <v>4758</v>
      </c>
      <c r="J8" s="29">
        <f>0+J9+J54+J59+J64+J109</f>
      </c>
      <c s="29">
        <f>0+K9+K54+K59+K64+K109</f>
      </c>
      <c s="29">
        <f>0+L9+L54+L59+L64+L109</f>
      </c>
      <c s="29">
        <f>0+M9+M54+M59+M64+M109</f>
      </c>
    </row>
    <row r="9" spans="1:13" ht="12.75">
      <c r="A9" t="s">
        <v>46</v>
      </c>
      <c r="C9" s="31" t="s">
        <v>47</v>
      </c>
      <c r="E9" s="33" t="s">
        <v>1743</v>
      </c>
      <c r="J9" s="32">
        <f>0</f>
      </c>
      <c s="32">
        <f>0</f>
      </c>
      <c s="32">
        <f>0+L10+L14+L18+L22+L26+L30+L34+L38+L42+L46+L50</f>
      </c>
      <c s="32">
        <f>0+M10+M14+M18+M22+M26+M30+M34+M38+M42+M46+M50</f>
      </c>
    </row>
    <row r="10" spans="1:16" ht="12.75">
      <c r="A10" t="s">
        <v>49</v>
      </c>
      <c s="34" t="s">
        <v>27</v>
      </c>
      <c s="34" t="s">
        <v>4388</v>
      </c>
      <c s="35" t="s">
        <v>5</v>
      </c>
      <c s="6" t="s">
        <v>4389</v>
      </c>
      <c s="36" t="s">
        <v>1040</v>
      </c>
      <c s="37">
        <v>14.05</v>
      </c>
      <c s="36">
        <v>0</v>
      </c>
      <c s="36">
        <f>ROUND(G10*H10,6)</f>
      </c>
      <c r="L10" s="38">
        <v>0</v>
      </c>
      <c s="32">
        <f>ROUND(ROUND(L10,2)*ROUND(G10,3),2)</f>
      </c>
      <c s="36" t="s">
        <v>4390</v>
      </c>
      <c>
        <f>(M10*21)/100</f>
      </c>
      <c t="s">
        <v>27</v>
      </c>
    </row>
    <row r="11" spans="1:5" ht="12.75">
      <c r="A11" s="35" t="s">
        <v>54</v>
      </c>
      <c r="E11" s="39" t="s">
        <v>5</v>
      </c>
    </row>
    <row r="12" spans="1:5" ht="12.75">
      <c r="A12" s="35" t="s">
        <v>55</v>
      </c>
      <c r="E12" s="40" t="s">
        <v>4760</v>
      </c>
    </row>
    <row r="13" spans="1:5" ht="12.75">
      <c r="A13" t="s">
        <v>57</v>
      </c>
      <c r="E13" s="39" t="s">
        <v>602</v>
      </c>
    </row>
    <row r="14" spans="1:16" ht="12.75">
      <c r="A14" t="s">
        <v>49</v>
      </c>
      <c s="34" t="s">
        <v>26</v>
      </c>
      <c s="34" t="s">
        <v>4167</v>
      </c>
      <c s="35" t="s">
        <v>5</v>
      </c>
      <c s="6" t="s">
        <v>4168</v>
      </c>
      <c s="36" t="s">
        <v>1040</v>
      </c>
      <c s="37">
        <v>122</v>
      </c>
      <c s="36">
        <v>0</v>
      </c>
      <c s="36">
        <f>ROUND(G14*H14,6)</f>
      </c>
      <c r="L14" s="38">
        <v>0</v>
      </c>
      <c s="32">
        <f>ROUND(ROUND(L14,2)*ROUND(G14,3),2)</f>
      </c>
      <c s="36" t="s">
        <v>601</v>
      </c>
      <c>
        <f>(M14*21)/100</f>
      </c>
      <c t="s">
        <v>27</v>
      </c>
    </row>
    <row r="15" spans="1:5" ht="12.75">
      <c r="A15" s="35" t="s">
        <v>54</v>
      </c>
      <c r="E15" s="39" t="s">
        <v>4490</v>
      </c>
    </row>
    <row r="16" spans="1:5" ht="12.75">
      <c r="A16" s="35" t="s">
        <v>55</v>
      </c>
      <c r="E16" s="40" t="s">
        <v>4464</v>
      </c>
    </row>
    <row r="17" spans="1:5" ht="12.75">
      <c r="A17" t="s">
        <v>57</v>
      </c>
      <c r="E17" s="39" t="s">
        <v>602</v>
      </c>
    </row>
    <row r="18" spans="1:16" ht="12.75">
      <c r="A18" t="s">
        <v>49</v>
      </c>
      <c s="34" t="s">
        <v>64</v>
      </c>
      <c s="34" t="s">
        <v>3802</v>
      </c>
      <c s="35" t="s">
        <v>5</v>
      </c>
      <c s="6" t="s">
        <v>3803</v>
      </c>
      <c s="36" t="s">
        <v>1040</v>
      </c>
      <c s="37">
        <v>20</v>
      </c>
      <c s="36">
        <v>0</v>
      </c>
      <c s="36">
        <f>ROUND(G18*H18,6)</f>
      </c>
      <c r="L18" s="38">
        <v>0</v>
      </c>
      <c s="32">
        <f>ROUND(ROUND(L18,2)*ROUND(G18,3),2)</f>
      </c>
      <c s="36" t="s">
        <v>601</v>
      </c>
      <c>
        <f>(M18*21)/100</f>
      </c>
      <c t="s">
        <v>27</v>
      </c>
    </row>
    <row r="19" spans="1:5" ht="12.75">
      <c r="A19" s="35" t="s">
        <v>54</v>
      </c>
      <c r="E19" s="39" t="s">
        <v>4491</v>
      </c>
    </row>
    <row r="20" spans="1:5" ht="12.75">
      <c r="A20" s="35" t="s">
        <v>55</v>
      </c>
      <c r="E20" s="40" t="s">
        <v>4464</v>
      </c>
    </row>
    <row r="21" spans="1:5" ht="12.75">
      <c r="A21" t="s">
        <v>57</v>
      </c>
      <c r="E21" s="39" t="s">
        <v>602</v>
      </c>
    </row>
    <row r="22" spans="1:16" ht="12.75">
      <c r="A22" t="s">
        <v>49</v>
      </c>
      <c s="34" t="s">
        <v>67</v>
      </c>
      <c s="34" t="s">
        <v>2159</v>
      </c>
      <c s="35" t="s">
        <v>5</v>
      </c>
      <c s="6" t="s">
        <v>2160</v>
      </c>
      <c s="36" t="s">
        <v>1040</v>
      </c>
      <c s="37">
        <v>29</v>
      </c>
      <c s="36">
        <v>0</v>
      </c>
      <c s="36">
        <f>ROUND(G22*H22,6)</f>
      </c>
      <c r="L22" s="38">
        <v>0</v>
      </c>
      <c s="32">
        <f>ROUND(ROUND(L22,2)*ROUND(G22,3),2)</f>
      </c>
      <c s="36" t="s">
        <v>601</v>
      </c>
      <c>
        <f>(M22*21)/100</f>
      </c>
      <c t="s">
        <v>27</v>
      </c>
    </row>
    <row r="23" spans="1:5" ht="12.75">
      <c r="A23" s="35" t="s">
        <v>54</v>
      </c>
      <c r="E23" s="39" t="s">
        <v>4433</v>
      </c>
    </row>
    <row r="24" spans="1:5" ht="12.75">
      <c r="A24" s="35" t="s">
        <v>55</v>
      </c>
      <c r="E24" s="40" t="s">
        <v>4464</v>
      </c>
    </row>
    <row r="25" spans="1:5" ht="12.75">
      <c r="A25" t="s">
        <v>57</v>
      </c>
      <c r="E25" s="39" t="s">
        <v>602</v>
      </c>
    </row>
    <row r="26" spans="1:16" ht="12.75">
      <c r="A26" t="s">
        <v>49</v>
      </c>
      <c s="34" t="s">
        <v>70</v>
      </c>
      <c s="34" t="s">
        <v>2115</v>
      </c>
      <c s="35" t="s">
        <v>5</v>
      </c>
      <c s="6" t="s">
        <v>2116</v>
      </c>
      <c s="36" t="s">
        <v>1040</v>
      </c>
      <c s="37">
        <v>74</v>
      </c>
      <c s="36">
        <v>0</v>
      </c>
      <c s="36">
        <f>ROUND(G26*H26,6)</f>
      </c>
      <c r="L26" s="38">
        <v>0</v>
      </c>
      <c s="32">
        <f>ROUND(ROUND(L26,2)*ROUND(G26,3),2)</f>
      </c>
      <c s="36" t="s">
        <v>601</v>
      </c>
      <c>
        <f>(M26*21)/100</f>
      </c>
      <c t="s">
        <v>27</v>
      </c>
    </row>
    <row r="27" spans="1:5" ht="12.75">
      <c r="A27" s="35" t="s">
        <v>54</v>
      </c>
      <c r="E27" s="39" t="s">
        <v>4648</v>
      </c>
    </row>
    <row r="28" spans="1:5" ht="12.75">
      <c r="A28" s="35" t="s">
        <v>55</v>
      </c>
      <c r="E28" s="40" t="s">
        <v>4464</v>
      </c>
    </row>
    <row r="29" spans="1:5" ht="12.75">
      <c r="A29" t="s">
        <v>57</v>
      </c>
      <c r="E29" s="39" t="s">
        <v>602</v>
      </c>
    </row>
    <row r="30" spans="1:16" ht="12.75">
      <c r="A30" t="s">
        <v>49</v>
      </c>
      <c s="34" t="s">
        <v>75</v>
      </c>
      <c s="34" t="s">
        <v>1747</v>
      </c>
      <c s="35" t="s">
        <v>5</v>
      </c>
      <c s="6" t="s">
        <v>1748</v>
      </c>
      <c s="36" t="s">
        <v>1040</v>
      </c>
      <c s="37">
        <v>94</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1038</v>
      </c>
      <c s="35" t="s">
        <v>5</v>
      </c>
      <c s="6" t="s">
        <v>1039</v>
      </c>
      <c s="36" t="s">
        <v>1040</v>
      </c>
      <c s="37">
        <v>151</v>
      </c>
      <c s="36">
        <v>0</v>
      </c>
      <c s="36">
        <f>ROUND(G34*H34,6)</f>
      </c>
      <c r="L34" s="38">
        <v>0</v>
      </c>
      <c s="32">
        <f>ROUND(ROUND(L34,2)*ROUND(G34,3),2)</f>
      </c>
      <c s="36" t="s">
        <v>601</v>
      </c>
      <c>
        <f>(M34*21)/100</f>
      </c>
      <c t="s">
        <v>27</v>
      </c>
    </row>
    <row r="35" spans="1:5" ht="12.75">
      <c r="A35" s="35" t="s">
        <v>54</v>
      </c>
      <c r="E35" s="39" t="s">
        <v>5</v>
      </c>
    </row>
    <row r="36" spans="1:5" ht="12.75">
      <c r="A36" s="35" t="s">
        <v>55</v>
      </c>
      <c r="E36" s="40" t="s">
        <v>4464</v>
      </c>
    </row>
    <row r="37" spans="1:5" ht="12.75">
      <c r="A37" t="s">
        <v>57</v>
      </c>
      <c r="E37" s="39" t="s">
        <v>602</v>
      </c>
    </row>
    <row r="38" spans="1:16" ht="12.75">
      <c r="A38" t="s">
        <v>49</v>
      </c>
      <c s="34" t="s">
        <v>104</v>
      </c>
      <c s="34" t="s">
        <v>2191</v>
      </c>
      <c s="35" t="s">
        <v>5</v>
      </c>
      <c s="6" t="s">
        <v>2192</v>
      </c>
      <c s="36" t="s">
        <v>1040</v>
      </c>
      <c s="37">
        <v>28</v>
      </c>
      <c s="36">
        <v>0</v>
      </c>
      <c s="36">
        <f>ROUND(G38*H38,6)</f>
      </c>
      <c r="L38" s="38">
        <v>0</v>
      </c>
      <c s="32">
        <f>ROUND(ROUND(L38,2)*ROUND(G38,3),2)</f>
      </c>
      <c s="36" t="s">
        <v>601</v>
      </c>
      <c>
        <f>(M38*21)/100</f>
      </c>
      <c t="s">
        <v>27</v>
      </c>
    </row>
    <row r="39" spans="1:5" ht="12.75">
      <c r="A39" s="35" t="s">
        <v>54</v>
      </c>
      <c r="E39" s="39" t="s">
        <v>5</v>
      </c>
    </row>
    <row r="40" spans="1:5" ht="12.75">
      <c r="A40" s="35" t="s">
        <v>55</v>
      </c>
      <c r="E40" s="40" t="s">
        <v>4464</v>
      </c>
    </row>
    <row r="41" spans="1:5" ht="12.75">
      <c r="A41" t="s">
        <v>57</v>
      </c>
      <c r="E41" s="39" t="s">
        <v>602</v>
      </c>
    </row>
    <row r="42" spans="1:16" ht="12.75">
      <c r="A42" t="s">
        <v>49</v>
      </c>
      <c s="34" t="s">
        <v>108</v>
      </c>
      <c s="34" t="s">
        <v>4405</v>
      </c>
      <c s="35" t="s">
        <v>5</v>
      </c>
      <c s="6" t="s">
        <v>4406</v>
      </c>
      <c s="36" t="s">
        <v>1040</v>
      </c>
      <c s="37">
        <v>14.05</v>
      </c>
      <c s="36">
        <v>0</v>
      </c>
      <c s="36">
        <f>ROUND(G42*H42,6)</f>
      </c>
      <c r="L42" s="38">
        <v>0</v>
      </c>
      <c s="32">
        <f>ROUND(ROUND(L42,2)*ROUND(G42,3),2)</f>
      </c>
      <c s="36" t="s">
        <v>4390</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3887</v>
      </c>
      <c s="35" t="s">
        <v>5</v>
      </c>
      <c s="6" t="s">
        <v>3888</v>
      </c>
      <c s="36" t="s">
        <v>649</v>
      </c>
      <c s="37">
        <v>2.81</v>
      </c>
      <c s="36">
        <v>0</v>
      </c>
      <c s="36">
        <f>ROUND(G46*H46,6)</f>
      </c>
      <c r="L46" s="38">
        <v>0</v>
      </c>
      <c s="32">
        <f>ROUND(ROUND(L46,2)*ROUND(G46,3),2)</f>
      </c>
      <c s="36" t="s">
        <v>4390</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2032</v>
      </c>
      <c s="35" t="s">
        <v>5</v>
      </c>
      <c s="6" t="s">
        <v>2033</v>
      </c>
      <c s="36" t="s">
        <v>1040</v>
      </c>
      <c s="37">
        <v>28</v>
      </c>
      <c s="36">
        <v>0</v>
      </c>
      <c s="36">
        <f>ROUND(G50*H50,6)</f>
      </c>
      <c r="L50" s="38">
        <v>0</v>
      </c>
      <c s="32">
        <f>ROUND(ROUND(L50,2)*ROUND(G50,3),2)</f>
      </c>
      <c s="36" t="s">
        <v>601</v>
      </c>
      <c>
        <f>(M50*21)/100</f>
      </c>
      <c t="s">
        <v>27</v>
      </c>
    </row>
    <row r="51" spans="1:5" ht="12.75">
      <c r="A51" s="35" t="s">
        <v>54</v>
      </c>
      <c r="E51" s="39" t="s">
        <v>5</v>
      </c>
    </row>
    <row r="52" spans="1:5" ht="12.75">
      <c r="A52" s="35" t="s">
        <v>55</v>
      </c>
      <c r="E52" s="40" t="s">
        <v>4464</v>
      </c>
    </row>
    <row r="53" spans="1:5" ht="12.75">
      <c r="A53" t="s">
        <v>57</v>
      </c>
      <c r="E53" s="39" t="s">
        <v>602</v>
      </c>
    </row>
    <row r="54" spans="1:13" ht="12.75">
      <c r="A54" t="s">
        <v>46</v>
      </c>
      <c r="C54" s="31" t="s">
        <v>123</v>
      </c>
      <c r="E54" s="33" t="s">
        <v>4410</v>
      </c>
      <c r="J54" s="32">
        <f>0</f>
      </c>
      <c s="32">
        <f>0</f>
      </c>
      <c s="32">
        <f>0+L55</f>
      </c>
      <c s="32">
        <f>0+M55</f>
      </c>
    </row>
    <row r="55" spans="1:16" ht="25.5">
      <c r="A55" t="s">
        <v>49</v>
      </c>
      <c s="34" t="s">
        <v>47</v>
      </c>
      <c s="34" t="s">
        <v>1058</v>
      </c>
      <c s="35" t="s">
        <v>5</v>
      </c>
      <c s="6" t="s">
        <v>1059</v>
      </c>
      <c s="36" t="s">
        <v>600</v>
      </c>
      <c s="37">
        <v>169.2</v>
      </c>
      <c s="36">
        <v>0</v>
      </c>
      <c s="36">
        <f>ROUND(G55*H55,6)</f>
      </c>
      <c r="L55" s="38">
        <v>0</v>
      </c>
      <c s="32">
        <f>ROUND(ROUND(L55,2)*ROUND(G55,3),2)</f>
      </c>
      <c s="36" t="s">
        <v>601</v>
      </c>
      <c>
        <f>(M55*21)/100</f>
      </c>
      <c t="s">
        <v>27</v>
      </c>
    </row>
    <row r="56" spans="1:5" ht="12.75">
      <c r="A56" s="35" t="s">
        <v>54</v>
      </c>
      <c r="E56" s="39" t="s">
        <v>4469</v>
      </c>
    </row>
    <row r="57" spans="1:5" ht="12.75">
      <c r="A57" s="35" t="s">
        <v>55</v>
      </c>
      <c r="E57" s="40" t="s">
        <v>4442</v>
      </c>
    </row>
    <row r="58" spans="1:5" ht="12.75">
      <c r="A58" t="s">
        <v>57</v>
      </c>
      <c r="E58" s="39" t="s">
        <v>602</v>
      </c>
    </row>
    <row r="59" spans="1:13" ht="12.75">
      <c r="A59" t="s">
        <v>46</v>
      </c>
      <c r="C59" s="31" t="s">
        <v>64</v>
      </c>
      <c r="E59" s="33" t="s">
        <v>1896</v>
      </c>
      <c r="J59" s="32">
        <f>0</f>
      </c>
      <c s="32">
        <f>0</f>
      </c>
      <c s="32">
        <f>0+L60</f>
      </c>
      <c s="32">
        <f>0+M60</f>
      </c>
    </row>
    <row r="60" spans="1:16" ht="12.75">
      <c r="A60" t="s">
        <v>49</v>
      </c>
      <c s="34" t="s">
        <v>117</v>
      </c>
      <c s="34" t="s">
        <v>4411</v>
      </c>
      <c s="35" t="s">
        <v>5</v>
      </c>
      <c s="6" t="s">
        <v>4412</v>
      </c>
      <c s="36" t="s">
        <v>1040</v>
      </c>
      <c s="37">
        <v>11.5</v>
      </c>
      <c s="36">
        <v>0</v>
      </c>
      <c s="36">
        <f>ROUND(G60*H60,6)</f>
      </c>
      <c r="L60" s="38">
        <v>0</v>
      </c>
      <c s="32">
        <f>ROUND(ROUND(L60,2)*ROUND(G60,3),2)</f>
      </c>
      <c s="36" t="s">
        <v>601</v>
      </c>
      <c>
        <f>(M60*21)/100</f>
      </c>
      <c t="s">
        <v>27</v>
      </c>
    </row>
    <row r="61" spans="1:5" ht="12.75">
      <c r="A61" s="35" t="s">
        <v>54</v>
      </c>
      <c r="E61" s="39" t="s">
        <v>5</v>
      </c>
    </row>
    <row r="62" spans="1:5" ht="12.75">
      <c r="A62" s="35" t="s">
        <v>55</v>
      </c>
      <c r="E62" s="40" t="s">
        <v>4464</v>
      </c>
    </row>
    <row r="63" spans="1:5" ht="12.75">
      <c r="A63" t="s">
        <v>57</v>
      </c>
      <c r="E63" s="39" t="s">
        <v>602</v>
      </c>
    </row>
    <row r="64" spans="1:13" ht="12.75">
      <c r="A64" t="s">
        <v>46</v>
      </c>
      <c r="C64" s="31" t="s">
        <v>100</v>
      </c>
      <c r="E64" s="33" t="s">
        <v>1942</v>
      </c>
      <c r="J64" s="32">
        <f>0</f>
      </c>
      <c s="32">
        <f>0</f>
      </c>
      <c s="32">
        <f>0+L65+L69+L73+L77+L81+L85+L89+L93+L97+L101+L105</f>
      </c>
      <c s="32">
        <f>0+M65+M69+M73+M77+M81+M85+M89+M93+M97+M101+M105</f>
      </c>
    </row>
    <row r="65" spans="1:16" ht="12.75">
      <c r="A65" t="s">
        <v>49</v>
      </c>
      <c s="34" t="s">
        <v>120</v>
      </c>
      <c s="34" t="s">
        <v>4761</v>
      </c>
      <c s="35" t="s">
        <v>5</v>
      </c>
      <c s="6" t="s">
        <v>4762</v>
      </c>
      <c s="36" t="s">
        <v>644</v>
      </c>
      <c s="37">
        <v>49</v>
      </c>
      <c s="36">
        <v>0</v>
      </c>
      <c s="36">
        <f>ROUND(G65*H65,6)</f>
      </c>
      <c r="L65" s="38">
        <v>0</v>
      </c>
      <c s="32">
        <f>ROUND(ROUND(L65,2)*ROUND(G65,3),2)</f>
      </c>
      <c s="36" t="s">
        <v>601</v>
      </c>
      <c>
        <f>(M65*21)/100</f>
      </c>
      <c t="s">
        <v>27</v>
      </c>
    </row>
    <row r="66" spans="1:5" ht="12.75">
      <c r="A66" s="35" t="s">
        <v>54</v>
      </c>
      <c r="E66" s="39" t="s">
        <v>4763</v>
      </c>
    </row>
    <row r="67" spans="1:5" ht="12.75">
      <c r="A67" s="35" t="s">
        <v>55</v>
      </c>
      <c r="E67" s="40" t="s">
        <v>5</v>
      </c>
    </row>
    <row r="68" spans="1:5" ht="12.75">
      <c r="A68" t="s">
        <v>57</v>
      </c>
      <c r="E68" s="39" t="s">
        <v>602</v>
      </c>
    </row>
    <row r="69" spans="1:16" ht="12.75">
      <c r="A69" t="s">
        <v>49</v>
      </c>
      <c s="34" t="s">
        <v>123</v>
      </c>
      <c s="34" t="s">
        <v>4764</v>
      </c>
      <c s="35" t="s">
        <v>5</v>
      </c>
      <c s="6" t="s">
        <v>4765</v>
      </c>
      <c s="36" t="s">
        <v>644</v>
      </c>
      <c s="37">
        <v>22</v>
      </c>
      <c s="36">
        <v>0</v>
      </c>
      <c s="36">
        <f>ROUND(G69*H69,6)</f>
      </c>
      <c r="L69" s="38">
        <v>0</v>
      </c>
      <c s="32">
        <f>ROUND(ROUND(L69,2)*ROUND(G69,3),2)</f>
      </c>
      <c s="36" t="s">
        <v>601</v>
      </c>
      <c>
        <f>(M69*21)/100</f>
      </c>
      <c t="s">
        <v>27</v>
      </c>
    </row>
    <row r="70" spans="1:5" ht="12.75">
      <c r="A70" s="35" t="s">
        <v>54</v>
      </c>
      <c r="E70" s="39" t="s">
        <v>4766</v>
      </c>
    </row>
    <row r="71" spans="1:5" ht="12.75">
      <c r="A71" s="35" t="s">
        <v>55</v>
      </c>
      <c r="E71" s="40" t="s">
        <v>5</v>
      </c>
    </row>
    <row r="72" spans="1:5" ht="12.75">
      <c r="A72" t="s">
        <v>57</v>
      </c>
      <c r="E72" s="39" t="s">
        <v>602</v>
      </c>
    </row>
    <row r="73" spans="1:16" ht="12.75">
      <c r="A73" t="s">
        <v>49</v>
      </c>
      <c s="34" t="s">
        <v>127</v>
      </c>
      <c s="34" t="s">
        <v>4767</v>
      </c>
      <c s="35" t="s">
        <v>5</v>
      </c>
      <c s="6" t="s">
        <v>4768</v>
      </c>
      <c s="36" t="s">
        <v>644</v>
      </c>
      <c s="37">
        <v>22</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4769</v>
      </c>
      <c s="35" t="s">
        <v>5</v>
      </c>
      <c s="6" t="s">
        <v>4770</v>
      </c>
      <c s="36" t="s">
        <v>446</v>
      </c>
      <c s="37">
        <v>2</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4771</v>
      </c>
      <c s="35" t="s">
        <v>5</v>
      </c>
      <c s="6" t="s">
        <v>4772</v>
      </c>
      <c s="36" t="s">
        <v>446</v>
      </c>
      <c s="37">
        <v>2</v>
      </c>
      <c s="36">
        <v>0</v>
      </c>
      <c s="36">
        <f>ROUND(G81*H81,6)</f>
      </c>
      <c r="L81" s="38">
        <v>0</v>
      </c>
      <c s="32">
        <f>ROUND(ROUND(L81,2)*ROUND(G81,3),2)</f>
      </c>
      <c s="36" t="s">
        <v>601</v>
      </c>
      <c>
        <f>(M81*21)/100</f>
      </c>
      <c t="s">
        <v>27</v>
      </c>
    </row>
    <row r="82" spans="1:5" ht="12.75">
      <c r="A82" s="35" t="s">
        <v>54</v>
      </c>
      <c r="E82" s="39" t="s">
        <v>4522</v>
      </c>
    </row>
    <row r="83" spans="1:5" ht="12.75">
      <c r="A83" s="35" t="s">
        <v>55</v>
      </c>
      <c r="E83" s="40" t="s">
        <v>5</v>
      </c>
    </row>
    <row r="84" spans="1:5" ht="12.75">
      <c r="A84" t="s">
        <v>57</v>
      </c>
      <c r="E84" s="39" t="s">
        <v>602</v>
      </c>
    </row>
    <row r="85" spans="1:16" ht="12.75">
      <c r="A85" t="s">
        <v>49</v>
      </c>
      <c s="34" t="s">
        <v>138</v>
      </c>
      <c s="34" t="s">
        <v>4025</v>
      </c>
      <c s="35" t="s">
        <v>5</v>
      </c>
      <c s="6" t="s">
        <v>4026</v>
      </c>
      <c s="36" t="s">
        <v>644</v>
      </c>
      <c s="37">
        <v>49</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4523</v>
      </c>
      <c s="35" t="s">
        <v>5</v>
      </c>
      <c s="6" t="s">
        <v>4524</v>
      </c>
      <c s="36" t="s">
        <v>644</v>
      </c>
      <c s="37">
        <v>49</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4525</v>
      </c>
      <c s="35" t="s">
        <v>5</v>
      </c>
      <c s="6" t="s">
        <v>4526</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4527</v>
      </c>
      <c s="35" t="s">
        <v>5</v>
      </c>
      <c s="6" t="s">
        <v>4528</v>
      </c>
      <c s="36" t="s">
        <v>1040</v>
      </c>
      <c s="37">
        <v>2.473</v>
      </c>
      <c s="36">
        <v>0</v>
      </c>
      <c s="36">
        <f>ROUND(G97*H97,6)</f>
      </c>
      <c r="L97" s="38">
        <v>0</v>
      </c>
      <c s="32">
        <f>ROUND(ROUND(L97,2)*ROUND(G97,3),2)</f>
      </c>
      <c s="36" t="s">
        <v>4379</v>
      </c>
      <c>
        <f>(M97*21)/100</f>
      </c>
      <c t="s">
        <v>27</v>
      </c>
    </row>
    <row r="98" spans="1:5" ht="12.75">
      <c r="A98" s="35" t="s">
        <v>54</v>
      </c>
      <c r="E98" s="39" t="s">
        <v>4773</v>
      </c>
    </row>
    <row r="99" spans="1:5" ht="12.75">
      <c r="A99" s="35" t="s">
        <v>55</v>
      </c>
      <c r="E99" s="40" t="s">
        <v>4774</v>
      </c>
    </row>
    <row r="100" spans="1:5" ht="409.5">
      <c r="A100" t="s">
        <v>57</v>
      </c>
      <c r="E100" s="39" t="s">
        <v>4531</v>
      </c>
    </row>
    <row r="101" spans="1:16" ht="12.75">
      <c r="A101" t="s">
        <v>49</v>
      </c>
      <c s="34" t="s">
        <v>150</v>
      </c>
      <c s="34" t="s">
        <v>4020</v>
      </c>
      <c s="35" t="s">
        <v>5</v>
      </c>
      <c s="6" t="s">
        <v>4021</v>
      </c>
      <c s="36" t="s">
        <v>644</v>
      </c>
      <c s="37">
        <v>49</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737</v>
      </c>
      <c s="34" t="s">
        <v>4775</v>
      </c>
      <c s="35" t="s">
        <v>5</v>
      </c>
      <c s="6" t="s">
        <v>4776</v>
      </c>
      <c s="36" t="s">
        <v>644</v>
      </c>
      <c s="37">
        <v>49</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3" ht="12.75">
      <c r="A109" t="s">
        <v>46</v>
      </c>
      <c r="C109" s="31" t="s">
        <v>104</v>
      </c>
      <c r="E109" s="33" t="s">
        <v>4539</v>
      </c>
      <c r="J109" s="32">
        <f>0</f>
      </c>
      <c s="32">
        <f>0</f>
      </c>
      <c s="32">
        <f>0+L110</f>
      </c>
      <c s="32">
        <f>0+M110</f>
      </c>
    </row>
    <row r="110" spans="1:16" ht="12.75">
      <c r="A110" t="s">
        <v>49</v>
      </c>
      <c s="34" t="s">
        <v>741</v>
      </c>
      <c s="34" t="s">
        <v>4777</v>
      </c>
      <c s="35" t="s">
        <v>5</v>
      </c>
      <c s="6" t="s">
        <v>4778</v>
      </c>
      <c s="36" t="s">
        <v>644</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4369</v>
      </c>
      <c s="41">
        <f>Rekapitulace!C118</f>
      </c>
      <c s="20" t="s">
        <v>0</v>
      </c>
      <c t="s">
        <v>23</v>
      </c>
      <c t="s">
        <v>27</v>
      </c>
    </row>
    <row r="4" spans="1:16" ht="32" customHeight="1">
      <c r="A4" s="24" t="s">
        <v>20</v>
      </c>
      <c s="25" t="s">
        <v>28</v>
      </c>
      <c s="27" t="s">
        <v>4369</v>
      </c>
      <c r="E4" s="26" t="s">
        <v>4370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25.5">
      <c r="A8" t="s">
        <v>44</v>
      </c>
      <c r="C8" s="28" t="s">
        <v>4781</v>
      </c>
      <c r="E8" s="30" t="s">
        <v>4780</v>
      </c>
      <c r="J8" s="29">
        <f>0+J9+J54+J59+J64+J121</f>
      </c>
      <c s="29">
        <f>0+K9+K54+K59+K64+K121</f>
      </c>
      <c s="29">
        <f>0+L9+L54+L59+L64+L121</f>
      </c>
      <c s="29">
        <f>0+M9+M54+M59+M64+M121</f>
      </c>
    </row>
    <row r="9" spans="1:13" ht="12.75">
      <c r="A9" t="s">
        <v>46</v>
      </c>
      <c r="C9" s="31" t="s">
        <v>47</v>
      </c>
      <c r="E9" s="33" t="s">
        <v>1743</v>
      </c>
      <c r="J9" s="32">
        <f>0</f>
      </c>
      <c s="32">
        <f>0</f>
      </c>
      <c s="32">
        <f>0+L10+L14+L18+L22+L26+L30+L34+L38+L42+L46+L50</f>
      </c>
      <c s="32">
        <f>0+M10+M14+M18+M22+M26+M30+M34+M38+M42+M46+M50</f>
      </c>
    </row>
    <row r="10" spans="1:16" ht="12.75">
      <c r="A10" t="s">
        <v>49</v>
      </c>
      <c s="34" t="s">
        <v>27</v>
      </c>
      <c s="34" t="s">
        <v>4388</v>
      </c>
      <c s="35" t="s">
        <v>5</v>
      </c>
      <c s="6" t="s">
        <v>4389</v>
      </c>
      <c s="36" t="s">
        <v>1040</v>
      </c>
      <c s="37">
        <v>14.61</v>
      </c>
      <c s="36">
        <v>0</v>
      </c>
      <c s="36">
        <f>ROUND(G10*H10,6)</f>
      </c>
      <c r="L10" s="38">
        <v>0</v>
      </c>
      <c s="32">
        <f>ROUND(ROUND(L10,2)*ROUND(G10,3),2)</f>
      </c>
      <c s="36" t="s">
        <v>4390</v>
      </c>
      <c>
        <f>(M10*21)/100</f>
      </c>
      <c t="s">
        <v>27</v>
      </c>
    </row>
    <row r="11" spans="1:5" ht="12.75">
      <c r="A11" s="35" t="s">
        <v>54</v>
      </c>
      <c r="E11" s="39" t="s">
        <v>5</v>
      </c>
    </row>
    <row r="12" spans="1:5" ht="12.75">
      <c r="A12" s="35" t="s">
        <v>55</v>
      </c>
      <c r="E12" s="40" t="s">
        <v>4782</v>
      </c>
    </row>
    <row r="13" spans="1:5" ht="12.75">
      <c r="A13" t="s">
        <v>57</v>
      </c>
      <c r="E13" s="39" t="s">
        <v>602</v>
      </c>
    </row>
    <row r="14" spans="1:16" ht="12.75">
      <c r="A14" t="s">
        <v>49</v>
      </c>
      <c s="34" t="s">
        <v>26</v>
      </c>
      <c s="34" t="s">
        <v>4167</v>
      </c>
      <c s="35" t="s">
        <v>5</v>
      </c>
      <c s="6" t="s">
        <v>4168</v>
      </c>
      <c s="36" t="s">
        <v>1040</v>
      </c>
      <c s="37">
        <v>144</v>
      </c>
      <c s="36">
        <v>0</v>
      </c>
      <c s="36">
        <f>ROUND(G14*H14,6)</f>
      </c>
      <c r="L14" s="38">
        <v>0</v>
      </c>
      <c s="32">
        <f>ROUND(ROUND(L14,2)*ROUND(G14,3),2)</f>
      </c>
      <c s="36" t="s">
        <v>601</v>
      </c>
      <c>
        <f>(M14*21)/100</f>
      </c>
      <c t="s">
        <v>27</v>
      </c>
    </row>
    <row r="15" spans="1:5" ht="12.75">
      <c r="A15" s="35" t="s">
        <v>54</v>
      </c>
      <c r="E15" s="39" t="s">
        <v>4490</v>
      </c>
    </row>
    <row r="16" spans="1:5" ht="12.75">
      <c r="A16" s="35" t="s">
        <v>55</v>
      </c>
      <c r="E16" s="40" t="s">
        <v>4464</v>
      </c>
    </row>
    <row r="17" spans="1:5" ht="12.75">
      <c r="A17" t="s">
        <v>57</v>
      </c>
      <c r="E17" s="39" t="s">
        <v>602</v>
      </c>
    </row>
    <row r="18" spans="1:16" ht="12.75">
      <c r="A18" t="s">
        <v>49</v>
      </c>
      <c s="34" t="s">
        <v>64</v>
      </c>
      <c s="34" t="s">
        <v>3802</v>
      </c>
      <c s="35" t="s">
        <v>5</v>
      </c>
      <c s="6" t="s">
        <v>3803</v>
      </c>
      <c s="36" t="s">
        <v>1040</v>
      </c>
      <c s="37">
        <v>30.62</v>
      </c>
      <c s="36">
        <v>0</v>
      </c>
      <c s="36">
        <f>ROUND(G18*H18,6)</f>
      </c>
      <c r="L18" s="38">
        <v>0</v>
      </c>
      <c s="32">
        <f>ROUND(ROUND(L18,2)*ROUND(G18,3),2)</f>
      </c>
      <c s="36" t="s">
        <v>601</v>
      </c>
      <c>
        <f>(M18*21)/100</f>
      </c>
      <c t="s">
        <v>27</v>
      </c>
    </row>
    <row r="19" spans="1:5" ht="12.75">
      <c r="A19" s="35" t="s">
        <v>54</v>
      </c>
      <c r="E19" s="39" t="s">
        <v>4491</v>
      </c>
    </row>
    <row r="20" spans="1:5" ht="12.75">
      <c r="A20" s="35" t="s">
        <v>55</v>
      </c>
      <c r="E20" s="40" t="s">
        <v>4464</v>
      </c>
    </row>
    <row r="21" spans="1:5" ht="12.75">
      <c r="A21" t="s">
        <v>57</v>
      </c>
      <c r="E21" s="39" t="s">
        <v>602</v>
      </c>
    </row>
    <row r="22" spans="1:16" ht="12.75">
      <c r="A22" t="s">
        <v>49</v>
      </c>
      <c s="34" t="s">
        <v>67</v>
      </c>
      <c s="34" t="s">
        <v>2159</v>
      </c>
      <c s="35" t="s">
        <v>5</v>
      </c>
      <c s="6" t="s">
        <v>2160</v>
      </c>
      <c s="36" t="s">
        <v>1040</v>
      </c>
      <c s="37">
        <v>52</v>
      </c>
      <c s="36">
        <v>0</v>
      </c>
      <c s="36">
        <f>ROUND(G22*H22,6)</f>
      </c>
      <c r="L22" s="38">
        <v>0</v>
      </c>
      <c s="32">
        <f>ROUND(ROUND(L22,2)*ROUND(G22,3),2)</f>
      </c>
      <c s="36" t="s">
        <v>601</v>
      </c>
      <c>
        <f>(M22*21)/100</f>
      </c>
      <c t="s">
        <v>27</v>
      </c>
    </row>
    <row r="23" spans="1:5" ht="12.75">
      <c r="A23" s="35" t="s">
        <v>54</v>
      </c>
      <c r="E23" s="39" t="s">
        <v>4433</v>
      </c>
    </row>
    <row r="24" spans="1:5" ht="12.75">
      <c r="A24" s="35" t="s">
        <v>55</v>
      </c>
      <c r="E24" s="40" t="s">
        <v>4464</v>
      </c>
    </row>
    <row r="25" spans="1:5" ht="12.75">
      <c r="A25" t="s">
        <v>57</v>
      </c>
      <c r="E25" s="39" t="s">
        <v>602</v>
      </c>
    </row>
    <row r="26" spans="1:16" ht="12.75">
      <c r="A26" t="s">
        <v>49</v>
      </c>
      <c s="34" t="s">
        <v>70</v>
      </c>
      <c s="34" t="s">
        <v>2115</v>
      </c>
      <c s="35" t="s">
        <v>5</v>
      </c>
      <c s="6" t="s">
        <v>2116</v>
      </c>
      <c s="36" t="s">
        <v>1040</v>
      </c>
      <c s="37">
        <v>115</v>
      </c>
      <c s="36">
        <v>0</v>
      </c>
      <c s="36">
        <f>ROUND(G26*H26,6)</f>
      </c>
      <c r="L26" s="38">
        <v>0</v>
      </c>
      <c s="32">
        <f>ROUND(ROUND(L26,2)*ROUND(G26,3),2)</f>
      </c>
      <c s="36" t="s">
        <v>601</v>
      </c>
      <c>
        <f>(M26*21)/100</f>
      </c>
      <c t="s">
        <v>27</v>
      </c>
    </row>
    <row r="27" spans="1:5" ht="12.75">
      <c r="A27" s="35" t="s">
        <v>54</v>
      </c>
      <c r="E27" s="39" t="s">
        <v>4648</v>
      </c>
    </row>
    <row r="28" spans="1:5" ht="12.75">
      <c r="A28" s="35" t="s">
        <v>55</v>
      </c>
      <c r="E28" s="40" t="s">
        <v>4464</v>
      </c>
    </row>
    <row r="29" spans="1:5" ht="12.75">
      <c r="A29" t="s">
        <v>57</v>
      </c>
      <c r="E29" s="39" t="s">
        <v>602</v>
      </c>
    </row>
    <row r="30" spans="1:16" ht="12.75">
      <c r="A30" t="s">
        <v>49</v>
      </c>
      <c s="34" t="s">
        <v>75</v>
      </c>
      <c s="34" t="s">
        <v>1747</v>
      </c>
      <c s="35" t="s">
        <v>5</v>
      </c>
      <c s="6" t="s">
        <v>1748</v>
      </c>
      <c s="36" t="s">
        <v>1040</v>
      </c>
      <c s="37">
        <v>145.62</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1038</v>
      </c>
      <c s="35" t="s">
        <v>5</v>
      </c>
      <c s="6" t="s">
        <v>1039</v>
      </c>
      <c s="36" t="s">
        <v>1040</v>
      </c>
      <c s="37">
        <v>196</v>
      </c>
      <c s="36">
        <v>0</v>
      </c>
      <c s="36">
        <f>ROUND(G34*H34,6)</f>
      </c>
      <c r="L34" s="38">
        <v>0</v>
      </c>
      <c s="32">
        <f>ROUND(ROUND(L34,2)*ROUND(G34,3),2)</f>
      </c>
      <c s="36" t="s">
        <v>601</v>
      </c>
      <c>
        <f>(M34*21)/100</f>
      </c>
      <c t="s">
        <v>27</v>
      </c>
    </row>
    <row r="35" spans="1:5" ht="12.75">
      <c r="A35" s="35" t="s">
        <v>54</v>
      </c>
      <c r="E35" s="39" t="s">
        <v>5</v>
      </c>
    </row>
    <row r="36" spans="1:5" ht="12.75">
      <c r="A36" s="35" t="s">
        <v>55</v>
      </c>
      <c r="E36" s="40" t="s">
        <v>4464</v>
      </c>
    </row>
    <row r="37" spans="1:5" ht="12.75">
      <c r="A37" t="s">
        <v>57</v>
      </c>
      <c r="E37" s="39" t="s">
        <v>602</v>
      </c>
    </row>
    <row r="38" spans="1:16" ht="12.75">
      <c r="A38" t="s">
        <v>49</v>
      </c>
      <c s="34" t="s">
        <v>104</v>
      </c>
      <c s="34" t="s">
        <v>2191</v>
      </c>
      <c s="35" t="s">
        <v>5</v>
      </c>
      <c s="6" t="s">
        <v>2192</v>
      </c>
      <c s="36" t="s">
        <v>1040</v>
      </c>
      <c s="37">
        <v>25</v>
      </c>
      <c s="36">
        <v>0</v>
      </c>
      <c s="36">
        <f>ROUND(G38*H38,6)</f>
      </c>
      <c r="L38" s="38">
        <v>0</v>
      </c>
      <c s="32">
        <f>ROUND(ROUND(L38,2)*ROUND(G38,3),2)</f>
      </c>
      <c s="36" t="s">
        <v>601</v>
      </c>
      <c>
        <f>(M38*21)/100</f>
      </c>
      <c t="s">
        <v>27</v>
      </c>
    </row>
    <row r="39" spans="1:5" ht="12.75">
      <c r="A39" s="35" t="s">
        <v>54</v>
      </c>
      <c r="E39" s="39" t="s">
        <v>4438</v>
      </c>
    </row>
    <row r="40" spans="1:5" ht="12.75">
      <c r="A40" s="35" t="s">
        <v>55</v>
      </c>
      <c r="E40" s="40" t="s">
        <v>4464</v>
      </c>
    </row>
    <row r="41" spans="1:5" ht="12.75">
      <c r="A41" t="s">
        <v>57</v>
      </c>
      <c r="E41" s="39" t="s">
        <v>602</v>
      </c>
    </row>
    <row r="42" spans="1:16" ht="12.75">
      <c r="A42" t="s">
        <v>49</v>
      </c>
      <c s="34" t="s">
        <v>108</v>
      </c>
      <c s="34" t="s">
        <v>4405</v>
      </c>
      <c s="35" t="s">
        <v>5</v>
      </c>
      <c s="6" t="s">
        <v>4406</v>
      </c>
      <c s="36" t="s">
        <v>1040</v>
      </c>
      <c s="37">
        <v>14.61</v>
      </c>
      <c s="36">
        <v>0</v>
      </c>
      <c s="36">
        <f>ROUND(G42*H42,6)</f>
      </c>
      <c r="L42" s="38">
        <v>0</v>
      </c>
      <c s="32">
        <f>ROUND(ROUND(L42,2)*ROUND(G42,3),2)</f>
      </c>
      <c s="36" t="s">
        <v>4390</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3887</v>
      </c>
      <c s="35" t="s">
        <v>5</v>
      </c>
      <c s="6" t="s">
        <v>3888</v>
      </c>
      <c s="36" t="s">
        <v>649</v>
      </c>
      <c s="37">
        <v>73.05</v>
      </c>
      <c s="36">
        <v>0</v>
      </c>
      <c s="36">
        <f>ROUND(G46*H46,6)</f>
      </c>
      <c r="L46" s="38">
        <v>0</v>
      </c>
      <c s="32">
        <f>ROUND(ROUND(L46,2)*ROUND(G46,3),2)</f>
      </c>
      <c s="36" t="s">
        <v>4390</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2032</v>
      </c>
      <c s="35" t="s">
        <v>5</v>
      </c>
      <c s="6" t="s">
        <v>2033</v>
      </c>
      <c s="36" t="s">
        <v>1040</v>
      </c>
      <c s="37">
        <v>47</v>
      </c>
      <c s="36">
        <v>0</v>
      </c>
      <c s="36">
        <f>ROUND(G50*H50,6)</f>
      </c>
      <c r="L50" s="38">
        <v>0</v>
      </c>
      <c s="32">
        <f>ROUND(ROUND(L50,2)*ROUND(G50,3),2)</f>
      </c>
      <c s="36" t="s">
        <v>601</v>
      </c>
      <c>
        <f>(M50*21)/100</f>
      </c>
      <c t="s">
        <v>27</v>
      </c>
    </row>
    <row r="51" spans="1:5" ht="12.75">
      <c r="A51" s="35" t="s">
        <v>54</v>
      </c>
      <c r="E51" s="39" t="s">
        <v>4408</v>
      </c>
    </row>
    <row r="52" spans="1:5" ht="12.75">
      <c r="A52" s="35" t="s">
        <v>55</v>
      </c>
      <c r="E52" s="40" t="s">
        <v>4464</v>
      </c>
    </row>
    <row r="53" spans="1:5" ht="12.75">
      <c r="A53" t="s">
        <v>57</v>
      </c>
      <c r="E53" s="39" t="s">
        <v>602</v>
      </c>
    </row>
    <row r="54" spans="1:13" ht="12.75">
      <c r="A54" t="s">
        <v>46</v>
      </c>
      <c r="C54" s="31" t="s">
        <v>123</v>
      </c>
      <c r="E54" s="33" t="s">
        <v>4410</v>
      </c>
      <c r="J54" s="32">
        <f>0</f>
      </c>
      <c s="32">
        <f>0</f>
      </c>
      <c s="32">
        <f>0+L55</f>
      </c>
      <c s="32">
        <f>0+M55</f>
      </c>
    </row>
    <row r="55" spans="1:16" ht="25.5">
      <c r="A55" t="s">
        <v>49</v>
      </c>
      <c s="34" t="s">
        <v>47</v>
      </c>
      <c s="34" t="s">
        <v>1058</v>
      </c>
      <c s="35" t="s">
        <v>5</v>
      </c>
      <c s="6" t="s">
        <v>1059</v>
      </c>
      <c s="36" t="s">
        <v>600</v>
      </c>
      <c s="37">
        <v>262.116</v>
      </c>
      <c s="36">
        <v>0</v>
      </c>
      <c s="36">
        <f>ROUND(G55*H55,6)</f>
      </c>
      <c r="L55" s="38">
        <v>0</v>
      </c>
      <c s="32">
        <f>ROUND(ROUND(L55,2)*ROUND(G55,3),2)</f>
      </c>
      <c s="36" t="s">
        <v>601</v>
      </c>
      <c>
        <f>(M55*21)/100</f>
      </c>
      <c t="s">
        <v>27</v>
      </c>
    </row>
    <row r="56" spans="1:5" ht="12.75">
      <c r="A56" s="35" t="s">
        <v>54</v>
      </c>
      <c r="E56" s="39" t="s">
        <v>4469</v>
      </c>
    </row>
    <row r="57" spans="1:5" ht="12.75">
      <c r="A57" s="35" t="s">
        <v>55</v>
      </c>
      <c r="E57" s="40" t="s">
        <v>4442</v>
      </c>
    </row>
    <row r="58" spans="1:5" ht="12.75">
      <c r="A58" t="s">
        <v>57</v>
      </c>
      <c r="E58" s="39" t="s">
        <v>602</v>
      </c>
    </row>
    <row r="59" spans="1:13" ht="12.75">
      <c r="A59" t="s">
        <v>46</v>
      </c>
      <c r="C59" s="31" t="s">
        <v>64</v>
      </c>
      <c r="E59" s="33" t="s">
        <v>1896</v>
      </c>
      <c r="J59" s="32">
        <f>0</f>
      </c>
      <c s="32">
        <f>0</f>
      </c>
      <c s="32">
        <f>0+L60</f>
      </c>
      <c s="32">
        <f>0+M60</f>
      </c>
    </row>
    <row r="60" spans="1:16" ht="12.75">
      <c r="A60" t="s">
        <v>49</v>
      </c>
      <c s="34" t="s">
        <v>117</v>
      </c>
      <c s="34" t="s">
        <v>4411</v>
      </c>
      <c s="35" t="s">
        <v>5</v>
      </c>
      <c s="6" t="s">
        <v>4412</v>
      </c>
      <c s="36" t="s">
        <v>1040</v>
      </c>
      <c s="37">
        <v>23</v>
      </c>
      <c s="36">
        <v>0</v>
      </c>
      <c s="36">
        <f>ROUND(G60*H60,6)</f>
      </c>
      <c r="L60" s="38">
        <v>0</v>
      </c>
      <c s="32">
        <f>ROUND(ROUND(L60,2)*ROUND(G60,3),2)</f>
      </c>
      <c s="36" t="s">
        <v>601</v>
      </c>
      <c>
        <f>(M60*21)/100</f>
      </c>
      <c t="s">
        <v>27</v>
      </c>
    </row>
    <row r="61" spans="1:5" ht="12.75">
      <c r="A61" s="35" t="s">
        <v>54</v>
      </c>
      <c r="E61" s="39" t="s">
        <v>4413</v>
      </c>
    </row>
    <row r="62" spans="1:5" ht="12.75">
      <c r="A62" s="35" t="s">
        <v>55</v>
      </c>
      <c r="E62" s="40" t="s">
        <v>4464</v>
      </c>
    </row>
    <row r="63" spans="1:5" ht="12.75">
      <c r="A63" t="s">
        <v>57</v>
      </c>
      <c r="E63" s="39" t="s">
        <v>602</v>
      </c>
    </row>
    <row r="64" spans="1:13" ht="12.75">
      <c r="A64" t="s">
        <v>46</v>
      </c>
      <c r="C64" s="31" t="s">
        <v>100</v>
      </c>
      <c r="E64" s="33" t="s">
        <v>1942</v>
      </c>
      <c r="J64" s="32">
        <f>0</f>
      </c>
      <c s="32">
        <f>0</f>
      </c>
      <c s="32">
        <f>0+L65+L69+L73+L77+L81+L85+L89+L93+L97+L101+L105+L109+L113+L117</f>
      </c>
      <c s="32">
        <f>0+M65+M69+M73+M77+M81+M85+M89+M93+M97+M101+M105+M109+M113+M117</f>
      </c>
    </row>
    <row r="65" spans="1:16" ht="12.75">
      <c r="A65" t="s">
        <v>49</v>
      </c>
      <c s="34" t="s">
        <v>120</v>
      </c>
      <c s="34" t="s">
        <v>4783</v>
      </c>
      <c s="35" t="s">
        <v>5</v>
      </c>
      <c s="6" t="s">
        <v>4784</v>
      </c>
      <c s="36" t="s">
        <v>644</v>
      </c>
      <c s="37">
        <v>17.9</v>
      </c>
      <c s="36">
        <v>0</v>
      </c>
      <c s="36">
        <f>ROUND(G65*H65,6)</f>
      </c>
      <c r="L65" s="38">
        <v>0</v>
      </c>
      <c s="32">
        <f>ROUND(ROUND(L65,2)*ROUND(G65,3),2)</f>
      </c>
      <c s="36" t="s">
        <v>601</v>
      </c>
      <c>
        <f>(M65*21)/100</f>
      </c>
      <c t="s">
        <v>27</v>
      </c>
    </row>
    <row r="66" spans="1:5" ht="12.75">
      <c r="A66" s="35" t="s">
        <v>54</v>
      </c>
      <c r="E66" s="39" t="s">
        <v>4504</v>
      </c>
    </row>
    <row r="67" spans="1:5" ht="12.75">
      <c r="A67" s="35" t="s">
        <v>55</v>
      </c>
      <c r="E67" s="40" t="s">
        <v>5</v>
      </c>
    </row>
    <row r="68" spans="1:5" ht="12.75">
      <c r="A68" t="s">
        <v>57</v>
      </c>
      <c r="E68" s="39" t="s">
        <v>602</v>
      </c>
    </row>
    <row r="69" spans="1:16" ht="12.75">
      <c r="A69" t="s">
        <v>49</v>
      </c>
      <c s="34" t="s">
        <v>123</v>
      </c>
      <c s="34" t="s">
        <v>4785</v>
      </c>
      <c s="35" t="s">
        <v>5</v>
      </c>
      <c s="6" t="s">
        <v>4784</v>
      </c>
      <c s="36" t="s">
        <v>644</v>
      </c>
      <c s="37">
        <v>35.1</v>
      </c>
      <c s="36">
        <v>0</v>
      </c>
      <c s="36">
        <f>ROUND(G69*H69,6)</f>
      </c>
      <c r="L69" s="38">
        <v>0</v>
      </c>
      <c s="32">
        <f>ROUND(ROUND(L69,2)*ROUND(G69,3),2)</f>
      </c>
      <c s="36" t="s">
        <v>601</v>
      </c>
      <c>
        <f>(M69*21)/100</f>
      </c>
      <c t="s">
        <v>27</v>
      </c>
    </row>
    <row r="70" spans="1:5" ht="12.75">
      <c r="A70" s="35" t="s">
        <v>54</v>
      </c>
      <c r="E70" s="39" t="s">
        <v>4507</v>
      </c>
    </row>
    <row r="71" spans="1:5" ht="12.75">
      <c r="A71" s="35" t="s">
        <v>55</v>
      </c>
      <c r="E71" s="40" t="s">
        <v>5</v>
      </c>
    </row>
    <row r="72" spans="1:5" ht="12.75">
      <c r="A72" t="s">
        <v>57</v>
      </c>
      <c r="E72" s="39" t="s">
        <v>602</v>
      </c>
    </row>
    <row r="73" spans="1:16" ht="12.75">
      <c r="A73" t="s">
        <v>49</v>
      </c>
      <c s="34" t="s">
        <v>127</v>
      </c>
      <c s="34" t="s">
        <v>4786</v>
      </c>
      <c s="35" t="s">
        <v>5</v>
      </c>
      <c s="6" t="s">
        <v>4787</v>
      </c>
      <c s="36" t="s">
        <v>644</v>
      </c>
      <c s="37">
        <v>33.6</v>
      </c>
      <c s="36">
        <v>0</v>
      </c>
      <c s="36">
        <f>ROUND(G73*H73,6)</f>
      </c>
      <c r="L73" s="38">
        <v>0</v>
      </c>
      <c s="32">
        <f>ROUND(ROUND(L73,2)*ROUND(G73,3),2)</f>
      </c>
      <c s="36" t="s">
        <v>601</v>
      </c>
      <c>
        <f>(M73*21)/100</f>
      </c>
      <c t="s">
        <v>27</v>
      </c>
    </row>
    <row r="74" spans="1:5" ht="12.75">
      <c r="A74" s="35" t="s">
        <v>54</v>
      </c>
      <c r="E74" s="39" t="s">
        <v>4788</v>
      </c>
    </row>
    <row r="75" spans="1:5" ht="12.75">
      <c r="A75" s="35" t="s">
        <v>55</v>
      </c>
      <c r="E75" s="40" t="s">
        <v>5</v>
      </c>
    </row>
    <row r="76" spans="1:5" ht="12.75">
      <c r="A76" t="s">
        <v>57</v>
      </c>
      <c r="E76" s="39" t="s">
        <v>602</v>
      </c>
    </row>
    <row r="77" spans="1:16" ht="12.75">
      <c r="A77" t="s">
        <v>49</v>
      </c>
      <c s="34" t="s">
        <v>132</v>
      </c>
      <c s="34" t="s">
        <v>4789</v>
      </c>
      <c s="35" t="s">
        <v>5</v>
      </c>
      <c s="6" t="s">
        <v>4790</v>
      </c>
      <c s="36" t="s">
        <v>644</v>
      </c>
      <c s="37">
        <v>33.6</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4791</v>
      </c>
      <c s="35" t="s">
        <v>5</v>
      </c>
      <c s="6" t="s">
        <v>4792</v>
      </c>
      <c s="36" t="s">
        <v>446</v>
      </c>
      <c s="37">
        <v>2</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4793</v>
      </c>
      <c s="35" t="s">
        <v>5</v>
      </c>
      <c s="6" t="s">
        <v>4794</v>
      </c>
      <c s="36" t="s">
        <v>446</v>
      </c>
      <c s="37">
        <v>2</v>
      </c>
      <c s="36">
        <v>0</v>
      </c>
      <c s="36">
        <f>ROUND(G85*H85,6)</f>
      </c>
      <c r="L85" s="38">
        <v>0</v>
      </c>
      <c s="32">
        <f>ROUND(ROUND(L85,2)*ROUND(G85,3),2)</f>
      </c>
      <c s="36" t="s">
        <v>601</v>
      </c>
      <c>
        <f>(M85*21)/100</f>
      </c>
      <c t="s">
        <v>27</v>
      </c>
    </row>
    <row r="86" spans="1:5" ht="12.75">
      <c r="A86" s="35" t="s">
        <v>54</v>
      </c>
      <c r="E86" s="39" t="s">
        <v>4522</v>
      </c>
    </row>
    <row r="87" spans="1:5" ht="12.75">
      <c r="A87" s="35" t="s">
        <v>55</v>
      </c>
      <c r="E87" s="40" t="s">
        <v>5</v>
      </c>
    </row>
    <row r="88" spans="1:5" ht="12.75">
      <c r="A88" t="s">
        <v>57</v>
      </c>
      <c r="E88" s="39" t="s">
        <v>602</v>
      </c>
    </row>
    <row r="89" spans="1:16" ht="12.75">
      <c r="A89" t="s">
        <v>49</v>
      </c>
      <c s="34" t="s">
        <v>141</v>
      </c>
      <c s="34" t="s">
        <v>4025</v>
      </c>
      <c s="35" t="s">
        <v>5</v>
      </c>
      <c s="6" t="s">
        <v>4026</v>
      </c>
      <c s="36" t="s">
        <v>644</v>
      </c>
      <c s="37">
        <v>17.9</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4523</v>
      </c>
      <c s="35" t="s">
        <v>5</v>
      </c>
      <c s="6" t="s">
        <v>4524</v>
      </c>
      <c s="36" t="s">
        <v>644</v>
      </c>
      <c s="37">
        <v>17.9</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944</v>
      </c>
      <c s="34" t="s">
        <v>1953</v>
      </c>
      <c s="35" t="s">
        <v>5</v>
      </c>
      <c s="6" t="s">
        <v>1954</v>
      </c>
      <c s="36" t="s">
        <v>1040</v>
      </c>
      <c s="37">
        <v>2.88</v>
      </c>
      <c s="36">
        <v>0</v>
      </c>
      <c s="36">
        <f>ROUND(G97*H97,6)</f>
      </c>
      <c r="L97" s="38">
        <v>0</v>
      </c>
      <c s="32">
        <f>ROUND(ROUND(L97,2)*ROUND(G97,3),2)</f>
      </c>
      <c s="36" t="s">
        <v>601</v>
      </c>
      <c>
        <f>(M97*21)/100</f>
      </c>
      <c t="s">
        <v>27</v>
      </c>
    </row>
    <row r="98" spans="1:5" ht="12.75">
      <c r="A98" s="35" t="s">
        <v>54</v>
      </c>
      <c r="E98" s="39" t="s">
        <v>4737</v>
      </c>
    </row>
    <row r="99" spans="1:5" ht="12.75">
      <c r="A99" s="35" t="s">
        <v>55</v>
      </c>
      <c r="E99" s="40" t="s">
        <v>4795</v>
      </c>
    </row>
    <row r="100" spans="1:5" ht="12.75">
      <c r="A100" t="s">
        <v>57</v>
      </c>
      <c r="E100" s="39" t="s">
        <v>602</v>
      </c>
    </row>
    <row r="101" spans="1:16" ht="12.75">
      <c r="A101" t="s">
        <v>49</v>
      </c>
      <c s="34" t="s">
        <v>947</v>
      </c>
      <c s="34" t="s">
        <v>4525</v>
      </c>
      <c s="35" t="s">
        <v>5</v>
      </c>
      <c s="6" t="s">
        <v>4526</v>
      </c>
      <c s="36" t="s">
        <v>446</v>
      </c>
      <c s="37">
        <v>1</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641</v>
      </c>
      <c s="34" t="s">
        <v>4796</v>
      </c>
      <c s="35" t="s">
        <v>5</v>
      </c>
      <c s="6" t="s">
        <v>4797</v>
      </c>
      <c s="36" t="s">
        <v>446</v>
      </c>
      <c s="37">
        <v>1</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646</v>
      </c>
      <c s="34" t="s">
        <v>4527</v>
      </c>
      <c s="35" t="s">
        <v>5</v>
      </c>
      <c s="6" t="s">
        <v>4528</v>
      </c>
      <c s="36" t="s">
        <v>1040</v>
      </c>
      <c s="37">
        <v>10.205</v>
      </c>
      <c s="36">
        <v>0</v>
      </c>
      <c s="36">
        <f>ROUND(G109*H109,6)</f>
      </c>
      <c r="L109" s="38">
        <v>0</v>
      </c>
      <c s="32">
        <f>ROUND(ROUND(L109,2)*ROUND(G109,3),2)</f>
      </c>
      <c s="36" t="s">
        <v>4379</v>
      </c>
      <c>
        <f>(M109*21)/100</f>
      </c>
      <c t="s">
        <v>27</v>
      </c>
    </row>
    <row r="110" spans="1:5" ht="12.75">
      <c r="A110" s="35" t="s">
        <v>54</v>
      </c>
      <c r="E110" s="39" t="s">
        <v>4773</v>
      </c>
    </row>
    <row r="111" spans="1:5" ht="12.75">
      <c r="A111" s="35" t="s">
        <v>55</v>
      </c>
      <c r="E111" s="40" t="s">
        <v>4798</v>
      </c>
    </row>
    <row r="112" spans="1:5" ht="409.5">
      <c r="A112" t="s">
        <v>57</v>
      </c>
      <c r="E112" s="39" t="s">
        <v>4531</v>
      </c>
    </row>
    <row r="113" spans="1:16" ht="12.75">
      <c r="A113" t="s">
        <v>49</v>
      </c>
      <c s="34" t="s">
        <v>651</v>
      </c>
      <c s="34" t="s">
        <v>4799</v>
      </c>
      <c s="35" t="s">
        <v>5</v>
      </c>
      <c s="6" t="s">
        <v>4800</v>
      </c>
      <c s="36" t="s">
        <v>644</v>
      </c>
      <c s="37">
        <v>53</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656</v>
      </c>
      <c s="34" t="s">
        <v>4801</v>
      </c>
      <c s="35" t="s">
        <v>5</v>
      </c>
      <c s="6" t="s">
        <v>4802</v>
      </c>
      <c s="36" t="s">
        <v>644</v>
      </c>
      <c s="37">
        <v>53</v>
      </c>
      <c s="36">
        <v>0</v>
      </c>
      <c s="36">
        <f>ROUND(G117*H117,6)</f>
      </c>
      <c r="L117" s="38">
        <v>0</v>
      </c>
      <c s="32">
        <f>ROUND(ROUND(L117,2)*ROUND(G117,3),2)</f>
      </c>
      <c s="36" t="s">
        <v>601</v>
      </c>
      <c>
        <f>(M117*21)/100</f>
      </c>
      <c t="s">
        <v>27</v>
      </c>
    </row>
    <row r="118" spans="1:5" ht="12.75">
      <c r="A118" s="35" t="s">
        <v>54</v>
      </c>
      <c r="E118" s="39" t="s">
        <v>5</v>
      </c>
    </row>
    <row r="119" spans="1:5" ht="12.75">
      <c r="A119" s="35" t="s">
        <v>55</v>
      </c>
      <c r="E119" s="40" t="s">
        <v>5</v>
      </c>
    </row>
    <row r="120" spans="1:5" ht="12.75">
      <c r="A120" t="s">
        <v>57</v>
      </c>
      <c r="E120" s="39" t="s">
        <v>602</v>
      </c>
    </row>
    <row r="121" spans="1:13" ht="12.75">
      <c r="A121" t="s">
        <v>46</v>
      </c>
      <c r="C121" s="31" t="s">
        <v>104</v>
      </c>
      <c r="E121" s="33" t="s">
        <v>4539</v>
      </c>
      <c r="J121" s="32">
        <f>0</f>
      </c>
      <c s="32">
        <f>0</f>
      </c>
      <c s="32">
        <f>0+L122</f>
      </c>
      <c s="32">
        <f>0+M122</f>
      </c>
    </row>
    <row r="122" spans="1:16" ht="12.75">
      <c r="A122" t="s">
        <v>49</v>
      </c>
      <c s="34" t="s">
        <v>749</v>
      </c>
      <c s="34" t="s">
        <v>4803</v>
      </c>
      <c s="35" t="s">
        <v>5</v>
      </c>
      <c s="6" t="s">
        <v>4804</v>
      </c>
      <c s="36" t="s">
        <v>644</v>
      </c>
      <c s="37">
        <v>10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4369</v>
      </c>
      <c s="41">
        <f>Rekapitulace!C118</f>
      </c>
      <c s="20" t="s">
        <v>0</v>
      </c>
      <c t="s">
        <v>23</v>
      </c>
      <c t="s">
        <v>27</v>
      </c>
    </row>
    <row r="4" spans="1:16" ht="32" customHeight="1">
      <c r="A4" s="24" t="s">
        <v>20</v>
      </c>
      <c s="25" t="s">
        <v>28</v>
      </c>
      <c s="27" t="s">
        <v>4369</v>
      </c>
      <c r="E4" s="26" t="s">
        <v>4370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25.5">
      <c r="A8" t="s">
        <v>44</v>
      </c>
      <c r="C8" s="28" t="s">
        <v>4807</v>
      </c>
      <c r="E8" s="30" t="s">
        <v>4806</v>
      </c>
      <c r="J8" s="29">
        <f>0+J9+J46+J51+J56+J85</f>
      </c>
      <c s="29">
        <f>0+K9+K46+K51+K56+K85</f>
      </c>
      <c s="29">
        <f>0+L9+L46+L51+L56+L85</f>
      </c>
      <c s="29">
        <f>0+M9+M46+M51+M56+M85</f>
      </c>
    </row>
    <row r="9" spans="1:13" ht="12.75">
      <c r="A9" t="s">
        <v>46</v>
      </c>
      <c r="C9" s="31" t="s">
        <v>47</v>
      </c>
      <c r="E9" s="33" t="s">
        <v>1743</v>
      </c>
      <c r="J9" s="32">
        <f>0</f>
      </c>
      <c s="32">
        <f>0</f>
      </c>
      <c s="32">
        <f>0+L10+L14+L18+L22+L26+L30+L34+L38+L42</f>
      </c>
      <c s="32">
        <f>0+M10+M14+M18+M22+M26+M30+M34+M38+M42</f>
      </c>
    </row>
    <row r="10" spans="1:16" ht="12.75">
      <c r="A10" t="s">
        <v>49</v>
      </c>
      <c s="34" t="s">
        <v>27</v>
      </c>
      <c s="34" t="s">
        <v>4388</v>
      </c>
      <c s="35" t="s">
        <v>5</v>
      </c>
      <c s="6" t="s">
        <v>4389</v>
      </c>
      <c s="36" t="s">
        <v>1040</v>
      </c>
      <c s="37">
        <v>1.4</v>
      </c>
      <c s="36">
        <v>0</v>
      </c>
      <c s="36">
        <f>ROUND(G10*H10,6)</f>
      </c>
      <c r="L10" s="38">
        <v>0</v>
      </c>
      <c s="32">
        <f>ROUND(ROUND(L10,2)*ROUND(G10,3),2)</f>
      </c>
      <c s="36" t="s">
        <v>4390</v>
      </c>
      <c>
        <f>(M10*21)/100</f>
      </c>
      <c t="s">
        <v>27</v>
      </c>
    </row>
    <row r="11" spans="1:5" ht="12.75">
      <c r="A11" s="35" t="s">
        <v>54</v>
      </c>
      <c r="E11" s="39" t="s">
        <v>4808</v>
      </c>
    </row>
    <row r="12" spans="1:5" ht="12.75">
      <c r="A12" s="35" t="s">
        <v>55</v>
      </c>
      <c r="E12" s="40" t="s">
        <v>4809</v>
      </c>
    </row>
    <row r="13" spans="1:5" ht="12.75">
      <c r="A13" t="s">
        <v>57</v>
      </c>
      <c r="E13" s="39" t="s">
        <v>602</v>
      </c>
    </row>
    <row r="14" spans="1:16" ht="12.75">
      <c r="A14" t="s">
        <v>49</v>
      </c>
      <c s="34" t="s">
        <v>26</v>
      </c>
      <c s="34" t="s">
        <v>2159</v>
      </c>
      <c s="35" t="s">
        <v>5</v>
      </c>
      <c s="6" t="s">
        <v>2160</v>
      </c>
      <c s="36" t="s">
        <v>1040</v>
      </c>
      <c s="37">
        <v>5</v>
      </c>
      <c s="36">
        <v>0</v>
      </c>
      <c s="36">
        <f>ROUND(G14*H14,6)</f>
      </c>
      <c r="L14" s="38">
        <v>0</v>
      </c>
      <c s="32">
        <f>ROUND(ROUND(L14,2)*ROUND(G14,3),2)</f>
      </c>
      <c s="36" t="s">
        <v>601</v>
      </c>
      <c>
        <f>(M14*21)/100</f>
      </c>
      <c t="s">
        <v>27</v>
      </c>
    </row>
    <row r="15" spans="1:5" ht="12.75">
      <c r="A15" s="35" t="s">
        <v>54</v>
      </c>
      <c r="E15" s="39" t="s">
        <v>4433</v>
      </c>
    </row>
    <row r="16" spans="1:5" ht="12.75">
      <c r="A16" s="35" t="s">
        <v>55</v>
      </c>
      <c r="E16" s="40" t="s">
        <v>4464</v>
      </c>
    </row>
    <row r="17" spans="1:5" ht="12.75">
      <c r="A17" t="s">
        <v>57</v>
      </c>
      <c r="E17" s="39" t="s">
        <v>602</v>
      </c>
    </row>
    <row r="18" spans="1:16" ht="12.75">
      <c r="A18" t="s">
        <v>49</v>
      </c>
      <c s="34" t="s">
        <v>64</v>
      </c>
      <c s="34" t="s">
        <v>2115</v>
      </c>
      <c s="35" t="s">
        <v>5</v>
      </c>
      <c s="6" t="s">
        <v>2116</v>
      </c>
      <c s="36" t="s">
        <v>1040</v>
      </c>
      <c s="37">
        <v>17.5</v>
      </c>
      <c s="36">
        <v>0</v>
      </c>
      <c s="36">
        <f>ROUND(G18*H18,6)</f>
      </c>
      <c r="L18" s="38">
        <v>0</v>
      </c>
      <c s="32">
        <f>ROUND(ROUND(L18,2)*ROUND(G18,3),2)</f>
      </c>
      <c s="36" t="s">
        <v>601</v>
      </c>
      <c>
        <f>(M18*21)/100</f>
      </c>
      <c t="s">
        <v>27</v>
      </c>
    </row>
    <row r="19" spans="1:5" ht="12.75">
      <c r="A19" s="35" t="s">
        <v>54</v>
      </c>
      <c r="E19" s="39" t="s">
        <v>4715</v>
      </c>
    </row>
    <row r="20" spans="1:5" ht="12.75">
      <c r="A20" s="35" t="s">
        <v>55</v>
      </c>
      <c r="E20" s="40" t="s">
        <v>4464</v>
      </c>
    </row>
    <row r="21" spans="1:5" ht="12.75">
      <c r="A21" t="s">
        <v>57</v>
      </c>
      <c r="E21" s="39" t="s">
        <v>602</v>
      </c>
    </row>
    <row r="22" spans="1:16" ht="12.75">
      <c r="A22" t="s">
        <v>49</v>
      </c>
      <c s="34" t="s">
        <v>67</v>
      </c>
      <c s="34" t="s">
        <v>1747</v>
      </c>
      <c s="35" t="s">
        <v>5</v>
      </c>
      <c s="6" t="s">
        <v>1748</v>
      </c>
      <c s="36" t="s">
        <v>1040</v>
      </c>
      <c s="37">
        <v>17.5</v>
      </c>
      <c s="36">
        <v>0</v>
      </c>
      <c s="36">
        <f>ROUND(G22*H22,6)</f>
      </c>
      <c r="L22" s="38">
        <v>0</v>
      </c>
      <c s="32">
        <f>ROUND(ROUND(L22,2)*ROUND(G22,3),2)</f>
      </c>
      <c s="36" t="s">
        <v>601</v>
      </c>
      <c>
        <f>(M22*21)/100</f>
      </c>
      <c t="s">
        <v>27</v>
      </c>
    </row>
    <row r="23" spans="1:5" ht="12.75">
      <c r="A23" s="35" t="s">
        <v>54</v>
      </c>
      <c r="E23" s="39" t="s">
        <v>5</v>
      </c>
    </row>
    <row r="24" spans="1:5" ht="12.75">
      <c r="A24" s="35" t="s">
        <v>55</v>
      </c>
      <c r="E24" s="40" t="s">
        <v>4464</v>
      </c>
    </row>
    <row r="25" spans="1:5" ht="12.75">
      <c r="A25" t="s">
        <v>57</v>
      </c>
      <c r="E25" s="39" t="s">
        <v>602</v>
      </c>
    </row>
    <row r="26" spans="1:16" ht="12.75">
      <c r="A26" t="s">
        <v>49</v>
      </c>
      <c s="34" t="s">
        <v>70</v>
      </c>
      <c s="34" t="s">
        <v>1038</v>
      </c>
      <c s="35" t="s">
        <v>5</v>
      </c>
      <c s="6" t="s">
        <v>1039</v>
      </c>
      <c s="36" t="s">
        <v>1040</v>
      </c>
      <c s="37">
        <v>5</v>
      </c>
      <c s="36">
        <v>0</v>
      </c>
      <c s="36">
        <f>ROUND(G26*H26,6)</f>
      </c>
      <c r="L26" s="38">
        <v>0</v>
      </c>
      <c s="32">
        <f>ROUND(ROUND(L26,2)*ROUND(G26,3),2)</f>
      </c>
      <c s="36" t="s">
        <v>601</v>
      </c>
      <c>
        <f>(M26*21)/100</f>
      </c>
      <c t="s">
        <v>27</v>
      </c>
    </row>
    <row r="27" spans="1:5" ht="25.5">
      <c r="A27" s="35" t="s">
        <v>54</v>
      </c>
      <c r="E27" s="39" t="s">
        <v>4716</v>
      </c>
    </row>
    <row r="28" spans="1:5" ht="12.75">
      <c r="A28" s="35" t="s">
        <v>55</v>
      </c>
      <c r="E28" s="40" t="s">
        <v>4464</v>
      </c>
    </row>
    <row r="29" spans="1:5" ht="12.75">
      <c r="A29" t="s">
        <v>57</v>
      </c>
      <c r="E29" s="39" t="s">
        <v>602</v>
      </c>
    </row>
    <row r="30" spans="1:16" ht="12.75">
      <c r="A30" t="s">
        <v>49</v>
      </c>
      <c s="34" t="s">
        <v>75</v>
      </c>
      <c s="34" t="s">
        <v>2191</v>
      </c>
      <c s="35" t="s">
        <v>5</v>
      </c>
      <c s="6" t="s">
        <v>2192</v>
      </c>
      <c s="36" t="s">
        <v>1040</v>
      </c>
      <c s="37">
        <v>8</v>
      </c>
      <c s="36">
        <v>0</v>
      </c>
      <c s="36">
        <f>ROUND(G30*H30,6)</f>
      </c>
      <c r="L30" s="38">
        <v>0</v>
      </c>
      <c s="32">
        <f>ROUND(ROUND(L30,2)*ROUND(G30,3),2)</f>
      </c>
      <c s="36" t="s">
        <v>601</v>
      </c>
      <c>
        <f>(M30*21)/100</f>
      </c>
      <c t="s">
        <v>27</v>
      </c>
    </row>
    <row r="31" spans="1:5" ht="12.75">
      <c r="A31" s="35" t="s">
        <v>54</v>
      </c>
      <c r="E31" s="39" t="s">
        <v>4438</v>
      </c>
    </row>
    <row r="32" spans="1:5" ht="12.75">
      <c r="A32" s="35" t="s">
        <v>55</v>
      </c>
      <c r="E32" s="40" t="s">
        <v>4464</v>
      </c>
    </row>
    <row r="33" spans="1:5" ht="12.75">
      <c r="A33" t="s">
        <v>57</v>
      </c>
      <c r="E33" s="39" t="s">
        <v>602</v>
      </c>
    </row>
    <row r="34" spans="1:16" ht="12.75">
      <c r="A34" t="s">
        <v>49</v>
      </c>
      <c s="34" t="s">
        <v>100</v>
      </c>
      <c s="34" t="s">
        <v>4405</v>
      </c>
      <c s="35" t="s">
        <v>5</v>
      </c>
      <c s="6" t="s">
        <v>4406</v>
      </c>
      <c s="36" t="s">
        <v>1040</v>
      </c>
      <c s="37">
        <v>1.4</v>
      </c>
      <c s="36">
        <v>0</v>
      </c>
      <c s="36">
        <f>ROUND(G34*H34,6)</f>
      </c>
      <c r="L34" s="38">
        <v>0</v>
      </c>
      <c s="32">
        <f>ROUND(ROUND(L34,2)*ROUND(G34,3),2)</f>
      </c>
      <c s="36" t="s">
        <v>4390</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104</v>
      </c>
      <c s="34" t="s">
        <v>3887</v>
      </c>
      <c s="35" t="s">
        <v>5</v>
      </c>
      <c s="6" t="s">
        <v>3888</v>
      </c>
      <c s="36" t="s">
        <v>649</v>
      </c>
      <c s="37">
        <v>7</v>
      </c>
      <c s="36">
        <v>0</v>
      </c>
      <c s="36">
        <f>ROUND(G38*H38,6)</f>
      </c>
      <c r="L38" s="38">
        <v>0</v>
      </c>
      <c s="32">
        <f>ROUND(ROUND(L38,2)*ROUND(G38,3),2)</f>
      </c>
      <c s="36" t="s">
        <v>4390</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2032</v>
      </c>
      <c s="35" t="s">
        <v>5</v>
      </c>
      <c s="6" t="s">
        <v>2033</v>
      </c>
      <c s="36" t="s">
        <v>1040</v>
      </c>
      <c s="37">
        <v>7</v>
      </c>
      <c s="36">
        <v>0</v>
      </c>
      <c s="36">
        <f>ROUND(G42*H42,6)</f>
      </c>
      <c r="L42" s="38">
        <v>0</v>
      </c>
      <c s="32">
        <f>ROUND(ROUND(L42,2)*ROUND(G42,3),2)</f>
      </c>
      <c s="36" t="s">
        <v>601</v>
      </c>
      <c>
        <f>(M42*21)/100</f>
      </c>
      <c t="s">
        <v>27</v>
      </c>
    </row>
    <row r="43" spans="1:5" ht="12.75">
      <c r="A43" s="35" t="s">
        <v>54</v>
      </c>
      <c r="E43" s="39" t="s">
        <v>5</v>
      </c>
    </row>
    <row r="44" spans="1:5" ht="12.75">
      <c r="A44" s="35" t="s">
        <v>55</v>
      </c>
      <c r="E44" s="40" t="s">
        <v>4464</v>
      </c>
    </row>
    <row r="45" spans="1:5" ht="12.75">
      <c r="A45" t="s">
        <v>57</v>
      </c>
      <c r="E45" s="39" t="s">
        <v>602</v>
      </c>
    </row>
    <row r="46" spans="1:13" ht="12.75">
      <c r="A46" t="s">
        <v>46</v>
      </c>
      <c r="C46" s="31" t="s">
        <v>123</v>
      </c>
      <c r="E46" s="33" t="s">
        <v>4410</v>
      </c>
      <c r="J46" s="32">
        <f>0</f>
      </c>
      <c s="32">
        <f>0</f>
      </c>
      <c s="32">
        <f>0+L47</f>
      </c>
      <c s="32">
        <f>0+M47</f>
      </c>
    </row>
    <row r="47" spans="1:16" ht="25.5">
      <c r="A47" t="s">
        <v>49</v>
      </c>
      <c s="34" t="s">
        <v>47</v>
      </c>
      <c s="34" t="s">
        <v>1058</v>
      </c>
      <c s="35" t="s">
        <v>5</v>
      </c>
      <c s="6" t="s">
        <v>1059</v>
      </c>
      <c s="36" t="s">
        <v>600</v>
      </c>
      <c s="37">
        <v>31.5</v>
      </c>
      <c s="36">
        <v>0</v>
      </c>
      <c s="36">
        <f>ROUND(G47*H47,6)</f>
      </c>
      <c r="L47" s="38">
        <v>0</v>
      </c>
      <c s="32">
        <f>ROUND(ROUND(L47,2)*ROUND(G47,3),2)</f>
      </c>
      <c s="36" t="s">
        <v>601</v>
      </c>
      <c>
        <f>(M47*21)/100</f>
      </c>
      <c t="s">
        <v>27</v>
      </c>
    </row>
    <row r="48" spans="1:5" ht="12.75">
      <c r="A48" s="35" t="s">
        <v>54</v>
      </c>
      <c r="E48" s="39" t="s">
        <v>4469</v>
      </c>
    </row>
    <row r="49" spans="1:5" ht="12.75">
      <c r="A49" s="35" t="s">
        <v>55</v>
      </c>
      <c r="E49" s="40" t="s">
        <v>4442</v>
      </c>
    </row>
    <row r="50" spans="1:5" ht="12.75">
      <c r="A50" t="s">
        <v>57</v>
      </c>
      <c r="E50" s="39" t="s">
        <v>602</v>
      </c>
    </row>
    <row r="51" spans="1:13" ht="12.75">
      <c r="A51" t="s">
        <v>46</v>
      </c>
      <c r="C51" s="31" t="s">
        <v>64</v>
      </c>
      <c r="E51" s="33" t="s">
        <v>1896</v>
      </c>
      <c r="J51" s="32">
        <f>0</f>
      </c>
      <c s="32">
        <f>0</f>
      </c>
      <c s="32">
        <f>0+L52</f>
      </c>
      <c s="32">
        <f>0+M52</f>
      </c>
    </row>
    <row r="52" spans="1:16" ht="12.75">
      <c r="A52" t="s">
        <v>49</v>
      </c>
      <c s="34" t="s">
        <v>111</v>
      </c>
      <c s="34" t="s">
        <v>4411</v>
      </c>
      <c s="35" t="s">
        <v>5</v>
      </c>
      <c s="6" t="s">
        <v>4412</v>
      </c>
      <c s="36" t="s">
        <v>1040</v>
      </c>
      <c s="37">
        <v>3</v>
      </c>
      <c s="36">
        <v>0</v>
      </c>
      <c s="36">
        <f>ROUND(G52*H52,6)</f>
      </c>
      <c r="L52" s="38">
        <v>0</v>
      </c>
      <c s="32">
        <f>ROUND(ROUND(L52,2)*ROUND(G52,3),2)</f>
      </c>
      <c s="36" t="s">
        <v>601</v>
      </c>
      <c>
        <f>(M52*21)/100</f>
      </c>
      <c t="s">
        <v>27</v>
      </c>
    </row>
    <row r="53" spans="1:5" ht="12.75">
      <c r="A53" s="35" t="s">
        <v>54</v>
      </c>
      <c r="E53" s="39" t="s">
        <v>4413</v>
      </c>
    </row>
    <row r="54" spans="1:5" ht="12.75">
      <c r="A54" s="35" t="s">
        <v>55</v>
      </c>
      <c r="E54" s="40" t="s">
        <v>4464</v>
      </c>
    </row>
    <row r="55" spans="1:5" ht="12.75">
      <c r="A55" t="s">
        <v>57</v>
      </c>
      <c r="E55" s="39" t="s">
        <v>602</v>
      </c>
    </row>
    <row r="56" spans="1:13" ht="12.75">
      <c r="A56" t="s">
        <v>46</v>
      </c>
      <c r="C56" s="31" t="s">
        <v>100</v>
      </c>
      <c r="E56" s="33" t="s">
        <v>1942</v>
      </c>
      <c r="J56" s="32">
        <f>0</f>
      </c>
      <c s="32">
        <f>0</f>
      </c>
      <c s="32">
        <f>0+L57+L61+L65+L69+L73+L77+L81</f>
      </c>
      <c s="32">
        <f>0+M57+M61+M65+M69+M73+M77+M81</f>
      </c>
    </row>
    <row r="57" spans="1:16" ht="12.75">
      <c r="A57" t="s">
        <v>49</v>
      </c>
      <c s="34" t="s">
        <v>114</v>
      </c>
      <c s="34" t="s">
        <v>4717</v>
      </c>
      <c s="35" t="s">
        <v>5</v>
      </c>
      <c s="6" t="s">
        <v>4718</v>
      </c>
      <c s="36" t="s">
        <v>644</v>
      </c>
      <c s="37">
        <v>20</v>
      </c>
      <c s="36">
        <v>0</v>
      </c>
      <c s="36">
        <f>ROUND(G57*H57,6)</f>
      </c>
      <c r="L57" s="38">
        <v>0</v>
      </c>
      <c s="32">
        <f>ROUND(ROUND(L57,2)*ROUND(G57,3),2)</f>
      </c>
      <c s="36" t="s">
        <v>601</v>
      </c>
      <c>
        <f>(M57*21)/100</f>
      </c>
      <c t="s">
        <v>27</v>
      </c>
    </row>
    <row r="58" spans="1:5" ht="12.75">
      <c r="A58" s="35" t="s">
        <v>54</v>
      </c>
      <c r="E58" s="39" t="s">
        <v>5</v>
      </c>
    </row>
    <row r="59" spans="1:5" ht="12.75">
      <c r="A59" s="35" t="s">
        <v>55</v>
      </c>
      <c r="E59" s="40" t="s">
        <v>5</v>
      </c>
    </row>
    <row r="60" spans="1:5" ht="12.75">
      <c r="A60" t="s">
        <v>57</v>
      </c>
      <c r="E60" s="39" t="s">
        <v>602</v>
      </c>
    </row>
    <row r="61" spans="1:16" ht="12.75">
      <c r="A61" t="s">
        <v>49</v>
      </c>
      <c s="34" t="s">
        <v>117</v>
      </c>
      <c s="34" t="s">
        <v>4508</v>
      </c>
      <c s="35" t="s">
        <v>5</v>
      </c>
      <c s="6" t="s">
        <v>4509</v>
      </c>
      <c s="36" t="s">
        <v>644</v>
      </c>
      <c s="37">
        <v>12.6</v>
      </c>
      <c s="36">
        <v>0</v>
      </c>
      <c s="36">
        <f>ROUND(G61*H61,6)</f>
      </c>
      <c r="L61" s="38">
        <v>0</v>
      </c>
      <c s="32">
        <f>ROUND(ROUND(L61,2)*ROUND(G61,3),2)</f>
      </c>
      <c s="36" t="s">
        <v>601</v>
      </c>
      <c>
        <f>(M61*21)/100</f>
      </c>
      <c t="s">
        <v>27</v>
      </c>
    </row>
    <row r="62" spans="1:5" ht="12.75">
      <c r="A62" s="35" t="s">
        <v>54</v>
      </c>
      <c r="E62" s="39" t="s">
        <v>4719</v>
      </c>
    </row>
    <row r="63" spans="1:5" ht="12.75">
      <c r="A63" s="35" t="s">
        <v>55</v>
      </c>
      <c r="E63" s="40" t="s">
        <v>5</v>
      </c>
    </row>
    <row r="64" spans="1:5" ht="12.75">
      <c r="A64" t="s">
        <v>57</v>
      </c>
      <c r="E64" s="39" t="s">
        <v>602</v>
      </c>
    </row>
    <row r="65" spans="1:16" ht="12.75">
      <c r="A65" t="s">
        <v>49</v>
      </c>
      <c s="34" t="s">
        <v>120</v>
      </c>
      <c s="34" t="s">
        <v>4707</v>
      </c>
      <c s="35" t="s">
        <v>5</v>
      </c>
      <c s="6" t="s">
        <v>4708</v>
      </c>
      <c s="36" t="s">
        <v>644</v>
      </c>
      <c s="37">
        <v>12.6</v>
      </c>
      <c s="36">
        <v>0</v>
      </c>
      <c s="36">
        <f>ROUND(G65*H65,6)</f>
      </c>
      <c r="L65" s="38">
        <v>0</v>
      </c>
      <c s="32">
        <f>ROUND(ROUND(L65,2)*ROUND(G65,3),2)</f>
      </c>
      <c s="36" t="s">
        <v>601</v>
      </c>
      <c>
        <f>(M65*21)/100</f>
      </c>
      <c t="s">
        <v>27</v>
      </c>
    </row>
    <row r="66" spans="1:5" ht="12.75">
      <c r="A66" s="35" t="s">
        <v>54</v>
      </c>
      <c r="E66" s="39" t="s">
        <v>5</v>
      </c>
    </row>
    <row r="67" spans="1:5" ht="12.75">
      <c r="A67" s="35" t="s">
        <v>55</v>
      </c>
      <c r="E67" s="40" t="s">
        <v>5</v>
      </c>
    </row>
    <row r="68" spans="1:5" ht="12.75">
      <c r="A68" t="s">
        <v>57</v>
      </c>
      <c r="E68" s="39" t="s">
        <v>602</v>
      </c>
    </row>
    <row r="69" spans="1:16" ht="12.75">
      <c r="A69" t="s">
        <v>49</v>
      </c>
      <c s="34" t="s">
        <v>123</v>
      </c>
      <c s="34" t="s">
        <v>4421</v>
      </c>
      <c s="35" t="s">
        <v>5</v>
      </c>
      <c s="6" t="s">
        <v>4422</v>
      </c>
      <c s="36" t="s">
        <v>446</v>
      </c>
      <c s="37">
        <v>2</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6" ht="12.75">
      <c r="A73" t="s">
        <v>49</v>
      </c>
      <c s="34" t="s">
        <v>127</v>
      </c>
      <c s="34" t="s">
        <v>4709</v>
      </c>
      <c s="35" t="s">
        <v>5</v>
      </c>
      <c s="6" t="s">
        <v>4710</v>
      </c>
      <c s="36" t="s">
        <v>644</v>
      </c>
      <c s="37">
        <v>20</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4810</v>
      </c>
      <c s="35" t="s">
        <v>5</v>
      </c>
      <c s="6" t="s">
        <v>4811</v>
      </c>
      <c s="36" t="s">
        <v>644</v>
      </c>
      <c s="37">
        <v>20</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4527</v>
      </c>
      <c s="35" t="s">
        <v>5</v>
      </c>
      <c s="6" t="s">
        <v>4528</v>
      </c>
      <c s="36" t="s">
        <v>1040</v>
      </c>
      <c s="37">
        <v>0.283</v>
      </c>
      <c s="36">
        <v>0</v>
      </c>
      <c s="36">
        <f>ROUND(G81*H81,6)</f>
      </c>
      <c r="L81" s="38">
        <v>0</v>
      </c>
      <c s="32">
        <f>ROUND(ROUND(L81,2)*ROUND(G81,3),2)</f>
      </c>
      <c s="36" t="s">
        <v>4379</v>
      </c>
      <c>
        <f>(M81*21)/100</f>
      </c>
      <c t="s">
        <v>27</v>
      </c>
    </row>
    <row r="82" spans="1:5" ht="12.75">
      <c r="A82" s="35" t="s">
        <v>54</v>
      </c>
      <c r="E82" s="39" t="s">
        <v>4812</v>
      </c>
    </row>
    <row r="83" spans="1:5" ht="12.75">
      <c r="A83" s="35" t="s">
        <v>55</v>
      </c>
      <c r="E83" s="40" t="s">
        <v>5</v>
      </c>
    </row>
    <row r="84" spans="1:5" ht="409.5">
      <c r="A84" t="s">
        <v>57</v>
      </c>
      <c r="E84" s="39" t="s">
        <v>4531</v>
      </c>
    </row>
    <row r="85" spans="1:13" ht="12.75">
      <c r="A85" t="s">
        <v>46</v>
      </c>
      <c r="C85" s="31" t="s">
        <v>104</v>
      </c>
      <c r="E85" s="33" t="s">
        <v>4539</v>
      </c>
      <c r="J85" s="32">
        <f>0</f>
      </c>
      <c s="32">
        <f>0</f>
      </c>
      <c s="32">
        <f>0+L86</f>
      </c>
      <c s="32">
        <f>0+M86</f>
      </c>
    </row>
    <row r="86" spans="1:16" ht="12.75">
      <c r="A86" t="s">
        <v>49</v>
      </c>
      <c s="34" t="s">
        <v>138</v>
      </c>
      <c s="34" t="s">
        <v>4540</v>
      </c>
      <c s="35" t="s">
        <v>5</v>
      </c>
      <c s="6" t="s">
        <v>4541</v>
      </c>
      <c s="36" t="s">
        <v>644</v>
      </c>
      <c s="37">
        <v>5</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4369</v>
      </c>
      <c s="41">
        <f>Rekapitulace!C118</f>
      </c>
      <c s="20" t="s">
        <v>0</v>
      </c>
      <c t="s">
        <v>23</v>
      </c>
      <c t="s">
        <v>27</v>
      </c>
    </row>
    <row r="4" spans="1:16" ht="32" customHeight="1">
      <c r="A4" s="24" t="s">
        <v>20</v>
      </c>
      <c s="25" t="s">
        <v>28</v>
      </c>
      <c s="27" t="s">
        <v>4369</v>
      </c>
      <c r="E4" s="26" t="s">
        <v>4370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25.5">
      <c r="A8" t="s">
        <v>44</v>
      </c>
      <c r="C8" s="28" t="s">
        <v>4815</v>
      </c>
      <c r="E8" s="30" t="s">
        <v>4814</v>
      </c>
      <c r="J8" s="29">
        <f>0+J9+J38+J47+J72+J77+J82+J143</f>
      </c>
      <c s="29">
        <f>0+K9+K38+K47+K72+K77+K82+K143</f>
      </c>
      <c s="29">
        <f>0+L9+L38+L47+L72+L77+L82+L143</f>
      </c>
      <c s="29">
        <f>0+M9+M38+M47+M72+M77+M82+M143</f>
      </c>
    </row>
    <row r="9" spans="1:13" ht="12.75">
      <c r="A9" t="s">
        <v>46</v>
      </c>
      <c r="C9" s="31" t="s">
        <v>595</v>
      </c>
      <c r="E9" s="33" t="s">
        <v>1167</v>
      </c>
      <c r="J9" s="32">
        <f>0</f>
      </c>
      <c s="32">
        <f>0</f>
      </c>
      <c s="32">
        <f>0+L10+L14+L18+L22+L26+L30+L34</f>
      </c>
      <c s="32">
        <f>0+M10+M14+M18+M22+M26+M30+M34</f>
      </c>
    </row>
    <row r="10" spans="1:16" ht="12.75">
      <c r="A10" t="s">
        <v>49</v>
      </c>
      <c s="34" t="s">
        <v>47</v>
      </c>
      <c s="34" t="s">
        <v>4555</v>
      </c>
      <c s="35" t="s">
        <v>5</v>
      </c>
      <c s="6" t="s">
        <v>4556</v>
      </c>
      <c s="36" t="s">
        <v>4557</v>
      </c>
      <c s="37">
        <v>1</v>
      </c>
      <c s="36">
        <v>0</v>
      </c>
      <c s="36">
        <f>ROUND(G10*H10,6)</f>
      </c>
      <c r="L10" s="38">
        <v>0</v>
      </c>
      <c s="32">
        <f>ROUND(ROUND(L10,2)*ROUND(G10,3),2)</f>
      </c>
      <c s="36" t="s">
        <v>601</v>
      </c>
      <c>
        <f>(M10*21)/100</f>
      </c>
      <c t="s">
        <v>27</v>
      </c>
    </row>
    <row r="11" spans="1:5" ht="12.75">
      <c r="A11" s="35" t="s">
        <v>54</v>
      </c>
      <c r="E11" s="39" t="s">
        <v>4558</v>
      </c>
    </row>
    <row r="12" spans="1:5" ht="12.75">
      <c r="A12" s="35" t="s">
        <v>55</v>
      </c>
      <c r="E12" s="40" t="s">
        <v>4552</v>
      </c>
    </row>
    <row r="13" spans="1:5" ht="12.75">
      <c r="A13" t="s">
        <v>57</v>
      </c>
      <c r="E13" s="39" t="s">
        <v>602</v>
      </c>
    </row>
    <row r="14" spans="1:16" ht="12.75">
      <c r="A14" t="s">
        <v>49</v>
      </c>
      <c s="34" t="s">
        <v>27</v>
      </c>
      <c s="34" t="s">
        <v>4160</v>
      </c>
      <c s="35" t="s">
        <v>5</v>
      </c>
      <c s="6" t="s">
        <v>4559</v>
      </c>
      <c s="36" t="s">
        <v>636</v>
      </c>
      <c s="37">
        <v>1</v>
      </c>
      <c s="36">
        <v>0</v>
      </c>
      <c s="36">
        <f>ROUND(G14*H14,6)</f>
      </c>
      <c r="L14" s="38">
        <v>0</v>
      </c>
      <c s="32">
        <f>ROUND(ROUND(L14,2)*ROUND(G14,3),2)</f>
      </c>
      <c s="36" t="s">
        <v>601</v>
      </c>
      <c>
        <f>(M14*21)/100</f>
      </c>
      <c t="s">
        <v>27</v>
      </c>
    </row>
    <row r="15" spans="1:5" ht="12.75">
      <c r="A15" s="35" t="s">
        <v>54</v>
      </c>
      <c r="E15" s="39" t="s">
        <v>4560</v>
      </c>
    </row>
    <row r="16" spans="1:5" ht="12.75">
      <c r="A16" s="35" t="s">
        <v>55</v>
      </c>
      <c r="E16" s="40" t="s">
        <v>4552</v>
      </c>
    </row>
    <row r="17" spans="1:5" ht="12.75">
      <c r="A17" t="s">
        <v>57</v>
      </c>
      <c r="E17" s="39" t="s">
        <v>602</v>
      </c>
    </row>
    <row r="18" spans="1:16" ht="12.75">
      <c r="A18" t="s">
        <v>49</v>
      </c>
      <c s="34" t="s">
        <v>26</v>
      </c>
      <c s="34" t="s">
        <v>4561</v>
      </c>
      <c s="35" t="s">
        <v>5</v>
      </c>
      <c s="6" t="s">
        <v>4562</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4552</v>
      </c>
    </row>
    <row r="21" spans="1:5" ht="12.75">
      <c r="A21" t="s">
        <v>57</v>
      </c>
      <c r="E21" s="39" t="s">
        <v>602</v>
      </c>
    </row>
    <row r="22" spans="1:16" ht="12.75">
      <c r="A22" t="s">
        <v>49</v>
      </c>
      <c s="34" t="s">
        <v>64</v>
      </c>
      <c s="34" t="s">
        <v>4563</v>
      </c>
      <c s="35" t="s">
        <v>5</v>
      </c>
      <c s="6" t="s">
        <v>4564</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4565</v>
      </c>
      <c s="35" t="s">
        <v>5</v>
      </c>
      <c s="6" t="s">
        <v>4566</v>
      </c>
      <c s="36" t="s">
        <v>4557</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4552</v>
      </c>
    </row>
    <row r="29" spans="1:5" ht="12.75">
      <c r="A29" t="s">
        <v>57</v>
      </c>
      <c r="E29" s="39" t="s">
        <v>602</v>
      </c>
    </row>
    <row r="30" spans="1:16" ht="12.75">
      <c r="A30" t="s">
        <v>49</v>
      </c>
      <c s="34" t="s">
        <v>70</v>
      </c>
      <c s="34" t="s">
        <v>4567</v>
      </c>
      <c s="35" t="s">
        <v>5</v>
      </c>
      <c s="6" t="s">
        <v>4568</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4552</v>
      </c>
    </row>
    <row r="33" spans="1:5" ht="12.75">
      <c r="A33" t="s">
        <v>57</v>
      </c>
      <c r="E33" s="39" t="s">
        <v>602</v>
      </c>
    </row>
    <row r="34" spans="1:16" ht="12.75">
      <c r="A34" t="s">
        <v>49</v>
      </c>
      <c s="34" t="s">
        <v>75</v>
      </c>
      <c s="34" t="s">
        <v>4569</v>
      </c>
      <c s="35" t="s">
        <v>5</v>
      </c>
      <c s="6" t="s">
        <v>4570</v>
      </c>
      <c s="36" t="s">
        <v>636</v>
      </c>
      <c s="37">
        <v>1</v>
      </c>
      <c s="36">
        <v>0</v>
      </c>
      <c s="36">
        <f>ROUND(G34*H34,6)</f>
      </c>
      <c r="L34" s="38">
        <v>0</v>
      </c>
      <c s="32">
        <f>ROUND(ROUND(L34,2)*ROUND(G34,3),2)</f>
      </c>
      <c s="36" t="s">
        <v>601</v>
      </c>
      <c>
        <f>(M34*21)/100</f>
      </c>
      <c t="s">
        <v>27</v>
      </c>
    </row>
    <row r="35" spans="1:5" ht="25.5">
      <c r="A35" s="35" t="s">
        <v>54</v>
      </c>
      <c r="E35" s="39" t="s">
        <v>4816</v>
      </c>
    </row>
    <row r="36" spans="1:5" ht="12.75">
      <c r="A36" s="35" t="s">
        <v>55</v>
      </c>
      <c r="E36" s="40" t="s">
        <v>4552</v>
      </c>
    </row>
    <row r="37" spans="1:5" ht="12.75">
      <c r="A37" t="s">
        <v>57</v>
      </c>
      <c r="E37" s="39" t="s">
        <v>602</v>
      </c>
    </row>
    <row r="38" spans="1:13" ht="12.75">
      <c r="A38" t="s">
        <v>46</v>
      </c>
      <c r="C38" s="31" t="s">
        <v>1086</v>
      </c>
      <c r="E38" s="33" t="s">
        <v>4410</v>
      </c>
      <c r="J38" s="32">
        <f>0</f>
      </c>
      <c s="32">
        <f>0</f>
      </c>
      <c s="32">
        <f>0+L39+L43</f>
      </c>
      <c s="32">
        <f>0+M39+M43</f>
      </c>
    </row>
    <row r="39" spans="1:16" ht="12.75">
      <c r="A39" t="s">
        <v>49</v>
      </c>
      <c s="34" t="s">
        <v>100</v>
      </c>
      <c s="34" t="s">
        <v>4572</v>
      </c>
      <c s="35" t="s">
        <v>5</v>
      </c>
      <c s="6" t="s">
        <v>4573</v>
      </c>
      <c s="36" t="s">
        <v>600</v>
      </c>
      <c s="37">
        <v>60.102</v>
      </c>
      <c s="36">
        <v>0</v>
      </c>
      <c s="36">
        <f>ROUND(G39*H39,6)</f>
      </c>
      <c r="L39" s="38">
        <v>0</v>
      </c>
      <c s="32">
        <f>ROUND(ROUND(L39,2)*ROUND(G39,3),2)</f>
      </c>
      <c s="36" t="s">
        <v>601</v>
      </c>
      <c>
        <f>(M39*21)/100</f>
      </c>
      <c t="s">
        <v>27</v>
      </c>
    </row>
    <row r="40" spans="1:5" ht="12.75">
      <c r="A40" s="35" t="s">
        <v>54</v>
      </c>
      <c r="E40" s="39" t="s">
        <v>4574</v>
      </c>
    </row>
    <row r="41" spans="1:5" ht="12.75">
      <c r="A41" s="35" t="s">
        <v>55</v>
      </c>
      <c r="E41" s="40" t="s">
        <v>4817</v>
      </c>
    </row>
    <row r="42" spans="1:5" ht="12.75">
      <c r="A42" t="s">
        <v>57</v>
      </c>
      <c r="E42" s="39" t="s">
        <v>602</v>
      </c>
    </row>
    <row r="43" spans="1:16" ht="12.75">
      <c r="A43" t="s">
        <v>49</v>
      </c>
      <c s="34" t="s">
        <v>104</v>
      </c>
      <c s="34" t="s">
        <v>4576</v>
      </c>
      <c s="35" t="s">
        <v>5</v>
      </c>
      <c s="6" t="s">
        <v>4577</v>
      </c>
      <c s="36" t="s">
        <v>600</v>
      </c>
      <c s="37">
        <v>1.167</v>
      </c>
      <c s="36">
        <v>0</v>
      </c>
      <c s="36">
        <f>ROUND(G43*H43,6)</f>
      </c>
      <c r="L43" s="38">
        <v>0</v>
      </c>
      <c s="32">
        <f>ROUND(ROUND(L43,2)*ROUND(G43,3),2)</f>
      </c>
      <c s="36" t="s">
        <v>601</v>
      </c>
      <c>
        <f>(M43*21)/100</f>
      </c>
      <c t="s">
        <v>27</v>
      </c>
    </row>
    <row r="44" spans="1:5" ht="25.5">
      <c r="A44" s="35" t="s">
        <v>54</v>
      </c>
      <c r="E44" s="39" t="s">
        <v>4818</v>
      </c>
    </row>
    <row r="45" spans="1:5" ht="12.75">
      <c r="A45" s="35" t="s">
        <v>55</v>
      </c>
      <c r="E45" s="40" t="s">
        <v>4819</v>
      </c>
    </row>
    <row r="46" spans="1:5" ht="12.75">
      <c r="A46" t="s">
        <v>57</v>
      </c>
      <c r="E46" s="39" t="s">
        <v>602</v>
      </c>
    </row>
    <row r="47" spans="1:13" ht="12.75">
      <c r="A47" t="s">
        <v>46</v>
      </c>
      <c r="C47" s="31" t="s">
        <v>47</v>
      </c>
      <c r="E47" s="33" t="s">
        <v>1743</v>
      </c>
      <c r="J47" s="32">
        <f>0</f>
      </c>
      <c s="32">
        <f>0</f>
      </c>
      <c s="32">
        <f>0+L48+L52+L56+L60+L64+L68</f>
      </c>
      <c s="32">
        <f>0+M48+M52+M56+M60+M64+M68</f>
      </c>
    </row>
    <row r="48" spans="1:16" ht="12.75">
      <c r="A48" t="s">
        <v>49</v>
      </c>
      <c s="34" t="s">
        <v>108</v>
      </c>
      <c s="34" t="s">
        <v>4167</v>
      </c>
      <c s="35" t="s">
        <v>5</v>
      </c>
      <c s="6" t="s">
        <v>4168</v>
      </c>
      <c s="36" t="s">
        <v>1040</v>
      </c>
      <c s="37">
        <v>4</v>
      </c>
      <c s="36">
        <v>0</v>
      </c>
      <c s="36">
        <f>ROUND(G48*H48,6)</f>
      </c>
      <c r="L48" s="38">
        <v>0</v>
      </c>
      <c s="32">
        <f>ROUND(ROUND(L48,2)*ROUND(G48,3),2)</f>
      </c>
      <c s="36" t="s">
        <v>601</v>
      </c>
      <c>
        <f>(M48*21)/100</f>
      </c>
      <c t="s">
        <v>27</v>
      </c>
    </row>
    <row r="49" spans="1:5" ht="25.5">
      <c r="A49" s="35" t="s">
        <v>54</v>
      </c>
      <c r="E49" s="39" t="s">
        <v>4820</v>
      </c>
    </row>
    <row r="50" spans="1:5" ht="12.75">
      <c r="A50" s="35" t="s">
        <v>55</v>
      </c>
      <c r="E50" s="40" t="s">
        <v>4821</v>
      </c>
    </row>
    <row r="51" spans="1:5" ht="12.75">
      <c r="A51" t="s">
        <v>57</v>
      </c>
      <c r="E51" s="39" t="s">
        <v>602</v>
      </c>
    </row>
    <row r="52" spans="1:16" ht="12.75">
      <c r="A52" t="s">
        <v>49</v>
      </c>
      <c s="34" t="s">
        <v>111</v>
      </c>
      <c s="34" t="s">
        <v>4582</v>
      </c>
      <c s="35" t="s">
        <v>5</v>
      </c>
      <c s="6" t="s">
        <v>4583</v>
      </c>
      <c s="36" t="s">
        <v>1040</v>
      </c>
      <c s="37">
        <v>281.91</v>
      </c>
      <c s="36">
        <v>0</v>
      </c>
      <c s="36">
        <f>ROUND(G52*H52,6)</f>
      </c>
      <c r="L52" s="38">
        <v>0</v>
      </c>
      <c s="32">
        <f>ROUND(ROUND(L52,2)*ROUND(G52,3),2)</f>
      </c>
      <c s="36" t="s">
        <v>601</v>
      </c>
      <c>
        <f>(M52*21)/100</f>
      </c>
      <c t="s">
        <v>27</v>
      </c>
    </row>
    <row r="53" spans="1:5" ht="38.25">
      <c r="A53" s="35" t="s">
        <v>54</v>
      </c>
      <c r="E53" s="39" t="s">
        <v>4822</v>
      </c>
    </row>
    <row r="54" spans="1:5" ht="12.75">
      <c r="A54" s="35" t="s">
        <v>55</v>
      </c>
      <c r="E54" s="40" t="s">
        <v>4823</v>
      </c>
    </row>
    <row r="55" spans="1:5" ht="12.75">
      <c r="A55" t="s">
        <v>57</v>
      </c>
      <c r="E55" s="39" t="s">
        <v>602</v>
      </c>
    </row>
    <row r="56" spans="1:16" ht="12.75">
      <c r="A56" t="s">
        <v>49</v>
      </c>
      <c s="34" t="s">
        <v>114</v>
      </c>
      <c s="34" t="s">
        <v>4586</v>
      </c>
      <c s="35" t="s">
        <v>5</v>
      </c>
      <c s="6" t="s">
        <v>4587</v>
      </c>
      <c s="36" t="s">
        <v>1143</v>
      </c>
      <c s="37">
        <v>333.9</v>
      </c>
      <c s="36">
        <v>0</v>
      </c>
      <c s="36">
        <f>ROUND(G56*H56,6)</f>
      </c>
      <c r="L56" s="38">
        <v>0</v>
      </c>
      <c s="32">
        <f>ROUND(ROUND(L56,2)*ROUND(G56,3),2)</f>
      </c>
      <c s="36" t="s">
        <v>601</v>
      </c>
      <c>
        <f>(M56*21)/100</f>
      </c>
      <c t="s">
        <v>27</v>
      </c>
    </row>
    <row r="57" spans="1:5" ht="12.75">
      <c r="A57" s="35" t="s">
        <v>54</v>
      </c>
      <c r="E57" s="39" t="s">
        <v>4588</v>
      </c>
    </row>
    <row r="58" spans="1:5" ht="12.75">
      <c r="A58" s="35" t="s">
        <v>55</v>
      </c>
      <c r="E58" s="40" t="s">
        <v>4824</v>
      </c>
    </row>
    <row r="59" spans="1:5" ht="12.75">
      <c r="A59" t="s">
        <v>57</v>
      </c>
      <c r="E59" s="39" t="s">
        <v>602</v>
      </c>
    </row>
    <row r="60" spans="1:16" ht="12.75">
      <c r="A60" t="s">
        <v>49</v>
      </c>
      <c s="34" t="s">
        <v>117</v>
      </c>
      <c s="34" t="s">
        <v>1747</v>
      </c>
      <c s="35" t="s">
        <v>5</v>
      </c>
      <c s="6" t="s">
        <v>1748</v>
      </c>
      <c s="36" t="s">
        <v>1040</v>
      </c>
      <c s="37">
        <v>33.39</v>
      </c>
      <c s="36">
        <v>0</v>
      </c>
      <c s="36">
        <f>ROUND(G60*H60,6)</f>
      </c>
      <c r="L60" s="38">
        <v>0</v>
      </c>
      <c s="32">
        <f>ROUND(ROUND(L60,2)*ROUND(G60,3),2)</f>
      </c>
      <c s="36" t="s">
        <v>601</v>
      </c>
      <c>
        <f>(M60*21)/100</f>
      </c>
      <c t="s">
        <v>27</v>
      </c>
    </row>
    <row r="61" spans="1:5" ht="12.75">
      <c r="A61" s="35" t="s">
        <v>54</v>
      </c>
      <c r="E61" s="39" t="s">
        <v>4590</v>
      </c>
    </row>
    <row r="62" spans="1:5" ht="12.75">
      <c r="A62" s="35" t="s">
        <v>55</v>
      </c>
      <c r="E62" s="40" t="s">
        <v>4825</v>
      </c>
    </row>
    <row r="63" spans="1:5" ht="12.75">
      <c r="A63" t="s">
        <v>57</v>
      </c>
      <c r="E63" s="39" t="s">
        <v>602</v>
      </c>
    </row>
    <row r="64" spans="1:16" ht="12.75">
      <c r="A64" t="s">
        <v>49</v>
      </c>
      <c s="34" t="s">
        <v>120</v>
      </c>
      <c s="34" t="s">
        <v>1038</v>
      </c>
      <c s="35" t="s">
        <v>5</v>
      </c>
      <c s="6" t="s">
        <v>1039</v>
      </c>
      <c s="36" t="s">
        <v>1040</v>
      </c>
      <c s="37">
        <v>252.52</v>
      </c>
      <c s="36">
        <v>0</v>
      </c>
      <c s="36">
        <f>ROUND(G64*H64,6)</f>
      </c>
      <c r="L64" s="38">
        <v>0</v>
      </c>
      <c s="32">
        <f>ROUND(ROUND(L64,2)*ROUND(G64,3),2)</f>
      </c>
      <c s="36" t="s">
        <v>601</v>
      </c>
      <c>
        <f>(M64*21)/100</f>
      </c>
      <c t="s">
        <v>27</v>
      </c>
    </row>
    <row r="65" spans="1:5" ht="25.5">
      <c r="A65" s="35" t="s">
        <v>54</v>
      </c>
      <c r="E65" s="39" t="s">
        <v>4826</v>
      </c>
    </row>
    <row r="66" spans="1:5" ht="12.75">
      <c r="A66" s="35" t="s">
        <v>55</v>
      </c>
      <c r="E66" s="40" t="s">
        <v>4827</v>
      </c>
    </row>
    <row r="67" spans="1:5" ht="12.75">
      <c r="A67" t="s">
        <v>57</v>
      </c>
      <c r="E67" s="39" t="s">
        <v>602</v>
      </c>
    </row>
    <row r="68" spans="1:16" ht="12.75">
      <c r="A68" t="s">
        <v>49</v>
      </c>
      <c s="34" t="s">
        <v>123</v>
      </c>
      <c s="34" t="s">
        <v>2032</v>
      </c>
      <c s="35" t="s">
        <v>5</v>
      </c>
      <c s="6" t="s">
        <v>2033</v>
      </c>
      <c s="36" t="s">
        <v>1040</v>
      </c>
      <c s="37">
        <v>31.5</v>
      </c>
      <c s="36">
        <v>0</v>
      </c>
      <c s="36">
        <f>ROUND(G68*H68,6)</f>
      </c>
      <c r="L68" s="38">
        <v>0</v>
      </c>
      <c s="32">
        <f>ROUND(ROUND(L68,2)*ROUND(G68,3),2)</f>
      </c>
      <c s="36" t="s">
        <v>601</v>
      </c>
      <c>
        <f>(M68*21)/100</f>
      </c>
      <c t="s">
        <v>27</v>
      </c>
    </row>
    <row r="69" spans="1:5" ht="12.75">
      <c r="A69" s="35" t="s">
        <v>54</v>
      </c>
      <c r="E69" s="39" t="s">
        <v>4594</v>
      </c>
    </row>
    <row r="70" spans="1:5" ht="12.75">
      <c r="A70" s="35" t="s">
        <v>55</v>
      </c>
      <c r="E70" s="40" t="s">
        <v>4828</v>
      </c>
    </row>
    <row r="71" spans="1:5" ht="12.75">
      <c r="A71" t="s">
        <v>57</v>
      </c>
      <c r="E71" s="39" t="s">
        <v>602</v>
      </c>
    </row>
    <row r="72" spans="1:13" ht="12.75">
      <c r="A72" t="s">
        <v>46</v>
      </c>
      <c r="C72" s="31" t="s">
        <v>27</v>
      </c>
      <c r="E72" s="33" t="s">
        <v>1774</v>
      </c>
      <c r="J72" s="32">
        <f>0</f>
      </c>
      <c s="32">
        <f>0</f>
      </c>
      <c s="32">
        <f>0+L73</f>
      </c>
      <c s="32">
        <f>0+M73</f>
      </c>
    </row>
    <row r="73" spans="1:16" ht="12.75">
      <c r="A73" t="s">
        <v>49</v>
      </c>
      <c s="34" t="s">
        <v>127</v>
      </c>
      <c s="34" t="s">
        <v>4596</v>
      </c>
      <c s="35" t="s">
        <v>5</v>
      </c>
      <c s="6" t="s">
        <v>4597</v>
      </c>
      <c s="36" t="s">
        <v>644</v>
      </c>
      <c s="37">
        <v>61</v>
      </c>
      <c s="36">
        <v>0</v>
      </c>
      <c s="36">
        <f>ROUND(G73*H73,6)</f>
      </c>
      <c r="L73" s="38">
        <v>0</v>
      </c>
      <c s="32">
        <f>ROUND(ROUND(L73,2)*ROUND(G73,3),2)</f>
      </c>
      <c s="36" t="s">
        <v>601</v>
      </c>
      <c>
        <f>(M73*21)/100</f>
      </c>
      <c t="s">
        <v>27</v>
      </c>
    </row>
    <row r="74" spans="1:5" ht="12.75">
      <c r="A74" s="35" t="s">
        <v>54</v>
      </c>
      <c r="E74" s="39" t="s">
        <v>4598</v>
      </c>
    </row>
    <row r="75" spans="1:5" ht="12.75">
      <c r="A75" s="35" t="s">
        <v>55</v>
      </c>
      <c r="E75" s="40" t="s">
        <v>4829</v>
      </c>
    </row>
    <row r="76" spans="1:5" ht="12.75">
      <c r="A76" t="s">
        <v>57</v>
      </c>
      <c r="E76" s="39" t="s">
        <v>602</v>
      </c>
    </row>
    <row r="77" spans="1:13" ht="12.75">
      <c r="A77" t="s">
        <v>46</v>
      </c>
      <c r="C77" s="31" t="s">
        <v>64</v>
      </c>
      <c r="E77" s="33" t="s">
        <v>1896</v>
      </c>
      <c r="J77" s="32">
        <f>0</f>
      </c>
      <c s="32">
        <f>0</f>
      </c>
      <c s="32">
        <f>0+L78</f>
      </c>
      <c s="32">
        <f>0+M78</f>
      </c>
    </row>
    <row r="78" spans="1:16" ht="12.75">
      <c r="A78" t="s">
        <v>49</v>
      </c>
      <c s="34" t="s">
        <v>132</v>
      </c>
      <c s="34" t="s">
        <v>1903</v>
      </c>
      <c s="35" t="s">
        <v>5</v>
      </c>
      <c s="6" t="s">
        <v>1904</v>
      </c>
      <c s="36" t="s">
        <v>1040</v>
      </c>
      <c s="37">
        <v>8.66</v>
      </c>
      <c s="36">
        <v>0</v>
      </c>
      <c s="36">
        <f>ROUND(G78*H78,6)</f>
      </c>
      <c r="L78" s="38">
        <v>0</v>
      </c>
      <c s="32">
        <f>ROUND(ROUND(L78,2)*ROUND(G78,3),2)</f>
      </c>
      <c s="36" t="s">
        <v>601</v>
      </c>
      <c>
        <f>(M78*21)/100</f>
      </c>
      <c t="s">
        <v>27</v>
      </c>
    </row>
    <row r="79" spans="1:5" ht="25.5">
      <c r="A79" s="35" t="s">
        <v>54</v>
      </c>
      <c r="E79" s="39" t="s">
        <v>4830</v>
      </c>
    </row>
    <row r="80" spans="1:5" ht="12.75">
      <c r="A80" s="35" t="s">
        <v>55</v>
      </c>
      <c r="E80" s="40" t="s">
        <v>4831</v>
      </c>
    </row>
    <row r="81" spans="1:5" ht="12.75">
      <c r="A81" t="s">
        <v>57</v>
      </c>
      <c r="E81" s="39" t="s">
        <v>602</v>
      </c>
    </row>
    <row r="82" spans="1:13" ht="12.75">
      <c r="A82" t="s">
        <v>46</v>
      </c>
      <c r="C82" s="31" t="s">
        <v>100</v>
      </c>
      <c r="E82" s="33" t="s">
        <v>1942</v>
      </c>
      <c r="J82" s="32">
        <f>0</f>
      </c>
      <c s="32">
        <f>0</f>
      </c>
      <c s="32">
        <f>0+L83+L87+L91+L95+L99+L103+L107+L111+L115+L119+L123+L127+L131+L135+L139</f>
      </c>
      <c s="32">
        <f>0+M83+M87+M91+M95+M99+M103+M107+M111+M115+M119+M123+M127+M131+M135+M139</f>
      </c>
    </row>
    <row r="83" spans="1:16" ht="12.75">
      <c r="A83" t="s">
        <v>49</v>
      </c>
      <c s="34" t="s">
        <v>135</v>
      </c>
      <c s="34" t="s">
        <v>4832</v>
      </c>
      <c s="35" t="s">
        <v>5</v>
      </c>
      <c s="6" t="s">
        <v>4833</v>
      </c>
      <c s="36" t="s">
        <v>644</v>
      </c>
      <c s="37">
        <v>26.9</v>
      </c>
      <c s="36">
        <v>0</v>
      </c>
      <c s="36">
        <f>ROUND(G83*H83,6)</f>
      </c>
      <c r="L83" s="38">
        <v>0</v>
      </c>
      <c s="32">
        <f>ROUND(ROUND(L83,2)*ROUND(G83,3),2)</f>
      </c>
      <c s="36" t="s">
        <v>601</v>
      </c>
      <c>
        <f>(M83*21)/100</f>
      </c>
      <c t="s">
        <v>27</v>
      </c>
    </row>
    <row r="84" spans="1:5" ht="25.5">
      <c r="A84" s="35" t="s">
        <v>54</v>
      </c>
      <c r="E84" s="39" t="s">
        <v>4834</v>
      </c>
    </row>
    <row r="85" spans="1:5" ht="12.75">
      <c r="A85" s="35" t="s">
        <v>55</v>
      </c>
      <c r="E85" s="40" t="s">
        <v>4835</v>
      </c>
    </row>
    <row r="86" spans="1:5" ht="12.75">
      <c r="A86" t="s">
        <v>57</v>
      </c>
      <c r="E86" s="39" t="s">
        <v>602</v>
      </c>
    </row>
    <row r="87" spans="1:16" ht="25.5">
      <c r="A87" t="s">
        <v>49</v>
      </c>
      <c s="34" t="s">
        <v>138</v>
      </c>
      <c s="34" t="s">
        <v>4836</v>
      </c>
      <c s="35" t="s">
        <v>5</v>
      </c>
      <c s="6" t="s">
        <v>4837</v>
      </c>
      <c s="36" t="s">
        <v>644</v>
      </c>
      <c s="37">
        <v>26.9</v>
      </c>
      <c s="36">
        <v>0</v>
      </c>
      <c s="36">
        <f>ROUND(G87*H87,6)</f>
      </c>
      <c r="L87" s="38">
        <v>0</v>
      </c>
      <c s="32">
        <f>ROUND(ROUND(L87,2)*ROUND(G87,3),2)</f>
      </c>
      <c s="36" t="s">
        <v>601</v>
      </c>
      <c>
        <f>(M87*21)/100</f>
      </c>
      <c t="s">
        <v>27</v>
      </c>
    </row>
    <row r="88" spans="1:5" ht="25.5">
      <c r="A88" s="35" t="s">
        <v>54</v>
      </c>
      <c r="E88" s="39" t="s">
        <v>4838</v>
      </c>
    </row>
    <row r="89" spans="1:5" ht="12.75">
      <c r="A89" s="35" t="s">
        <v>55</v>
      </c>
      <c r="E89" s="40" t="s">
        <v>4835</v>
      </c>
    </row>
    <row r="90" spans="1:5" ht="12.75">
      <c r="A90" t="s">
        <v>57</v>
      </c>
      <c r="E90" s="39" t="s">
        <v>602</v>
      </c>
    </row>
    <row r="91" spans="1:16" ht="12.75">
      <c r="A91" t="s">
        <v>49</v>
      </c>
      <c s="34" t="s">
        <v>141</v>
      </c>
      <c s="34" t="s">
        <v>4839</v>
      </c>
      <c s="35" t="s">
        <v>5</v>
      </c>
      <c s="6" t="s">
        <v>4840</v>
      </c>
      <c s="36" t="s">
        <v>446</v>
      </c>
      <c s="37">
        <v>2</v>
      </c>
      <c s="36">
        <v>0</v>
      </c>
      <c s="36">
        <f>ROUND(G91*H91,6)</f>
      </c>
      <c r="L91" s="38">
        <v>0</v>
      </c>
      <c s="32">
        <f>ROUND(ROUND(L91,2)*ROUND(G91,3),2)</f>
      </c>
      <c s="36" t="s">
        <v>601</v>
      </c>
      <c>
        <f>(M91*21)/100</f>
      </c>
      <c t="s">
        <v>27</v>
      </c>
    </row>
    <row r="92" spans="1:5" ht="12.75">
      <c r="A92" s="35" t="s">
        <v>54</v>
      </c>
      <c r="E92" s="39" t="s">
        <v>4614</v>
      </c>
    </row>
    <row r="93" spans="1:5" ht="12.75">
      <c r="A93" s="35" t="s">
        <v>55</v>
      </c>
      <c r="E93" s="40" t="s">
        <v>4615</v>
      </c>
    </row>
    <row r="94" spans="1:5" ht="12.75">
      <c r="A94" t="s">
        <v>57</v>
      </c>
      <c r="E94" s="39" t="s">
        <v>602</v>
      </c>
    </row>
    <row r="95" spans="1:16" ht="12.75">
      <c r="A95" t="s">
        <v>49</v>
      </c>
      <c s="34" t="s">
        <v>144</v>
      </c>
      <c s="34" t="s">
        <v>4616</v>
      </c>
      <c s="35" t="s">
        <v>5</v>
      </c>
      <c s="6" t="s">
        <v>4617</v>
      </c>
      <c s="36" t="s">
        <v>446</v>
      </c>
      <c s="37">
        <v>2</v>
      </c>
      <c s="36">
        <v>0</v>
      </c>
      <c s="36">
        <f>ROUND(G95*H95,6)</f>
      </c>
      <c r="L95" s="38">
        <v>0</v>
      </c>
      <c s="32">
        <f>ROUND(ROUND(L95,2)*ROUND(G95,3),2)</f>
      </c>
      <c s="36" t="s">
        <v>601</v>
      </c>
      <c>
        <f>(M95*21)/100</f>
      </c>
      <c t="s">
        <v>27</v>
      </c>
    </row>
    <row r="96" spans="1:5" ht="12.75">
      <c r="A96" s="35" t="s">
        <v>54</v>
      </c>
      <c r="E96" s="39" t="s">
        <v>4618</v>
      </c>
    </row>
    <row r="97" spans="1:5" ht="12.75">
      <c r="A97" s="35" t="s">
        <v>55</v>
      </c>
      <c r="E97" s="40" t="s">
        <v>4615</v>
      </c>
    </row>
    <row r="98" spans="1:5" ht="12.75">
      <c r="A98" t="s">
        <v>57</v>
      </c>
      <c r="E98" s="39" t="s">
        <v>602</v>
      </c>
    </row>
    <row r="99" spans="1:16" ht="12.75">
      <c r="A99" t="s">
        <v>49</v>
      </c>
      <c s="34" t="s">
        <v>147</v>
      </c>
      <c s="34" t="s">
        <v>4619</v>
      </c>
      <c s="35" t="s">
        <v>5</v>
      </c>
      <c s="6" t="s">
        <v>4620</v>
      </c>
      <c s="36" t="s">
        <v>446</v>
      </c>
      <c s="37">
        <v>1</v>
      </c>
      <c s="36">
        <v>0</v>
      </c>
      <c s="36">
        <f>ROUND(G99*H99,6)</f>
      </c>
      <c r="L99" s="38">
        <v>0</v>
      </c>
      <c s="32">
        <f>ROUND(ROUND(L99,2)*ROUND(G99,3),2)</f>
      </c>
      <c s="36" t="s">
        <v>601</v>
      </c>
      <c>
        <f>(M99*21)/100</f>
      </c>
      <c t="s">
        <v>27</v>
      </c>
    </row>
    <row r="100" spans="1:5" ht="12.75">
      <c r="A100" s="35" t="s">
        <v>54</v>
      </c>
      <c r="E100" s="39" t="s">
        <v>4621</v>
      </c>
    </row>
    <row r="101" spans="1:5" ht="12.75">
      <c r="A101" s="35" t="s">
        <v>55</v>
      </c>
      <c r="E101" s="40" t="s">
        <v>4552</v>
      </c>
    </row>
    <row r="102" spans="1:5" ht="12.75">
      <c r="A102" t="s">
        <v>57</v>
      </c>
      <c r="E102" s="39" t="s">
        <v>602</v>
      </c>
    </row>
    <row r="103" spans="1:16" ht="12.75">
      <c r="A103" t="s">
        <v>49</v>
      </c>
      <c s="34" t="s">
        <v>150</v>
      </c>
      <c s="34" t="s">
        <v>4622</v>
      </c>
      <c s="35" t="s">
        <v>5</v>
      </c>
      <c s="6" t="s">
        <v>4623</v>
      </c>
      <c s="36" t="s">
        <v>446</v>
      </c>
      <c s="37">
        <v>3</v>
      </c>
      <c s="36">
        <v>0</v>
      </c>
      <c s="36">
        <f>ROUND(G103*H103,6)</f>
      </c>
      <c r="L103" s="38">
        <v>0</v>
      </c>
      <c s="32">
        <f>ROUND(ROUND(L103,2)*ROUND(G103,3),2)</f>
      </c>
      <c s="36" t="s">
        <v>601</v>
      </c>
      <c>
        <f>(M103*21)/100</f>
      </c>
      <c t="s">
        <v>27</v>
      </c>
    </row>
    <row r="104" spans="1:5" ht="25.5">
      <c r="A104" s="35" t="s">
        <v>54</v>
      </c>
      <c r="E104" s="39" t="s">
        <v>4624</v>
      </c>
    </row>
    <row r="105" spans="1:5" ht="12.75">
      <c r="A105" s="35" t="s">
        <v>55</v>
      </c>
      <c r="E105" s="40" t="s">
        <v>4625</v>
      </c>
    </row>
    <row r="106" spans="1:5" ht="12.75">
      <c r="A106" t="s">
        <v>57</v>
      </c>
      <c r="E106" s="39" t="s">
        <v>602</v>
      </c>
    </row>
    <row r="107" spans="1:16" ht="12.75">
      <c r="A107" t="s">
        <v>49</v>
      </c>
      <c s="34" t="s">
        <v>737</v>
      </c>
      <c s="34" t="s">
        <v>4025</v>
      </c>
      <c s="35" t="s">
        <v>5</v>
      </c>
      <c s="6" t="s">
        <v>4026</v>
      </c>
      <c s="36" t="s">
        <v>644</v>
      </c>
      <c s="37">
        <v>64.05</v>
      </c>
      <c s="36">
        <v>0</v>
      </c>
      <c s="36">
        <f>ROUND(G107*H107,6)</f>
      </c>
      <c r="L107" s="38">
        <v>0</v>
      </c>
      <c s="32">
        <f>ROUND(ROUND(L107,2)*ROUND(G107,3),2)</f>
      </c>
      <c s="36" t="s">
        <v>601</v>
      </c>
      <c>
        <f>(M107*21)/100</f>
      </c>
      <c t="s">
        <v>27</v>
      </c>
    </row>
    <row r="108" spans="1:5" ht="12.75">
      <c r="A108" s="35" t="s">
        <v>54</v>
      </c>
      <c r="E108" s="39" t="s">
        <v>4626</v>
      </c>
    </row>
    <row r="109" spans="1:5" ht="12.75">
      <c r="A109" s="35" t="s">
        <v>55</v>
      </c>
      <c r="E109" s="40" t="s">
        <v>4841</v>
      </c>
    </row>
    <row r="110" spans="1:5" ht="12.75">
      <c r="A110" t="s">
        <v>57</v>
      </c>
      <c r="E110" s="39" t="s">
        <v>602</v>
      </c>
    </row>
    <row r="111" spans="1:16" ht="12.75">
      <c r="A111" t="s">
        <v>49</v>
      </c>
      <c s="34" t="s">
        <v>741</v>
      </c>
      <c s="34" t="s">
        <v>4523</v>
      </c>
      <c s="35" t="s">
        <v>5</v>
      </c>
      <c s="6" t="s">
        <v>4524</v>
      </c>
      <c s="36" t="s">
        <v>644</v>
      </c>
      <c s="37">
        <v>61</v>
      </c>
      <c s="36">
        <v>0</v>
      </c>
      <c s="36">
        <f>ROUND(G111*H111,6)</f>
      </c>
      <c r="L111" s="38">
        <v>0</v>
      </c>
      <c s="32">
        <f>ROUND(ROUND(L111,2)*ROUND(G111,3),2)</f>
      </c>
      <c s="36" t="s">
        <v>601</v>
      </c>
      <c>
        <f>(M111*21)/100</f>
      </c>
      <c t="s">
        <v>27</v>
      </c>
    </row>
    <row r="112" spans="1:5" ht="12.75">
      <c r="A112" s="35" t="s">
        <v>54</v>
      </c>
      <c r="E112" s="39" t="s">
        <v>4628</v>
      </c>
    </row>
    <row r="113" spans="1:5" ht="12.75">
      <c r="A113" s="35" t="s">
        <v>55</v>
      </c>
      <c r="E113" s="40" t="s">
        <v>4842</v>
      </c>
    </row>
    <row r="114" spans="1:5" ht="12.75">
      <c r="A114" t="s">
        <v>57</v>
      </c>
      <c r="E114" s="39" t="s">
        <v>602</v>
      </c>
    </row>
    <row r="115" spans="1:16" ht="12.75">
      <c r="A115" t="s">
        <v>49</v>
      </c>
      <c s="34" t="s">
        <v>745</v>
      </c>
      <c s="34" t="s">
        <v>4843</v>
      </c>
      <c s="35" t="s">
        <v>5</v>
      </c>
      <c s="6" t="s">
        <v>4844</v>
      </c>
      <c s="36" t="s">
        <v>446</v>
      </c>
      <c s="37">
        <v>2</v>
      </c>
      <c s="36">
        <v>0</v>
      </c>
      <c s="36">
        <f>ROUND(G115*H115,6)</f>
      </c>
      <c r="L115" s="38">
        <v>0</v>
      </c>
      <c s="32">
        <f>ROUND(ROUND(L115,2)*ROUND(G115,3),2)</f>
      </c>
      <c s="36" t="s">
        <v>601</v>
      </c>
      <c>
        <f>(M115*21)/100</f>
      </c>
      <c t="s">
        <v>27</v>
      </c>
    </row>
    <row r="116" spans="1:5" ht="12.75">
      <c r="A116" s="35" t="s">
        <v>54</v>
      </c>
      <c r="E116" s="39" t="s">
        <v>4845</v>
      </c>
    </row>
    <row r="117" spans="1:5" ht="12.75">
      <c r="A117" s="35" t="s">
        <v>55</v>
      </c>
      <c r="E117" s="40" t="s">
        <v>4615</v>
      </c>
    </row>
    <row r="118" spans="1:5" ht="12.75">
      <c r="A118" t="s">
        <v>57</v>
      </c>
      <c r="E118" s="39" t="s">
        <v>602</v>
      </c>
    </row>
    <row r="119" spans="1:16" ht="12.75">
      <c r="A119" t="s">
        <v>49</v>
      </c>
      <c s="34" t="s">
        <v>749</v>
      </c>
      <c s="34" t="s">
        <v>4846</v>
      </c>
      <c s="35" t="s">
        <v>5</v>
      </c>
      <c s="6" t="s">
        <v>4847</v>
      </c>
      <c s="36" t="s">
        <v>644</v>
      </c>
      <c s="37">
        <v>61</v>
      </c>
      <c s="36">
        <v>0</v>
      </c>
      <c s="36">
        <f>ROUND(G119*H119,6)</f>
      </c>
      <c r="L119" s="38">
        <v>0</v>
      </c>
      <c s="32">
        <f>ROUND(ROUND(L119,2)*ROUND(G119,3),2)</f>
      </c>
      <c s="36" t="s">
        <v>601</v>
      </c>
      <c>
        <f>(M119*21)/100</f>
      </c>
      <c t="s">
        <v>27</v>
      </c>
    </row>
    <row r="120" spans="1:5" ht="12.75">
      <c r="A120" s="35" t="s">
        <v>54</v>
      </c>
      <c r="E120" s="39" t="s">
        <v>4848</v>
      </c>
    </row>
    <row r="121" spans="1:5" ht="12.75">
      <c r="A121" s="35" t="s">
        <v>55</v>
      </c>
      <c r="E121" s="40" t="s">
        <v>4842</v>
      </c>
    </row>
    <row r="122" spans="1:5" ht="12.75">
      <c r="A122" t="s">
        <v>57</v>
      </c>
      <c r="E122" s="39" t="s">
        <v>602</v>
      </c>
    </row>
    <row r="123" spans="1:16" ht="12.75">
      <c r="A123" t="s">
        <v>49</v>
      </c>
      <c s="34" t="s">
        <v>752</v>
      </c>
      <c s="34" t="s">
        <v>4849</v>
      </c>
      <c s="35" t="s">
        <v>5</v>
      </c>
      <c s="6" t="s">
        <v>4850</v>
      </c>
      <c s="36" t="s">
        <v>644</v>
      </c>
      <c s="37">
        <v>61</v>
      </c>
      <c s="36">
        <v>0</v>
      </c>
      <c s="36">
        <f>ROUND(G123*H123,6)</f>
      </c>
      <c r="L123" s="38">
        <v>0</v>
      </c>
      <c s="32">
        <f>ROUND(ROUND(L123,2)*ROUND(G123,3),2)</f>
      </c>
      <c s="36" t="s">
        <v>601</v>
      </c>
      <c>
        <f>(M123*21)/100</f>
      </c>
      <c t="s">
        <v>27</v>
      </c>
    </row>
    <row r="124" spans="1:5" ht="25.5">
      <c r="A124" s="35" t="s">
        <v>54</v>
      </c>
      <c r="E124" s="39" t="s">
        <v>4851</v>
      </c>
    </row>
    <row r="125" spans="1:5" ht="12.75">
      <c r="A125" s="35" t="s">
        <v>55</v>
      </c>
      <c r="E125" s="40" t="s">
        <v>4842</v>
      </c>
    </row>
    <row r="126" spans="1:5" ht="12.75">
      <c r="A126" t="s">
        <v>57</v>
      </c>
      <c r="E126" s="39" t="s">
        <v>602</v>
      </c>
    </row>
    <row r="127" spans="1:16" ht="12.75">
      <c r="A127" t="s">
        <v>49</v>
      </c>
      <c s="34" t="s">
        <v>756</v>
      </c>
      <c s="34" t="s">
        <v>4852</v>
      </c>
      <c s="35" t="s">
        <v>5</v>
      </c>
      <c s="6" t="s">
        <v>4853</v>
      </c>
      <c s="36" t="s">
        <v>644</v>
      </c>
      <c s="37">
        <v>61</v>
      </c>
      <c s="36">
        <v>0</v>
      </c>
      <c s="36">
        <f>ROUND(G127*H127,6)</f>
      </c>
      <c r="L127" s="38">
        <v>0</v>
      </c>
      <c s="32">
        <f>ROUND(ROUND(L127,2)*ROUND(G127,3),2)</f>
      </c>
      <c s="36" t="s">
        <v>601</v>
      </c>
      <c>
        <f>(M127*21)/100</f>
      </c>
      <c t="s">
        <v>27</v>
      </c>
    </row>
    <row r="128" spans="1:5" ht="12.75">
      <c r="A128" s="35" t="s">
        <v>54</v>
      </c>
      <c r="E128" s="39" t="s">
        <v>4854</v>
      </c>
    </row>
    <row r="129" spans="1:5" ht="12.75">
      <c r="A129" s="35" t="s">
        <v>55</v>
      </c>
      <c r="E129" s="40" t="s">
        <v>4842</v>
      </c>
    </row>
    <row r="130" spans="1:5" ht="12.75">
      <c r="A130" t="s">
        <v>57</v>
      </c>
      <c r="E130" s="39" t="s">
        <v>602</v>
      </c>
    </row>
    <row r="131" spans="1:16" ht="12.75">
      <c r="A131" t="s">
        <v>49</v>
      </c>
      <c s="34" t="s">
        <v>760</v>
      </c>
      <c s="34" t="s">
        <v>4855</v>
      </c>
      <c s="35" t="s">
        <v>5</v>
      </c>
      <c s="6" t="s">
        <v>4856</v>
      </c>
      <c s="36" t="s">
        <v>644</v>
      </c>
      <c s="37">
        <v>61</v>
      </c>
      <c s="36">
        <v>0</v>
      </c>
      <c s="36">
        <f>ROUND(G131*H131,6)</f>
      </c>
      <c r="L131" s="38">
        <v>0</v>
      </c>
      <c s="32">
        <f>ROUND(ROUND(L131,2)*ROUND(G131,3),2)</f>
      </c>
      <c s="36" t="s">
        <v>601</v>
      </c>
      <c>
        <f>(M131*21)/100</f>
      </c>
      <c t="s">
        <v>27</v>
      </c>
    </row>
    <row r="132" spans="1:5" ht="12.75">
      <c r="A132" s="35" t="s">
        <v>54</v>
      </c>
      <c r="E132" s="39" t="s">
        <v>4857</v>
      </c>
    </row>
    <row r="133" spans="1:5" ht="12.75">
      <c r="A133" s="35" t="s">
        <v>55</v>
      </c>
      <c r="E133" s="40" t="s">
        <v>4842</v>
      </c>
    </row>
    <row r="134" spans="1:5" ht="12.75">
      <c r="A134" t="s">
        <v>57</v>
      </c>
      <c r="E134" s="39" t="s">
        <v>602</v>
      </c>
    </row>
    <row r="135" spans="1:16" ht="12.75">
      <c r="A135" t="s">
        <v>49</v>
      </c>
      <c s="34" t="s">
        <v>764</v>
      </c>
      <c s="34" t="s">
        <v>4858</v>
      </c>
      <c s="35" t="s">
        <v>5</v>
      </c>
      <c s="6" t="s">
        <v>4859</v>
      </c>
      <c s="36" t="s">
        <v>644</v>
      </c>
      <c s="37">
        <v>61</v>
      </c>
      <c s="36">
        <v>0</v>
      </c>
      <c s="36">
        <f>ROUND(G135*H135,6)</f>
      </c>
      <c r="L135" s="38">
        <v>0</v>
      </c>
      <c s="32">
        <f>ROUND(ROUND(L135,2)*ROUND(G135,3),2)</f>
      </c>
      <c s="36" t="s">
        <v>601</v>
      </c>
      <c>
        <f>(M135*21)/100</f>
      </c>
      <c t="s">
        <v>27</v>
      </c>
    </row>
    <row r="136" spans="1:5" ht="12.75">
      <c r="A136" s="35" t="s">
        <v>54</v>
      </c>
      <c r="E136" s="39" t="s">
        <v>4860</v>
      </c>
    </row>
    <row r="137" spans="1:5" ht="12.75">
      <c r="A137" s="35" t="s">
        <v>55</v>
      </c>
      <c r="E137" s="40" t="s">
        <v>4842</v>
      </c>
    </row>
    <row r="138" spans="1:5" ht="12.75">
      <c r="A138" t="s">
        <v>57</v>
      </c>
      <c r="E138" s="39" t="s">
        <v>602</v>
      </c>
    </row>
    <row r="139" spans="1:16" ht="12.75">
      <c r="A139" t="s">
        <v>49</v>
      </c>
      <c s="34" t="s">
        <v>768</v>
      </c>
      <c s="34" t="s">
        <v>4861</v>
      </c>
      <c s="35" t="s">
        <v>5</v>
      </c>
      <c s="6" t="s">
        <v>4862</v>
      </c>
      <c s="36" t="s">
        <v>644</v>
      </c>
      <c s="37">
        <v>61</v>
      </c>
      <c s="36">
        <v>0</v>
      </c>
      <c s="36">
        <f>ROUND(G139*H139,6)</f>
      </c>
      <c r="L139" s="38">
        <v>0</v>
      </c>
      <c s="32">
        <f>ROUND(ROUND(L139,2)*ROUND(G139,3),2)</f>
      </c>
      <c s="36" t="s">
        <v>601</v>
      </c>
      <c>
        <f>(M139*21)/100</f>
      </c>
      <c t="s">
        <v>27</v>
      </c>
    </row>
    <row r="140" spans="1:5" ht="12.75">
      <c r="A140" s="35" t="s">
        <v>54</v>
      </c>
      <c r="E140" s="39" t="s">
        <v>4863</v>
      </c>
    </row>
    <row r="141" spans="1:5" ht="12.75">
      <c r="A141" s="35" t="s">
        <v>55</v>
      </c>
      <c r="E141" s="40" t="s">
        <v>4842</v>
      </c>
    </row>
    <row r="142" spans="1:5" ht="12.75">
      <c r="A142" t="s">
        <v>57</v>
      </c>
      <c r="E142" s="39" t="s">
        <v>602</v>
      </c>
    </row>
    <row r="143" spans="1:13" ht="12.75">
      <c r="A143" t="s">
        <v>46</v>
      </c>
      <c r="C143" s="31" t="s">
        <v>104</v>
      </c>
      <c r="E143" s="33" t="s">
        <v>1124</v>
      </c>
      <c r="J143" s="32">
        <f>0</f>
      </c>
      <c s="32">
        <f>0</f>
      </c>
      <c s="32">
        <f>0+L144+L148+L152</f>
      </c>
      <c s="32">
        <f>0+M144+M148+M152</f>
      </c>
    </row>
    <row r="144" spans="1:16" ht="12.75">
      <c r="A144" t="s">
        <v>49</v>
      </c>
      <c s="34" t="s">
        <v>772</v>
      </c>
      <c s="34" t="s">
        <v>4864</v>
      </c>
      <c s="35" t="s">
        <v>5</v>
      </c>
      <c s="6" t="s">
        <v>4865</v>
      </c>
      <c s="36" t="s">
        <v>644</v>
      </c>
      <c s="37">
        <v>56.9</v>
      </c>
      <c s="36">
        <v>0</v>
      </c>
      <c s="36">
        <f>ROUND(G144*H144,6)</f>
      </c>
      <c r="L144" s="38">
        <v>0</v>
      </c>
      <c s="32">
        <f>ROUND(ROUND(L144,2)*ROUND(G144,3),2)</f>
      </c>
      <c s="36" t="s">
        <v>601</v>
      </c>
      <c>
        <f>(M144*21)/100</f>
      </c>
      <c t="s">
        <v>27</v>
      </c>
    </row>
    <row r="145" spans="1:5" ht="25.5">
      <c r="A145" s="35" t="s">
        <v>54</v>
      </c>
      <c r="E145" s="39" t="s">
        <v>4866</v>
      </c>
    </row>
    <row r="146" spans="1:5" ht="12.75">
      <c r="A146" s="35" t="s">
        <v>55</v>
      </c>
      <c r="E146" s="40" t="s">
        <v>4867</v>
      </c>
    </row>
    <row r="147" spans="1:5" ht="12.75">
      <c r="A147" t="s">
        <v>57</v>
      </c>
      <c r="E147" s="39" t="s">
        <v>602</v>
      </c>
    </row>
    <row r="148" spans="1:16" ht="12.75">
      <c r="A148" t="s">
        <v>49</v>
      </c>
      <c s="34" t="s">
        <v>776</v>
      </c>
      <c s="34" t="s">
        <v>4632</v>
      </c>
      <c s="35" t="s">
        <v>5</v>
      </c>
      <c s="6" t="s">
        <v>4633</v>
      </c>
      <c s="36" t="s">
        <v>644</v>
      </c>
      <c s="37">
        <v>18</v>
      </c>
      <c s="36">
        <v>0</v>
      </c>
      <c s="36">
        <f>ROUND(G148*H148,6)</f>
      </c>
      <c r="L148" s="38">
        <v>0</v>
      </c>
      <c s="32">
        <f>ROUND(ROUND(L148,2)*ROUND(G148,3),2)</f>
      </c>
      <c s="36" t="s">
        <v>601</v>
      </c>
      <c>
        <f>(M148*21)/100</f>
      </c>
      <c t="s">
        <v>27</v>
      </c>
    </row>
    <row r="149" spans="1:5" ht="38.25">
      <c r="A149" s="35" t="s">
        <v>54</v>
      </c>
      <c r="E149" s="39" t="s">
        <v>4868</v>
      </c>
    </row>
    <row r="150" spans="1:5" ht="12.75">
      <c r="A150" s="35" t="s">
        <v>55</v>
      </c>
      <c r="E150" s="40" t="s">
        <v>4869</v>
      </c>
    </row>
    <row r="151" spans="1:5" ht="12.75">
      <c r="A151" t="s">
        <v>57</v>
      </c>
      <c r="E151" s="39" t="s">
        <v>602</v>
      </c>
    </row>
    <row r="152" spans="1:16" ht="12.75">
      <c r="A152" t="s">
        <v>49</v>
      </c>
      <c s="34" t="s">
        <v>779</v>
      </c>
      <c s="34" t="s">
        <v>4870</v>
      </c>
      <c s="35" t="s">
        <v>5</v>
      </c>
      <c s="6" t="s">
        <v>4871</v>
      </c>
      <c s="36" t="s">
        <v>644</v>
      </c>
      <c s="37">
        <v>56.9</v>
      </c>
      <c s="36">
        <v>0</v>
      </c>
      <c s="36">
        <f>ROUND(G152*H152,6)</f>
      </c>
      <c r="L152" s="38">
        <v>0</v>
      </c>
      <c s="32">
        <f>ROUND(ROUND(L152,2)*ROUND(G152,3),2)</f>
      </c>
      <c s="36" t="s">
        <v>601</v>
      </c>
      <c>
        <f>(M152*21)/100</f>
      </c>
      <c t="s">
        <v>27</v>
      </c>
    </row>
    <row r="153" spans="1:5" ht="12.75">
      <c r="A153" s="35" t="s">
        <v>54</v>
      </c>
      <c r="E153" s="39" t="s">
        <v>4872</v>
      </c>
    </row>
    <row r="154" spans="1:5" ht="12.75">
      <c r="A154" s="35" t="s">
        <v>55</v>
      </c>
      <c r="E154" s="40" t="s">
        <v>4867</v>
      </c>
    </row>
    <row r="155" spans="1:5" ht="12.75">
      <c r="A155" t="s">
        <v>57</v>
      </c>
      <c r="E1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4369</v>
      </c>
      <c s="41">
        <f>Rekapitulace!C118</f>
      </c>
      <c s="20" t="s">
        <v>0</v>
      </c>
      <c t="s">
        <v>23</v>
      </c>
      <c t="s">
        <v>27</v>
      </c>
    </row>
    <row r="4" spans="1:16" ht="32" customHeight="1">
      <c r="A4" s="24" t="s">
        <v>20</v>
      </c>
      <c s="25" t="s">
        <v>28</v>
      </c>
      <c s="27" t="s">
        <v>4369</v>
      </c>
      <c r="E4" s="26" t="s">
        <v>4370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25.5">
      <c r="A8" t="s">
        <v>44</v>
      </c>
      <c r="C8" s="28" t="s">
        <v>4875</v>
      </c>
      <c r="E8" s="30" t="s">
        <v>4874</v>
      </c>
      <c r="J8" s="29">
        <f>0+J9+J38+J47+J72+J77+J82+J143</f>
      </c>
      <c s="29">
        <f>0+K9+K38+K47+K72+K77+K82+K143</f>
      </c>
      <c s="29">
        <f>0+L9+L38+L47+L72+L77+L82+L143</f>
      </c>
      <c s="29">
        <f>0+M9+M38+M47+M72+M77+M82+M143</f>
      </c>
    </row>
    <row r="9" spans="1:13" ht="12.75">
      <c r="A9" t="s">
        <v>46</v>
      </c>
      <c r="C9" s="31" t="s">
        <v>595</v>
      </c>
      <c r="E9" s="33" t="s">
        <v>1167</v>
      </c>
      <c r="J9" s="32">
        <f>0</f>
      </c>
      <c s="32">
        <f>0</f>
      </c>
      <c s="32">
        <f>0+L10+L14+L18+L22+L26+L30+L34</f>
      </c>
      <c s="32">
        <f>0+M10+M14+M18+M22+M26+M30+M34</f>
      </c>
    </row>
    <row r="10" spans="1:16" ht="12.75">
      <c r="A10" t="s">
        <v>49</v>
      </c>
      <c s="34" t="s">
        <v>47</v>
      </c>
      <c s="34" t="s">
        <v>4555</v>
      </c>
      <c s="35" t="s">
        <v>5</v>
      </c>
      <c s="6" t="s">
        <v>4556</v>
      </c>
      <c s="36" t="s">
        <v>4557</v>
      </c>
      <c s="37">
        <v>1</v>
      </c>
      <c s="36">
        <v>0</v>
      </c>
      <c s="36">
        <f>ROUND(G10*H10,6)</f>
      </c>
      <c r="L10" s="38">
        <v>0</v>
      </c>
      <c s="32">
        <f>ROUND(ROUND(L10,2)*ROUND(G10,3),2)</f>
      </c>
      <c s="36" t="s">
        <v>601</v>
      </c>
      <c>
        <f>(M10*21)/100</f>
      </c>
      <c t="s">
        <v>27</v>
      </c>
    </row>
    <row r="11" spans="1:5" ht="12.75">
      <c r="A11" s="35" t="s">
        <v>54</v>
      </c>
      <c r="E11" s="39" t="s">
        <v>4558</v>
      </c>
    </row>
    <row r="12" spans="1:5" ht="12.75">
      <c r="A12" s="35" t="s">
        <v>55</v>
      </c>
      <c r="E12" s="40" t="s">
        <v>4552</v>
      </c>
    </row>
    <row r="13" spans="1:5" ht="12.75">
      <c r="A13" t="s">
        <v>57</v>
      </c>
      <c r="E13" s="39" t="s">
        <v>602</v>
      </c>
    </row>
    <row r="14" spans="1:16" ht="12.75">
      <c r="A14" t="s">
        <v>49</v>
      </c>
      <c s="34" t="s">
        <v>27</v>
      </c>
      <c s="34" t="s">
        <v>4160</v>
      </c>
      <c s="35" t="s">
        <v>5</v>
      </c>
      <c s="6" t="s">
        <v>4559</v>
      </c>
      <c s="36" t="s">
        <v>636</v>
      </c>
      <c s="37">
        <v>1</v>
      </c>
      <c s="36">
        <v>0</v>
      </c>
      <c s="36">
        <f>ROUND(G14*H14,6)</f>
      </c>
      <c r="L14" s="38">
        <v>0</v>
      </c>
      <c s="32">
        <f>ROUND(ROUND(L14,2)*ROUND(G14,3),2)</f>
      </c>
      <c s="36" t="s">
        <v>601</v>
      </c>
      <c>
        <f>(M14*21)/100</f>
      </c>
      <c t="s">
        <v>27</v>
      </c>
    </row>
    <row r="15" spans="1:5" ht="12.75">
      <c r="A15" s="35" t="s">
        <v>54</v>
      </c>
      <c r="E15" s="39" t="s">
        <v>4560</v>
      </c>
    </row>
    <row r="16" spans="1:5" ht="12.75">
      <c r="A16" s="35" t="s">
        <v>55</v>
      </c>
      <c r="E16" s="40" t="s">
        <v>4552</v>
      </c>
    </row>
    <row r="17" spans="1:5" ht="12.75">
      <c r="A17" t="s">
        <v>57</v>
      </c>
      <c r="E17" s="39" t="s">
        <v>602</v>
      </c>
    </row>
    <row r="18" spans="1:16" ht="12.75">
      <c r="A18" t="s">
        <v>49</v>
      </c>
      <c s="34" t="s">
        <v>26</v>
      </c>
      <c s="34" t="s">
        <v>4561</v>
      </c>
      <c s="35" t="s">
        <v>5</v>
      </c>
      <c s="6" t="s">
        <v>4562</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4552</v>
      </c>
    </row>
    <row r="21" spans="1:5" ht="12.75">
      <c r="A21" t="s">
        <v>57</v>
      </c>
      <c r="E21" s="39" t="s">
        <v>602</v>
      </c>
    </row>
    <row r="22" spans="1:16" ht="12.75">
      <c r="A22" t="s">
        <v>49</v>
      </c>
      <c s="34" t="s">
        <v>64</v>
      </c>
      <c s="34" t="s">
        <v>4563</v>
      </c>
      <c s="35" t="s">
        <v>5</v>
      </c>
      <c s="6" t="s">
        <v>4564</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4565</v>
      </c>
      <c s="35" t="s">
        <v>5</v>
      </c>
      <c s="6" t="s">
        <v>4566</v>
      </c>
      <c s="36" t="s">
        <v>4557</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4552</v>
      </c>
    </row>
    <row r="29" spans="1:5" ht="12.75">
      <c r="A29" t="s">
        <v>57</v>
      </c>
      <c r="E29" s="39" t="s">
        <v>602</v>
      </c>
    </row>
    <row r="30" spans="1:16" ht="12.75">
      <c r="A30" t="s">
        <v>49</v>
      </c>
      <c s="34" t="s">
        <v>70</v>
      </c>
      <c s="34" t="s">
        <v>4567</v>
      </c>
      <c s="35" t="s">
        <v>5</v>
      </c>
      <c s="6" t="s">
        <v>4568</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4552</v>
      </c>
    </row>
    <row r="33" spans="1:5" ht="12.75">
      <c r="A33" t="s">
        <v>57</v>
      </c>
      <c r="E33" s="39" t="s">
        <v>602</v>
      </c>
    </row>
    <row r="34" spans="1:16" ht="12.75">
      <c r="A34" t="s">
        <v>49</v>
      </c>
      <c s="34" t="s">
        <v>75</v>
      </c>
      <c s="34" t="s">
        <v>4569</v>
      </c>
      <c s="35" t="s">
        <v>5</v>
      </c>
      <c s="6" t="s">
        <v>4570</v>
      </c>
      <c s="36" t="s">
        <v>636</v>
      </c>
      <c s="37">
        <v>1</v>
      </c>
      <c s="36">
        <v>0</v>
      </c>
      <c s="36">
        <f>ROUND(G34*H34,6)</f>
      </c>
      <c r="L34" s="38">
        <v>0</v>
      </c>
      <c s="32">
        <f>ROUND(ROUND(L34,2)*ROUND(G34,3),2)</f>
      </c>
      <c s="36" t="s">
        <v>601</v>
      </c>
      <c>
        <f>(M34*21)/100</f>
      </c>
      <c t="s">
        <v>27</v>
      </c>
    </row>
    <row r="35" spans="1:5" ht="25.5">
      <c r="A35" s="35" t="s">
        <v>54</v>
      </c>
      <c r="E35" s="39" t="s">
        <v>4876</v>
      </c>
    </row>
    <row r="36" spans="1:5" ht="12.75">
      <c r="A36" s="35" t="s">
        <v>55</v>
      </c>
      <c r="E36" s="40" t="s">
        <v>4552</v>
      </c>
    </row>
    <row r="37" spans="1:5" ht="12.75">
      <c r="A37" t="s">
        <v>57</v>
      </c>
      <c r="E37" s="39" t="s">
        <v>602</v>
      </c>
    </row>
    <row r="38" spans="1:13" ht="12.75">
      <c r="A38" t="s">
        <v>46</v>
      </c>
      <c r="C38" s="31" t="s">
        <v>1086</v>
      </c>
      <c r="E38" s="33" t="s">
        <v>4410</v>
      </c>
      <c r="J38" s="32">
        <f>0</f>
      </c>
      <c s="32">
        <f>0</f>
      </c>
      <c s="32">
        <f>0+L39+L43</f>
      </c>
      <c s="32">
        <f>0+M39+M43</f>
      </c>
    </row>
    <row r="39" spans="1:16" ht="12.75">
      <c r="A39" t="s">
        <v>49</v>
      </c>
      <c s="34" t="s">
        <v>100</v>
      </c>
      <c s="34" t="s">
        <v>4572</v>
      </c>
      <c s="35" t="s">
        <v>5</v>
      </c>
      <c s="6" t="s">
        <v>4573</v>
      </c>
      <c s="36" t="s">
        <v>600</v>
      </c>
      <c s="37">
        <v>79.596</v>
      </c>
      <c s="36">
        <v>0</v>
      </c>
      <c s="36">
        <f>ROUND(G39*H39,6)</f>
      </c>
      <c r="L39" s="38">
        <v>0</v>
      </c>
      <c s="32">
        <f>ROUND(ROUND(L39,2)*ROUND(G39,3),2)</f>
      </c>
      <c s="36" t="s">
        <v>601</v>
      </c>
      <c>
        <f>(M39*21)/100</f>
      </c>
      <c t="s">
        <v>27</v>
      </c>
    </row>
    <row r="40" spans="1:5" ht="12.75">
      <c r="A40" s="35" t="s">
        <v>54</v>
      </c>
      <c r="E40" s="39" t="s">
        <v>4574</v>
      </c>
    </row>
    <row r="41" spans="1:5" ht="12.75">
      <c r="A41" s="35" t="s">
        <v>55</v>
      </c>
      <c r="E41" s="40" t="s">
        <v>4877</v>
      </c>
    </row>
    <row r="42" spans="1:5" ht="12.75">
      <c r="A42" t="s">
        <v>57</v>
      </c>
      <c r="E42" s="39" t="s">
        <v>602</v>
      </c>
    </row>
    <row r="43" spans="1:16" ht="12.75">
      <c r="A43" t="s">
        <v>49</v>
      </c>
      <c s="34" t="s">
        <v>104</v>
      </c>
      <c s="34" t="s">
        <v>4576</v>
      </c>
      <c s="35" t="s">
        <v>5</v>
      </c>
      <c s="6" t="s">
        <v>4577</v>
      </c>
      <c s="36" t="s">
        <v>600</v>
      </c>
      <c s="37">
        <v>9.99</v>
      </c>
      <c s="36">
        <v>0</v>
      </c>
      <c s="36">
        <f>ROUND(G43*H43,6)</f>
      </c>
      <c r="L43" s="38">
        <v>0</v>
      </c>
      <c s="32">
        <f>ROUND(ROUND(L43,2)*ROUND(G43,3),2)</f>
      </c>
      <c s="36" t="s">
        <v>601</v>
      </c>
      <c>
        <f>(M43*21)/100</f>
      </c>
      <c t="s">
        <v>27</v>
      </c>
    </row>
    <row r="44" spans="1:5" ht="25.5">
      <c r="A44" s="35" t="s">
        <v>54</v>
      </c>
      <c r="E44" s="39" t="s">
        <v>4878</v>
      </c>
    </row>
    <row r="45" spans="1:5" ht="12.75">
      <c r="A45" s="35" t="s">
        <v>55</v>
      </c>
      <c r="E45" s="40" t="s">
        <v>4879</v>
      </c>
    </row>
    <row r="46" spans="1:5" ht="12.75">
      <c r="A46" t="s">
        <v>57</v>
      </c>
      <c r="E46" s="39" t="s">
        <v>602</v>
      </c>
    </row>
    <row r="47" spans="1:13" ht="12.75">
      <c r="A47" t="s">
        <v>46</v>
      </c>
      <c r="C47" s="31" t="s">
        <v>47</v>
      </c>
      <c r="E47" s="33" t="s">
        <v>1743</v>
      </c>
      <c r="J47" s="32">
        <f>0</f>
      </c>
      <c s="32">
        <f>0</f>
      </c>
      <c s="32">
        <f>0+L48+L52+L56+L60+L64+L68</f>
      </c>
      <c s="32">
        <f>0+M48+M52+M56+M60+M64+M68</f>
      </c>
    </row>
    <row r="48" spans="1:16" ht="12.75">
      <c r="A48" t="s">
        <v>49</v>
      </c>
      <c s="34" t="s">
        <v>108</v>
      </c>
      <c s="34" t="s">
        <v>4167</v>
      </c>
      <c s="35" t="s">
        <v>5</v>
      </c>
      <c s="6" t="s">
        <v>4168</v>
      </c>
      <c s="36" t="s">
        <v>1040</v>
      </c>
      <c s="37">
        <v>12</v>
      </c>
      <c s="36">
        <v>0</v>
      </c>
      <c s="36">
        <f>ROUND(G48*H48,6)</f>
      </c>
      <c r="L48" s="38">
        <v>0</v>
      </c>
      <c s="32">
        <f>ROUND(ROUND(L48,2)*ROUND(G48,3),2)</f>
      </c>
      <c s="36" t="s">
        <v>601</v>
      </c>
      <c>
        <f>(M48*21)/100</f>
      </c>
      <c t="s">
        <v>27</v>
      </c>
    </row>
    <row r="49" spans="1:5" ht="25.5">
      <c r="A49" s="35" t="s">
        <v>54</v>
      </c>
      <c r="E49" s="39" t="s">
        <v>4880</v>
      </c>
    </row>
    <row r="50" spans="1:5" ht="12.75">
      <c r="A50" s="35" t="s">
        <v>55</v>
      </c>
      <c r="E50" s="40" t="s">
        <v>4881</v>
      </c>
    </row>
    <row r="51" spans="1:5" ht="12.75">
      <c r="A51" t="s">
        <v>57</v>
      </c>
      <c r="E51" s="39" t="s">
        <v>602</v>
      </c>
    </row>
    <row r="52" spans="1:16" ht="12.75">
      <c r="A52" t="s">
        <v>49</v>
      </c>
      <c s="34" t="s">
        <v>111</v>
      </c>
      <c s="34" t="s">
        <v>4582</v>
      </c>
      <c s="35" t="s">
        <v>5</v>
      </c>
      <c s="6" t="s">
        <v>4583</v>
      </c>
      <c s="36" t="s">
        <v>1040</v>
      </c>
      <c s="37">
        <v>299.63</v>
      </c>
      <c s="36">
        <v>0</v>
      </c>
      <c s="36">
        <f>ROUND(G52*H52,6)</f>
      </c>
      <c r="L52" s="38">
        <v>0</v>
      </c>
      <c s="32">
        <f>ROUND(ROUND(L52,2)*ROUND(G52,3),2)</f>
      </c>
      <c s="36" t="s">
        <v>601</v>
      </c>
      <c>
        <f>(M52*21)/100</f>
      </c>
      <c t="s">
        <v>27</v>
      </c>
    </row>
    <row r="53" spans="1:5" ht="38.25">
      <c r="A53" s="35" t="s">
        <v>54</v>
      </c>
      <c r="E53" s="39" t="s">
        <v>4882</v>
      </c>
    </row>
    <row r="54" spans="1:5" ht="12.75">
      <c r="A54" s="35" t="s">
        <v>55</v>
      </c>
      <c r="E54" s="40" t="s">
        <v>4883</v>
      </c>
    </row>
    <row r="55" spans="1:5" ht="12.75">
      <c r="A55" t="s">
        <v>57</v>
      </c>
      <c r="E55" s="39" t="s">
        <v>602</v>
      </c>
    </row>
    <row r="56" spans="1:16" ht="12.75">
      <c r="A56" t="s">
        <v>49</v>
      </c>
      <c s="34" t="s">
        <v>114</v>
      </c>
      <c s="34" t="s">
        <v>4586</v>
      </c>
      <c s="35" t="s">
        <v>5</v>
      </c>
      <c s="6" t="s">
        <v>4587</v>
      </c>
      <c s="36" t="s">
        <v>1143</v>
      </c>
      <c s="37">
        <v>442.2</v>
      </c>
      <c s="36">
        <v>0</v>
      </c>
      <c s="36">
        <f>ROUND(G56*H56,6)</f>
      </c>
      <c r="L56" s="38">
        <v>0</v>
      </c>
      <c s="32">
        <f>ROUND(ROUND(L56,2)*ROUND(G56,3),2)</f>
      </c>
      <c s="36" t="s">
        <v>601</v>
      </c>
      <c>
        <f>(M56*21)/100</f>
      </c>
      <c t="s">
        <v>27</v>
      </c>
    </row>
    <row r="57" spans="1:5" ht="12.75">
      <c r="A57" s="35" t="s">
        <v>54</v>
      </c>
      <c r="E57" s="39" t="s">
        <v>4588</v>
      </c>
    </row>
    <row r="58" spans="1:5" ht="12.75">
      <c r="A58" s="35" t="s">
        <v>55</v>
      </c>
      <c r="E58" s="40" t="s">
        <v>4884</v>
      </c>
    </row>
    <row r="59" spans="1:5" ht="12.75">
      <c r="A59" t="s">
        <v>57</v>
      </c>
      <c r="E59" s="39" t="s">
        <v>602</v>
      </c>
    </row>
    <row r="60" spans="1:16" ht="12.75">
      <c r="A60" t="s">
        <v>49</v>
      </c>
      <c s="34" t="s">
        <v>117</v>
      </c>
      <c s="34" t="s">
        <v>1747</v>
      </c>
      <c s="35" t="s">
        <v>5</v>
      </c>
      <c s="6" t="s">
        <v>1748</v>
      </c>
      <c s="36" t="s">
        <v>1040</v>
      </c>
      <c s="37">
        <v>44.22</v>
      </c>
      <c s="36">
        <v>0</v>
      </c>
      <c s="36">
        <f>ROUND(G60*H60,6)</f>
      </c>
      <c r="L60" s="38">
        <v>0</v>
      </c>
      <c s="32">
        <f>ROUND(ROUND(L60,2)*ROUND(G60,3),2)</f>
      </c>
      <c s="36" t="s">
        <v>601</v>
      </c>
      <c>
        <f>(M60*21)/100</f>
      </c>
      <c t="s">
        <v>27</v>
      </c>
    </row>
    <row r="61" spans="1:5" ht="12.75">
      <c r="A61" s="35" t="s">
        <v>54</v>
      </c>
      <c r="E61" s="39" t="s">
        <v>4590</v>
      </c>
    </row>
    <row r="62" spans="1:5" ht="12.75">
      <c r="A62" s="35" t="s">
        <v>55</v>
      </c>
      <c r="E62" s="40" t="s">
        <v>4885</v>
      </c>
    </row>
    <row r="63" spans="1:5" ht="12.75">
      <c r="A63" t="s">
        <v>57</v>
      </c>
      <c r="E63" s="39" t="s">
        <v>602</v>
      </c>
    </row>
    <row r="64" spans="1:16" ht="12.75">
      <c r="A64" t="s">
        <v>49</v>
      </c>
      <c s="34" t="s">
        <v>120</v>
      </c>
      <c s="34" t="s">
        <v>1038</v>
      </c>
      <c s="35" t="s">
        <v>5</v>
      </c>
      <c s="6" t="s">
        <v>1039</v>
      </c>
      <c s="36" t="s">
        <v>1040</v>
      </c>
      <c s="37">
        <v>267.41</v>
      </c>
      <c s="36">
        <v>0</v>
      </c>
      <c s="36">
        <f>ROUND(G64*H64,6)</f>
      </c>
      <c r="L64" s="38">
        <v>0</v>
      </c>
      <c s="32">
        <f>ROUND(ROUND(L64,2)*ROUND(G64,3),2)</f>
      </c>
      <c s="36" t="s">
        <v>601</v>
      </c>
      <c>
        <f>(M64*21)/100</f>
      </c>
      <c t="s">
        <v>27</v>
      </c>
    </row>
    <row r="65" spans="1:5" ht="25.5">
      <c r="A65" s="35" t="s">
        <v>54</v>
      </c>
      <c r="E65" s="39" t="s">
        <v>4886</v>
      </c>
    </row>
    <row r="66" spans="1:5" ht="12.75">
      <c r="A66" s="35" t="s">
        <v>55</v>
      </c>
      <c r="E66" s="40" t="s">
        <v>4887</v>
      </c>
    </row>
    <row r="67" spans="1:5" ht="12.75">
      <c r="A67" t="s">
        <v>57</v>
      </c>
      <c r="E67" s="39" t="s">
        <v>602</v>
      </c>
    </row>
    <row r="68" spans="1:16" ht="12.75">
      <c r="A68" t="s">
        <v>49</v>
      </c>
      <c s="34" t="s">
        <v>123</v>
      </c>
      <c s="34" t="s">
        <v>2032</v>
      </c>
      <c s="35" t="s">
        <v>5</v>
      </c>
      <c s="6" t="s">
        <v>2033</v>
      </c>
      <c s="36" t="s">
        <v>1040</v>
      </c>
      <c s="37">
        <v>40.24</v>
      </c>
      <c s="36">
        <v>0</v>
      </c>
      <c s="36">
        <f>ROUND(G68*H68,6)</f>
      </c>
      <c r="L68" s="38">
        <v>0</v>
      </c>
      <c s="32">
        <f>ROUND(ROUND(L68,2)*ROUND(G68,3),2)</f>
      </c>
      <c s="36" t="s">
        <v>601</v>
      </c>
      <c>
        <f>(M68*21)/100</f>
      </c>
      <c t="s">
        <v>27</v>
      </c>
    </row>
    <row r="69" spans="1:5" ht="12.75">
      <c r="A69" s="35" t="s">
        <v>54</v>
      </c>
      <c r="E69" s="39" t="s">
        <v>4594</v>
      </c>
    </row>
    <row r="70" spans="1:5" ht="12.75">
      <c r="A70" s="35" t="s">
        <v>55</v>
      </c>
      <c r="E70" s="40" t="s">
        <v>4888</v>
      </c>
    </row>
    <row r="71" spans="1:5" ht="12.75">
      <c r="A71" t="s">
        <v>57</v>
      </c>
      <c r="E71" s="39" t="s">
        <v>602</v>
      </c>
    </row>
    <row r="72" spans="1:13" ht="12.75">
      <c r="A72" t="s">
        <v>46</v>
      </c>
      <c r="C72" s="31" t="s">
        <v>27</v>
      </c>
      <c r="E72" s="33" t="s">
        <v>1774</v>
      </c>
      <c r="J72" s="32">
        <f>0</f>
      </c>
      <c s="32">
        <f>0</f>
      </c>
      <c s="32">
        <f>0+L73</f>
      </c>
      <c s="32">
        <f>0+M73</f>
      </c>
    </row>
    <row r="73" spans="1:16" ht="12.75">
      <c r="A73" t="s">
        <v>49</v>
      </c>
      <c s="34" t="s">
        <v>127</v>
      </c>
      <c s="34" t="s">
        <v>4596</v>
      </c>
      <c s="35" t="s">
        <v>5</v>
      </c>
      <c s="6" t="s">
        <v>4597</v>
      </c>
      <c s="36" t="s">
        <v>644</v>
      </c>
      <c s="37">
        <v>66</v>
      </c>
      <c s="36">
        <v>0</v>
      </c>
      <c s="36">
        <f>ROUND(G73*H73,6)</f>
      </c>
      <c r="L73" s="38">
        <v>0</v>
      </c>
      <c s="32">
        <f>ROUND(ROUND(L73,2)*ROUND(G73,3),2)</f>
      </c>
      <c s="36" t="s">
        <v>601</v>
      </c>
      <c>
        <f>(M73*21)/100</f>
      </c>
      <c t="s">
        <v>27</v>
      </c>
    </row>
    <row r="74" spans="1:5" ht="12.75">
      <c r="A74" s="35" t="s">
        <v>54</v>
      </c>
      <c r="E74" s="39" t="s">
        <v>4598</v>
      </c>
    </row>
    <row r="75" spans="1:5" ht="12.75">
      <c r="A75" s="35" t="s">
        <v>55</v>
      </c>
      <c r="E75" s="40" t="s">
        <v>4889</v>
      </c>
    </row>
    <row r="76" spans="1:5" ht="12.75">
      <c r="A76" t="s">
        <v>57</v>
      </c>
      <c r="E76" s="39" t="s">
        <v>602</v>
      </c>
    </row>
    <row r="77" spans="1:13" ht="12.75">
      <c r="A77" t="s">
        <v>46</v>
      </c>
      <c r="C77" s="31" t="s">
        <v>64</v>
      </c>
      <c r="E77" s="33" t="s">
        <v>1896</v>
      </c>
      <c r="J77" s="32">
        <f>0</f>
      </c>
      <c s="32">
        <f>0</f>
      </c>
      <c s="32">
        <f>0+L78</f>
      </c>
      <c s="32">
        <f>0+M78</f>
      </c>
    </row>
    <row r="78" spans="1:16" ht="12.75">
      <c r="A78" t="s">
        <v>49</v>
      </c>
      <c s="34" t="s">
        <v>132</v>
      </c>
      <c s="34" t="s">
        <v>1903</v>
      </c>
      <c s="35" t="s">
        <v>5</v>
      </c>
      <c s="6" t="s">
        <v>1904</v>
      </c>
      <c s="36" t="s">
        <v>1040</v>
      </c>
      <c s="37">
        <v>10.02</v>
      </c>
      <c s="36">
        <v>0</v>
      </c>
      <c s="36">
        <f>ROUND(G78*H78,6)</f>
      </c>
      <c r="L78" s="38">
        <v>0</v>
      </c>
      <c s="32">
        <f>ROUND(ROUND(L78,2)*ROUND(G78,3),2)</f>
      </c>
      <c s="36" t="s">
        <v>601</v>
      </c>
      <c>
        <f>(M78*21)/100</f>
      </c>
      <c t="s">
        <v>27</v>
      </c>
    </row>
    <row r="79" spans="1:5" ht="25.5">
      <c r="A79" s="35" t="s">
        <v>54</v>
      </c>
      <c r="E79" s="39" t="s">
        <v>4830</v>
      </c>
    </row>
    <row r="80" spans="1:5" ht="12.75">
      <c r="A80" s="35" t="s">
        <v>55</v>
      </c>
      <c r="E80" s="40" t="s">
        <v>4890</v>
      </c>
    </row>
    <row r="81" spans="1:5" ht="12.75">
      <c r="A81" t="s">
        <v>57</v>
      </c>
      <c r="E81" s="39" t="s">
        <v>602</v>
      </c>
    </row>
    <row r="82" spans="1:13" ht="12.75">
      <c r="A82" t="s">
        <v>46</v>
      </c>
      <c r="C82" s="31" t="s">
        <v>100</v>
      </c>
      <c r="E82" s="33" t="s">
        <v>1942</v>
      </c>
      <c r="J82" s="32">
        <f>0</f>
      </c>
      <c s="32">
        <f>0</f>
      </c>
      <c s="32">
        <f>0+L83+L87+L91+L95+L99+L103+L107+L111+L115+L119+L123+L127+L131+L135+L139</f>
      </c>
      <c s="32">
        <f>0+M83+M87+M91+M95+M99+M103+M107+M111+M115+M119+M123+M127+M131+M135+M139</f>
      </c>
    </row>
    <row r="83" spans="1:16" ht="12.75">
      <c r="A83" t="s">
        <v>49</v>
      </c>
      <c s="34" t="s">
        <v>135</v>
      </c>
      <c s="34" t="s">
        <v>4891</v>
      </c>
      <c s="35" t="s">
        <v>5</v>
      </c>
      <c s="6" t="s">
        <v>4892</v>
      </c>
      <c s="36" t="s">
        <v>644</v>
      </c>
      <c s="37">
        <v>22.5</v>
      </c>
      <c s="36">
        <v>0</v>
      </c>
      <c s="36">
        <f>ROUND(G83*H83,6)</f>
      </c>
      <c r="L83" s="38">
        <v>0</v>
      </c>
      <c s="32">
        <f>ROUND(ROUND(L83,2)*ROUND(G83,3),2)</f>
      </c>
      <c s="36" t="s">
        <v>601</v>
      </c>
      <c>
        <f>(M83*21)/100</f>
      </c>
      <c t="s">
        <v>27</v>
      </c>
    </row>
    <row r="84" spans="1:5" ht="25.5">
      <c r="A84" s="35" t="s">
        <v>54</v>
      </c>
      <c r="E84" s="39" t="s">
        <v>4893</v>
      </c>
    </row>
    <row r="85" spans="1:5" ht="12.75">
      <c r="A85" s="35" t="s">
        <v>55</v>
      </c>
      <c r="E85" s="40" t="s">
        <v>4894</v>
      </c>
    </row>
    <row r="86" spans="1:5" ht="12.75">
      <c r="A86" t="s">
        <v>57</v>
      </c>
      <c r="E86" s="39" t="s">
        <v>602</v>
      </c>
    </row>
    <row r="87" spans="1:16" ht="25.5">
      <c r="A87" t="s">
        <v>49</v>
      </c>
      <c s="34" t="s">
        <v>138</v>
      </c>
      <c s="34" t="s">
        <v>4895</v>
      </c>
      <c s="35" t="s">
        <v>5</v>
      </c>
      <c s="6" t="s">
        <v>4896</v>
      </c>
      <c s="36" t="s">
        <v>644</v>
      </c>
      <c s="37">
        <v>22.5</v>
      </c>
      <c s="36">
        <v>0</v>
      </c>
      <c s="36">
        <f>ROUND(G87*H87,6)</f>
      </c>
      <c r="L87" s="38">
        <v>0</v>
      </c>
      <c s="32">
        <f>ROUND(ROUND(L87,2)*ROUND(G87,3),2)</f>
      </c>
      <c s="36" t="s">
        <v>601</v>
      </c>
      <c>
        <f>(M87*21)/100</f>
      </c>
      <c t="s">
        <v>27</v>
      </c>
    </row>
    <row r="88" spans="1:5" ht="25.5">
      <c r="A88" s="35" t="s">
        <v>54</v>
      </c>
      <c r="E88" s="39" t="s">
        <v>4897</v>
      </c>
    </row>
    <row r="89" spans="1:5" ht="12.75">
      <c r="A89" s="35" t="s">
        <v>55</v>
      </c>
      <c r="E89" s="40" t="s">
        <v>4894</v>
      </c>
    </row>
    <row r="90" spans="1:5" ht="12.75">
      <c r="A90" t="s">
        <v>57</v>
      </c>
      <c r="E90" s="39" t="s">
        <v>602</v>
      </c>
    </row>
    <row r="91" spans="1:16" ht="12.75">
      <c r="A91" t="s">
        <v>49</v>
      </c>
      <c s="34" t="s">
        <v>141</v>
      </c>
      <c s="34" t="s">
        <v>4898</v>
      </c>
      <c s="35" t="s">
        <v>5</v>
      </c>
      <c s="6" t="s">
        <v>4899</v>
      </c>
      <c s="36" t="s">
        <v>446</v>
      </c>
      <c s="37">
        <v>2</v>
      </c>
      <c s="36">
        <v>0</v>
      </c>
      <c s="36">
        <f>ROUND(G91*H91,6)</f>
      </c>
      <c r="L91" s="38">
        <v>0</v>
      </c>
      <c s="32">
        <f>ROUND(ROUND(L91,2)*ROUND(G91,3),2)</f>
      </c>
      <c s="36" t="s">
        <v>601</v>
      </c>
      <c>
        <f>(M91*21)/100</f>
      </c>
      <c t="s">
        <v>27</v>
      </c>
    </row>
    <row r="92" spans="1:5" ht="12.75">
      <c r="A92" s="35" t="s">
        <v>54</v>
      </c>
      <c r="E92" s="39" t="s">
        <v>4614</v>
      </c>
    </row>
    <row r="93" spans="1:5" ht="12.75">
      <c r="A93" s="35" t="s">
        <v>55</v>
      </c>
      <c r="E93" s="40" t="s">
        <v>4615</v>
      </c>
    </row>
    <row r="94" spans="1:5" ht="12.75">
      <c r="A94" t="s">
        <v>57</v>
      </c>
      <c r="E94" s="39" t="s">
        <v>602</v>
      </c>
    </row>
    <row r="95" spans="1:16" ht="12.75">
      <c r="A95" t="s">
        <v>49</v>
      </c>
      <c s="34" t="s">
        <v>144</v>
      </c>
      <c s="34" t="s">
        <v>4616</v>
      </c>
      <c s="35" t="s">
        <v>5</v>
      </c>
      <c s="6" t="s">
        <v>4617</v>
      </c>
      <c s="36" t="s">
        <v>446</v>
      </c>
      <c s="37">
        <v>2</v>
      </c>
      <c s="36">
        <v>0</v>
      </c>
      <c s="36">
        <f>ROUND(G95*H95,6)</f>
      </c>
      <c r="L95" s="38">
        <v>0</v>
      </c>
      <c s="32">
        <f>ROUND(ROUND(L95,2)*ROUND(G95,3),2)</f>
      </c>
      <c s="36" t="s">
        <v>601</v>
      </c>
      <c>
        <f>(M95*21)/100</f>
      </c>
      <c t="s">
        <v>27</v>
      </c>
    </row>
    <row r="96" spans="1:5" ht="12.75">
      <c r="A96" s="35" t="s">
        <v>54</v>
      </c>
      <c r="E96" s="39" t="s">
        <v>4618</v>
      </c>
    </row>
    <row r="97" spans="1:5" ht="12.75">
      <c r="A97" s="35" t="s">
        <v>55</v>
      </c>
      <c r="E97" s="40" t="s">
        <v>4615</v>
      </c>
    </row>
    <row r="98" spans="1:5" ht="12.75">
      <c r="A98" t="s">
        <v>57</v>
      </c>
      <c r="E98" s="39" t="s">
        <v>602</v>
      </c>
    </row>
    <row r="99" spans="1:16" ht="12.75">
      <c r="A99" t="s">
        <v>49</v>
      </c>
      <c s="34" t="s">
        <v>147</v>
      </c>
      <c s="34" t="s">
        <v>4619</v>
      </c>
      <c s="35" t="s">
        <v>5</v>
      </c>
      <c s="6" t="s">
        <v>4620</v>
      </c>
      <c s="36" t="s">
        <v>446</v>
      </c>
      <c s="37">
        <v>1</v>
      </c>
      <c s="36">
        <v>0</v>
      </c>
      <c s="36">
        <f>ROUND(G99*H99,6)</f>
      </c>
      <c r="L99" s="38">
        <v>0</v>
      </c>
      <c s="32">
        <f>ROUND(ROUND(L99,2)*ROUND(G99,3),2)</f>
      </c>
      <c s="36" t="s">
        <v>601</v>
      </c>
      <c>
        <f>(M99*21)/100</f>
      </c>
      <c t="s">
        <v>27</v>
      </c>
    </row>
    <row r="100" spans="1:5" ht="12.75">
      <c r="A100" s="35" t="s">
        <v>54</v>
      </c>
      <c r="E100" s="39" t="s">
        <v>4621</v>
      </c>
    </row>
    <row r="101" spans="1:5" ht="12.75">
      <c r="A101" s="35" t="s">
        <v>55</v>
      </c>
      <c r="E101" s="40" t="s">
        <v>4552</v>
      </c>
    </row>
    <row r="102" spans="1:5" ht="12.75">
      <c r="A102" t="s">
        <v>57</v>
      </c>
      <c r="E102" s="39" t="s">
        <v>602</v>
      </c>
    </row>
    <row r="103" spans="1:16" ht="12.75">
      <c r="A103" t="s">
        <v>49</v>
      </c>
      <c s="34" t="s">
        <v>150</v>
      </c>
      <c s="34" t="s">
        <v>4622</v>
      </c>
      <c s="35" t="s">
        <v>5</v>
      </c>
      <c s="6" t="s">
        <v>4623</v>
      </c>
      <c s="36" t="s">
        <v>446</v>
      </c>
      <c s="37">
        <v>3</v>
      </c>
      <c s="36">
        <v>0</v>
      </c>
      <c s="36">
        <f>ROUND(G103*H103,6)</f>
      </c>
      <c r="L103" s="38">
        <v>0</v>
      </c>
      <c s="32">
        <f>ROUND(ROUND(L103,2)*ROUND(G103,3),2)</f>
      </c>
      <c s="36" t="s">
        <v>601</v>
      </c>
      <c>
        <f>(M103*21)/100</f>
      </c>
      <c t="s">
        <v>27</v>
      </c>
    </row>
    <row r="104" spans="1:5" ht="25.5">
      <c r="A104" s="35" t="s">
        <v>54</v>
      </c>
      <c r="E104" s="39" t="s">
        <v>4624</v>
      </c>
    </row>
    <row r="105" spans="1:5" ht="12.75">
      <c r="A105" s="35" t="s">
        <v>55</v>
      </c>
      <c r="E105" s="40" t="s">
        <v>4625</v>
      </c>
    </row>
    <row r="106" spans="1:5" ht="12.75">
      <c r="A106" t="s">
        <v>57</v>
      </c>
      <c r="E106" s="39" t="s">
        <v>602</v>
      </c>
    </row>
    <row r="107" spans="1:16" ht="12.75">
      <c r="A107" t="s">
        <v>49</v>
      </c>
      <c s="34" t="s">
        <v>737</v>
      </c>
      <c s="34" t="s">
        <v>4025</v>
      </c>
      <c s="35" t="s">
        <v>5</v>
      </c>
      <c s="6" t="s">
        <v>4026</v>
      </c>
      <c s="36" t="s">
        <v>644</v>
      </c>
      <c s="37">
        <v>68.36</v>
      </c>
      <c s="36">
        <v>0</v>
      </c>
      <c s="36">
        <f>ROUND(G107*H107,6)</f>
      </c>
      <c r="L107" s="38">
        <v>0</v>
      </c>
      <c s="32">
        <f>ROUND(ROUND(L107,2)*ROUND(G107,3),2)</f>
      </c>
      <c s="36" t="s">
        <v>601</v>
      </c>
      <c>
        <f>(M107*21)/100</f>
      </c>
      <c t="s">
        <v>27</v>
      </c>
    </row>
    <row r="108" spans="1:5" ht="12.75">
      <c r="A108" s="35" t="s">
        <v>54</v>
      </c>
      <c r="E108" s="39" t="s">
        <v>4626</v>
      </c>
    </row>
    <row r="109" spans="1:5" ht="12.75">
      <c r="A109" s="35" t="s">
        <v>55</v>
      </c>
      <c r="E109" s="40" t="s">
        <v>4900</v>
      </c>
    </row>
    <row r="110" spans="1:5" ht="12.75">
      <c r="A110" t="s">
        <v>57</v>
      </c>
      <c r="E110" s="39" t="s">
        <v>602</v>
      </c>
    </row>
    <row r="111" spans="1:16" ht="12.75">
      <c r="A111" t="s">
        <v>49</v>
      </c>
      <c s="34" t="s">
        <v>741</v>
      </c>
      <c s="34" t="s">
        <v>4523</v>
      </c>
      <c s="35" t="s">
        <v>5</v>
      </c>
      <c s="6" t="s">
        <v>4524</v>
      </c>
      <c s="36" t="s">
        <v>644</v>
      </c>
      <c s="37">
        <v>65.1</v>
      </c>
      <c s="36">
        <v>0</v>
      </c>
      <c s="36">
        <f>ROUND(G111*H111,6)</f>
      </c>
      <c r="L111" s="38">
        <v>0</v>
      </c>
      <c s="32">
        <f>ROUND(ROUND(L111,2)*ROUND(G111,3),2)</f>
      </c>
      <c s="36" t="s">
        <v>601</v>
      </c>
      <c>
        <f>(M111*21)/100</f>
      </c>
      <c t="s">
        <v>27</v>
      </c>
    </row>
    <row r="112" spans="1:5" ht="12.75">
      <c r="A112" s="35" t="s">
        <v>54</v>
      </c>
      <c r="E112" s="39" t="s">
        <v>4628</v>
      </c>
    </row>
    <row r="113" spans="1:5" ht="12.75">
      <c r="A113" s="35" t="s">
        <v>55</v>
      </c>
      <c r="E113" s="40" t="s">
        <v>4901</v>
      </c>
    </row>
    <row r="114" spans="1:5" ht="12.75">
      <c r="A114" t="s">
        <v>57</v>
      </c>
      <c r="E114" s="39" t="s">
        <v>602</v>
      </c>
    </row>
    <row r="115" spans="1:16" ht="12.75">
      <c r="A115" t="s">
        <v>49</v>
      </c>
      <c s="34" t="s">
        <v>745</v>
      </c>
      <c s="34" t="s">
        <v>4421</v>
      </c>
      <c s="35" t="s">
        <v>5</v>
      </c>
      <c s="6" t="s">
        <v>4422</v>
      </c>
      <c s="36" t="s">
        <v>446</v>
      </c>
      <c s="37">
        <v>2</v>
      </c>
      <c s="36">
        <v>0</v>
      </c>
      <c s="36">
        <f>ROUND(G115*H115,6)</f>
      </c>
      <c r="L115" s="38">
        <v>0</v>
      </c>
      <c s="32">
        <f>ROUND(ROUND(L115,2)*ROUND(G115,3),2)</f>
      </c>
      <c s="36" t="s">
        <v>601</v>
      </c>
      <c>
        <f>(M115*21)/100</f>
      </c>
      <c t="s">
        <v>27</v>
      </c>
    </row>
    <row r="116" spans="1:5" ht="12.75">
      <c r="A116" s="35" t="s">
        <v>54</v>
      </c>
      <c r="E116" s="39" t="s">
        <v>4630</v>
      </c>
    </row>
    <row r="117" spans="1:5" ht="12.75">
      <c r="A117" s="35" t="s">
        <v>55</v>
      </c>
      <c r="E117" s="40" t="s">
        <v>4615</v>
      </c>
    </row>
    <row r="118" spans="1:5" ht="12.75">
      <c r="A118" t="s">
        <v>57</v>
      </c>
      <c r="E118" s="39" t="s">
        <v>602</v>
      </c>
    </row>
    <row r="119" spans="1:16" ht="12.75">
      <c r="A119" t="s">
        <v>49</v>
      </c>
      <c s="34" t="s">
        <v>749</v>
      </c>
      <c s="34" t="s">
        <v>4534</v>
      </c>
      <c s="35" t="s">
        <v>5</v>
      </c>
      <c s="6" t="s">
        <v>4535</v>
      </c>
      <c s="36" t="s">
        <v>644</v>
      </c>
      <c s="37">
        <v>65.1</v>
      </c>
      <c s="36">
        <v>0</v>
      </c>
      <c s="36">
        <f>ROUND(G119*H119,6)</f>
      </c>
      <c r="L119" s="38">
        <v>0</v>
      </c>
      <c s="32">
        <f>ROUND(ROUND(L119,2)*ROUND(G119,3),2)</f>
      </c>
      <c s="36" t="s">
        <v>601</v>
      </c>
      <c>
        <f>(M119*21)/100</f>
      </c>
      <c t="s">
        <v>27</v>
      </c>
    </row>
    <row r="120" spans="1:5" ht="12.75">
      <c r="A120" s="35" t="s">
        <v>54</v>
      </c>
      <c r="E120" s="39" t="s">
        <v>4902</v>
      </c>
    </row>
    <row r="121" spans="1:5" ht="12.75">
      <c r="A121" s="35" t="s">
        <v>55</v>
      </c>
      <c r="E121" s="40" t="s">
        <v>4901</v>
      </c>
    </row>
    <row r="122" spans="1:5" ht="12.75">
      <c r="A122" t="s">
        <v>57</v>
      </c>
      <c r="E122" s="39" t="s">
        <v>602</v>
      </c>
    </row>
    <row r="123" spans="1:16" ht="12.75">
      <c r="A123" t="s">
        <v>49</v>
      </c>
      <c s="34" t="s">
        <v>752</v>
      </c>
      <c s="34" t="s">
        <v>4903</v>
      </c>
      <c s="35" t="s">
        <v>5</v>
      </c>
      <c s="6" t="s">
        <v>4904</v>
      </c>
      <c s="36" t="s">
        <v>644</v>
      </c>
      <c s="37">
        <v>65.1</v>
      </c>
      <c s="36">
        <v>0</v>
      </c>
      <c s="36">
        <f>ROUND(G123*H123,6)</f>
      </c>
      <c r="L123" s="38">
        <v>0</v>
      </c>
      <c s="32">
        <f>ROUND(ROUND(L123,2)*ROUND(G123,3),2)</f>
      </c>
      <c s="36" t="s">
        <v>601</v>
      </c>
      <c>
        <f>(M123*21)/100</f>
      </c>
      <c t="s">
        <v>27</v>
      </c>
    </row>
    <row r="124" spans="1:5" ht="25.5">
      <c r="A124" s="35" t="s">
        <v>54</v>
      </c>
      <c r="E124" s="39" t="s">
        <v>4905</v>
      </c>
    </row>
    <row r="125" spans="1:5" ht="12.75">
      <c r="A125" s="35" t="s">
        <v>55</v>
      </c>
      <c r="E125" s="40" t="s">
        <v>4901</v>
      </c>
    </row>
    <row r="126" spans="1:5" ht="12.75">
      <c r="A126" t="s">
        <v>57</v>
      </c>
      <c r="E126" s="39" t="s">
        <v>602</v>
      </c>
    </row>
    <row r="127" spans="1:16" ht="12.75">
      <c r="A127" t="s">
        <v>49</v>
      </c>
      <c s="34" t="s">
        <v>756</v>
      </c>
      <c s="34" t="s">
        <v>4852</v>
      </c>
      <c s="35" t="s">
        <v>5</v>
      </c>
      <c s="6" t="s">
        <v>4853</v>
      </c>
      <c s="36" t="s">
        <v>644</v>
      </c>
      <c s="37">
        <v>65.1</v>
      </c>
      <c s="36">
        <v>0</v>
      </c>
      <c s="36">
        <f>ROUND(G127*H127,6)</f>
      </c>
      <c r="L127" s="38">
        <v>0</v>
      </c>
      <c s="32">
        <f>ROUND(ROUND(L127,2)*ROUND(G127,3),2)</f>
      </c>
      <c s="36" t="s">
        <v>601</v>
      </c>
      <c>
        <f>(M127*21)/100</f>
      </c>
      <c t="s">
        <v>27</v>
      </c>
    </row>
    <row r="128" spans="1:5" ht="12.75">
      <c r="A128" s="35" t="s">
        <v>54</v>
      </c>
      <c r="E128" s="39" t="s">
        <v>4906</v>
      </c>
    </row>
    <row r="129" spans="1:5" ht="12.75">
      <c r="A129" s="35" t="s">
        <v>55</v>
      </c>
      <c r="E129" s="40" t="s">
        <v>4901</v>
      </c>
    </row>
    <row r="130" spans="1:5" ht="12.75">
      <c r="A130" t="s">
        <v>57</v>
      </c>
      <c r="E130" s="39" t="s">
        <v>602</v>
      </c>
    </row>
    <row r="131" spans="1:16" ht="12.75">
      <c r="A131" t="s">
        <v>49</v>
      </c>
      <c s="34" t="s">
        <v>760</v>
      </c>
      <c s="34" t="s">
        <v>4855</v>
      </c>
      <c s="35" t="s">
        <v>5</v>
      </c>
      <c s="6" t="s">
        <v>4856</v>
      </c>
      <c s="36" t="s">
        <v>644</v>
      </c>
      <c s="37">
        <v>65.1</v>
      </c>
      <c s="36">
        <v>0</v>
      </c>
      <c s="36">
        <f>ROUND(G131*H131,6)</f>
      </c>
      <c r="L131" s="38">
        <v>0</v>
      </c>
      <c s="32">
        <f>ROUND(ROUND(L131,2)*ROUND(G131,3),2)</f>
      </c>
      <c s="36" t="s">
        <v>601</v>
      </c>
      <c>
        <f>(M131*21)/100</f>
      </c>
      <c t="s">
        <v>27</v>
      </c>
    </row>
    <row r="132" spans="1:5" ht="12.75">
      <c r="A132" s="35" t="s">
        <v>54</v>
      </c>
      <c r="E132" s="39" t="s">
        <v>4907</v>
      </c>
    </row>
    <row r="133" spans="1:5" ht="12.75">
      <c r="A133" s="35" t="s">
        <v>55</v>
      </c>
      <c r="E133" s="40" t="s">
        <v>4901</v>
      </c>
    </row>
    <row r="134" spans="1:5" ht="12.75">
      <c r="A134" t="s">
        <v>57</v>
      </c>
      <c r="E134" s="39" t="s">
        <v>602</v>
      </c>
    </row>
    <row r="135" spans="1:16" ht="12.75">
      <c r="A135" t="s">
        <v>49</v>
      </c>
      <c s="34" t="s">
        <v>764</v>
      </c>
      <c s="34" t="s">
        <v>4858</v>
      </c>
      <c s="35" t="s">
        <v>5</v>
      </c>
      <c s="6" t="s">
        <v>4859</v>
      </c>
      <c s="36" t="s">
        <v>644</v>
      </c>
      <c s="37">
        <v>65.1</v>
      </c>
      <c s="36">
        <v>0</v>
      </c>
      <c s="36">
        <f>ROUND(G135*H135,6)</f>
      </c>
      <c r="L135" s="38">
        <v>0</v>
      </c>
      <c s="32">
        <f>ROUND(ROUND(L135,2)*ROUND(G135,3),2)</f>
      </c>
      <c s="36" t="s">
        <v>601</v>
      </c>
      <c>
        <f>(M135*21)/100</f>
      </c>
      <c t="s">
        <v>27</v>
      </c>
    </row>
    <row r="136" spans="1:5" ht="12.75">
      <c r="A136" s="35" t="s">
        <v>54</v>
      </c>
      <c r="E136" s="39" t="s">
        <v>4908</v>
      </c>
    </row>
    <row r="137" spans="1:5" ht="12.75">
      <c r="A137" s="35" t="s">
        <v>55</v>
      </c>
      <c r="E137" s="40" t="s">
        <v>4901</v>
      </c>
    </row>
    <row r="138" spans="1:5" ht="12.75">
      <c r="A138" t="s">
        <v>57</v>
      </c>
      <c r="E138" s="39" t="s">
        <v>602</v>
      </c>
    </row>
    <row r="139" spans="1:16" ht="12.75">
      <c r="A139" t="s">
        <v>49</v>
      </c>
      <c s="34" t="s">
        <v>768</v>
      </c>
      <c s="34" t="s">
        <v>4861</v>
      </c>
      <c s="35" t="s">
        <v>5</v>
      </c>
      <c s="6" t="s">
        <v>4862</v>
      </c>
      <c s="36" t="s">
        <v>644</v>
      </c>
      <c s="37">
        <v>65.1</v>
      </c>
      <c s="36">
        <v>0</v>
      </c>
      <c s="36">
        <f>ROUND(G139*H139,6)</f>
      </c>
      <c r="L139" s="38">
        <v>0</v>
      </c>
      <c s="32">
        <f>ROUND(ROUND(L139,2)*ROUND(G139,3),2)</f>
      </c>
      <c s="36" t="s">
        <v>601</v>
      </c>
      <c>
        <f>(M139*21)/100</f>
      </c>
      <c t="s">
        <v>27</v>
      </c>
    </row>
    <row r="140" spans="1:5" ht="12.75">
      <c r="A140" s="35" t="s">
        <v>54</v>
      </c>
      <c r="E140" s="39" t="s">
        <v>4909</v>
      </c>
    </row>
    <row r="141" spans="1:5" ht="12.75">
      <c r="A141" s="35" t="s">
        <v>55</v>
      </c>
      <c r="E141" s="40" t="s">
        <v>4901</v>
      </c>
    </row>
    <row r="142" spans="1:5" ht="12.75">
      <c r="A142" t="s">
        <v>57</v>
      </c>
      <c r="E142" s="39" t="s">
        <v>602</v>
      </c>
    </row>
    <row r="143" spans="1:13" ht="12.75">
      <c r="A143" t="s">
        <v>46</v>
      </c>
      <c r="C143" s="31" t="s">
        <v>104</v>
      </c>
      <c r="E143" s="33" t="s">
        <v>1124</v>
      </c>
      <c r="J143" s="32">
        <f>0</f>
      </c>
      <c s="32">
        <f>0</f>
      </c>
      <c s="32">
        <f>0+L144+L148+L152+L156</f>
      </c>
      <c s="32">
        <f>0+M144+M148+M152+M156</f>
      </c>
    </row>
    <row r="144" spans="1:16" ht="12.75">
      <c r="A144" t="s">
        <v>49</v>
      </c>
      <c s="34" t="s">
        <v>772</v>
      </c>
      <c s="34" t="s">
        <v>4632</v>
      </c>
      <c s="35" t="s">
        <v>5</v>
      </c>
      <c s="6" t="s">
        <v>4633</v>
      </c>
      <c s="36" t="s">
        <v>644</v>
      </c>
      <c s="37">
        <v>57.9</v>
      </c>
      <c s="36">
        <v>0</v>
      </c>
      <c s="36">
        <f>ROUND(G144*H144,6)</f>
      </c>
      <c r="L144" s="38">
        <v>0</v>
      </c>
      <c s="32">
        <f>ROUND(ROUND(L144,2)*ROUND(G144,3),2)</f>
      </c>
      <c s="36" t="s">
        <v>601</v>
      </c>
      <c>
        <f>(M144*21)/100</f>
      </c>
      <c t="s">
        <v>27</v>
      </c>
    </row>
    <row r="145" spans="1:5" ht="38.25">
      <c r="A145" s="35" t="s">
        <v>54</v>
      </c>
      <c r="E145" s="39" t="s">
        <v>4868</v>
      </c>
    </row>
    <row r="146" spans="1:5" ht="12.75">
      <c r="A146" s="35" t="s">
        <v>55</v>
      </c>
      <c r="E146" s="40" t="s">
        <v>4910</v>
      </c>
    </row>
    <row r="147" spans="1:5" ht="12.75">
      <c r="A147" t="s">
        <v>57</v>
      </c>
      <c r="E147" s="39" t="s">
        <v>602</v>
      </c>
    </row>
    <row r="148" spans="1:16" ht="12.75">
      <c r="A148" t="s">
        <v>49</v>
      </c>
      <c s="34" t="s">
        <v>776</v>
      </c>
      <c s="34" t="s">
        <v>4911</v>
      </c>
      <c s="35" t="s">
        <v>5</v>
      </c>
      <c s="6" t="s">
        <v>4912</v>
      </c>
      <c s="36" t="s">
        <v>644</v>
      </c>
      <c s="37">
        <v>33</v>
      </c>
      <c s="36">
        <v>0</v>
      </c>
      <c s="36">
        <f>ROUND(G148*H148,6)</f>
      </c>
      <c r="L148" s="38">
        <v>0</v>
      </c>
      <c s="32">
        <f>ROUND(ROUND(L148,2)*ROUND(G148,3),2)</f>
      </c>
      <c s="36" t="s">
        <v>601</v>
      </c>
      <c>
        <f>(M148*21)/100</f>
      </c>
      <c t="s">
        <v>27</v>
      </c>
    </row>
    <row r="149" spans="1:5" ht="38.25">
      <c r="A149" s="35" t="s">
        <v>54</v>
      </c>
      <c r="E149" s="39" t="s">
        <v>4913</v>
      </c>
    </row>
    <row r="150" spans="1:5" ht="12.75">
      <c r="A150" s="35" t="s">
        <v>55</v>
      </c>
      <c r="E150" s="40" t="s">
        <v>4914</v>
      </c>
    </row>
    <row r="151" spans="1:5" ht="12.75">
      <c r="A151" t="s">
        <v>57</v>
      </c>
      <c r="E151" s="39" t="s">
        <v>602</v>
      </c>
    </row>
    <row r="152" spans="1:16" ht="12.75">
      <c r="A152" t="s">
        <v>49</v>
      </c>
      <c s="34" t="s">
        <v>779</v>
      </c>
      <c s="34" t="s">
        <v>4915</v>
      </c>
      <c s="35" t="s">
        <v>5</v>
      </c>
      <c s="6" t="s">
        <v>4916</v>
      </c>
      <c s="36" t="s">
        <v>644</v>
      </c>
      <c s="37">
        <v>33</v>
      </c>
      <c s="36">
        <v>0</v>
      </c>
      <c s="36">
        <f>ROUND(G152*H152,6)</f>
      </c>
      <c r="L152" s="38">
        <v>0</v>
      </c>
      <c s="32">
        <f>ROUND(ROUND(L152,2)*ROUND(G152,3),2)</f>
      </c>
      <c s="36" t="s">
        <v>601</v>
      </c>
      <c>
        <f>(M152*21)/100</f>
      </c>
      <c t="s">
        <v>27</v>
      </c>
    </row>
    <row r="153" spans="1:5" ht="38.25">
      <c r="A153" s="35" t="s">
        <v>54</v>
      </c>
      <c r="E153" s="39" t="s">
        <v>4917</v>
      </c>
    </row>
    <row r="154" spans="1:5" ht="12.75">
      <c r="A154" s="35" t="s">
        <v>55</v>
      </c>
      <c r="E154" s="40" t="s">
        <v>4914</v>
      </c>
    </row>
    <row r="155" spans="1:5" ht="12.75">
      <c r="A155" t="s">
        <v>57</v>
      </c>
      <c r="E155" s="39" t="s">
        <v>602</v>
      </c>
    </row>
    <row r="156" spans="1:16" ht="12.75">
      <c r="A156" t="s">
        <v>49</v>
      </c>
      <c s="34" t="s">
        <v>782</v>
      </c>
      <c s="34" t="s">
        <v>4635</v>
      </c>
      <c s="35" t="s">
        <v>5</v>
      </c>
      <c s="6" t="s">
        <v>4636</v>
      </c>
      <c s="36" t="s">
        <v>644</v>
      </c>
      <c s="37">
        <v>66</v>
      </c>
      <c s="36">
        <v>0</v>
      </c>
      <c s="36">
        <f>ROUND(G156*H156,6)</f>
      </c>
      <c r="L156" s="38">
        <v>0</v>
      </c>
      <c s="32">
        <f>ROUND(ROUND(L156,2)*ROUND(G156,3),2)</f>
      </c>
      <c s="36" t="s">
        <v>601</v>
      </c>
      <c>
        <f>(M156*21)/100</f>
      </c>
      <c t="s">
        <v>27</v>
      </c>
    </row>
    <row r="157" spans="1:5" ht="12.75">
      <c r="A157" s="35" t="s">
        <v>54</v>
      </c>
      <c r="E157" s="39" t="s">
        <v>4637</v>
      </c>
    </row>
    <row r="158" spans="1:5" ht="12.75">
      <c r="A158" s="35" t="s">
        <v>55</v>
      </c>
      <c r="E158" s="40" t="s">
        <v>4918</v>
      </c>
    </row>
    <row r="159" spans="1:5" ht="12.75">
      <c r="A159" t="s">
        <v>57</v>
      </c>
      <c r="E15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4369</v>
      </c>
      <c s="41">
        <f>Rekapitulace!C118</f>
      </c>
      <c s="20" t="s">
        <v>0</v>
      </c>
      <c t="s">
        <v>23</v>
      </c>
      <c t="s">
        <v>27</v>
      </c>
    </row>
    <row r="4" spans="1:16" ht="32" customHeight="1">
      <c r="A4" s="24" t="s">
        <v>20</v>
      </c>
      <c s="25" t="s">
        <v>28</v>
      </c>
      <c s="27" t="s">
        <v>4369</v>
      </c>
      <c r="E4" s="26" t="s">
        <v>4370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25.5">
      <c r="A8" t="s">
        <v>44</v>
      </c>
      <c r="C8" s="28" t="s">
        <v>4921</v>
      </c>
      <c r="E8" s="30" t="s">
        <v>4920</v>
      </c>
      <c r="J8" s="29">
        <f>0+J9+J38+J47+J72+J77+J82+J123</f>
      </c>
      <c s="29">
        <f>0+K9+K38+K47+K72+K77+K82+K123</f>
      </c>
      <c s="29">
        <f>0+L9+L38+L47+L72+L77+L82+L123</f>
      </c>
      <c s="29">
        <f>0+M9+M38+M47+M72+M77+M82+M123</f>
      </c>
    </row>
    <row r="9" spans="1:13" ht="12.75">
      <c r="A9" t="s">
        <v>46</v>
      </c>
      <c r="C9" s="31" t="s">
        <v>595</v>
      </c>
      <c r="E9" s="33" t="s">
        <v>1167</v>
      </c>
      <c r="J9" s="32">
        <f>0</f>
      </c>
      <c s="32">
        <f>0</f>
      </c>
      <c s="32">
        <f>0+L10+L14+L18+L22+L26+L30+L34</f>
      </c>
      <c s="32">
        <f>0+M10+M14+M18+M22+M26+M30+M34</f>
      </c>
    </row>
    <row r="10" spans="1:16" ht="12.75">
      <c r="A10" t="s">
        <v>49</v>
      </c>
      <c s="34" t="s">
        <v>47</v>
      </c>
      <c s="34" t="s">
        <v>4555</v>
      </c>
      <c s="35" t="s">
        <v>5</v>
      </c>
      <c s="6" t="s">
        <v>4556</v>
      </c>
      <c s="36" t="s">
        <v>4557</v>
      </c>
      <c s="37">
        <v>1</v>
      </c>
      <c s="36">
        <v>0</v>
      </c>
      <c s="36">
        <f>ROUND(G10*H10,6)</f>
      </c>
      <c r="L10" s="38">
        <v>0</v>
      </c>
      <c s="32">
        <f>ROUND(ROUND(L10,2)*ROUND(G10,3),2)</f>
      </c>
      <c s="36" t="s">
        <v>601</v>
      </c>
      <c>
        <f>(M10*21)/100</f>
      </c>
      <c t="s">
        <v>27</v>
      </c>
    </row>
    <row r="11" spans="1:5" ht="12.75">
      <c r="A11" s="35" t="s">
        <v>54</v>
      </c>
      <c r="E11" s="39" t="s">
        <v>4558</v>
      </c>
    </row>
    <row r="12" spans="1:5" ht="12.75">
      <c r="A12" s="35" t="s">
        <v>55</v>
      </c>
      <c r="E12" s="40" t="s">
        <v>4552</v>
      </c>
    </row>
    <row r="13" spans="1:5" ht="12.75">
      <c r="A13" t="s">
        <v>57</v>
      </c>
      <c r="E13" s="39" t="s">
        <v>602</v>
      </c>
    </row>
    <row r="14" spans="1:16" ht="12.75">
      <c r="A14" t="s">
        <v>49</v>
      </c>
      <c s="34" t="s">
        <v>27</v>
      </c>
      <c s="34" t="s">
        <v>4160</v>
      </c>
      <c s="35" t="s">
        <v>5</v>
      </c>
      <c s="6" t="s">
        <v>4559</v>
      </c>
      <c s="36" t="s">
        <v>636</v>
      </c>
      <c s="37">
        <v>1</v>
      </c>
      <c s="36">
        <v>0</v>
      </c>
      <c s="36">
        <f>ROUND(G14*H14,6)</f>
      </c>
      <c r="L14" s="38">
        <v>0</v>
      </c>
      <c s="32">
        <f>ROUND(ROUND(L14,2)*ROUND(G14,3),2)</f>
      </c>
      <c s="36" t="s">
        <v>601</v>
      </c>
      <c>
        <f>(M14*21)/100</f>
      </c>
      <c t="s">
        <v>27</v>
      </c>
    </row>
    <row r="15" spans="1:5" ht="12.75">
      <c r="A15" s="35" t="s">
        <v>54</v>
      </c>
      <c r="E15" s="39" t="s">
        <v>4560</v>
      </c>
    </row>
    <row r="16" spans="1:5" ht="12.75">
      <c r="A16" s="35" t="s">
        <v>55</v>
      </c>
      <c r="E16" s="40" t="s">
        <v>4552</v>
      </c>
    </row>
    <row r="17" spans="1:5" ht="12.75">
      <c r="A17" t="s">
        <v>57</v>
      </c>
      <c r="E17" s="39" t="s">
        <v>602</v>
      </c>
    </row>
    <row r="18" spans="1:16" ht="12.75">
      <c r="A18" t="s">
        <v>49</v>
      </c>
      <c s="34" t="s">
        <v>26</v>
      </c>
      <c s="34" t="s">
        <v>4561</v>
      </c>
      <c s="35" t="s">
        <v>5</v>
      </c>
      <c s="6" t="s">
        <v>4562</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4552</v>
      </c>
    </row>
    <row r="21" spans="1:5" ht="12.75">
      <c r="A21" t="s">
        <v>57</v>
      </c>
      <c r="E21" s="39" t="s">
        <v>602</v>
      </c>
    </row>
    <row r="22" spans="1:16" ht="12.75">
      <c r="A22" t="s">
        <v>49</v>
      </c>
      <c s="34" t="s">
        <v>64</v>
      </c>
      <c s="34" t="s">
        <v>4563</v>
      </c>
      <c s="35" t="s">
        <v>5</v>
      </c>
      <c s="6" t="s">
        <v>4564</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4565</v>
      </c>
      <c s="35" t="s">
        <v>5</v>
      </c>
      <c s="6" t="s">
        <v>4566</v>
      </c>
      <c s="36" t="s">
        <v>4557</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4552</v>
      </c>
    </row>
    <row r="29" spans="1:5" ht="12.75">
      <c r="A29" t="s">
        <v>57</v>
      </c>
      <c r="E29" s="39" t="s">
        <v>602</v>
      </c>
    </row>
    <row r="30" spans="1:16" ht="12.75">
      <c r="A30" t="s">
        <v>49</v>
      </c>
      <c s="34" t="s">
        <v>70</v>
      </c>
      <c s="34" t="s">
        <v>4567</v>
      </c>
      <c s="35" t="s">
        <v>5</v>
      </c>
      <c s="6" t="s">
        <v>4568</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4552</v>
      </c>
    </row>
    <row r="33" spans="1:5" ht="12.75">
      <c r="A33" t="s">
        <v>57</v>
      </c>
      <c r="E33" s="39" t="s">
        <v>602</v>
      </c>
    </row>
    <row r="34" spans="1:16" ht="12.75">
      <c r="A34" t="s">
        <v>49</v>
      </c>
      <c s="34" t="s">
        <v>75</v>
      </c>
      <c s="34" t="s">
        <v>4569</v>
      </c>
      <c s="35" t="s">
        <v>5</v>
      </c>
      <c s="6" t="s">
        <v>4570</v>
      </c>
      <c s="36" t="s">
        <v>636</v>
      </c>
      <c s="37">
        <v>1</v>
      </c>
      <c s="36">
        <v>0</v>
      </c>
      <c s="36">
        <f>ROUND(G34*H34,6)</f>
      </c>
      <c r="L34" s="38">
        <v>0</v>
      </c>
      <c s="32">
        <f>ROUND(ROUND(L34,2)*ROUND(G34,3),2)</f>
      </c>
      <c s="36" t="s">
        <v>601</v>
      </c>
      <c>
        <f>(M34*21)/100</f>
      </c>
      <c t="s">
        <v>27</v>
      </c>
    </row>
    <row r="35" spans="1:5" ht="12.75">
      <c r="A35" s="35" t="s">
        <v>54</v>
      </c>
      <c r="E35" s="39" t="s">
        <v>4922</v>
      </c>
    </row>
    <row r="36" spans="1:5" ht="12.75">
      <c r="A36" s="35" t="s">
        <v>55</v>
      </c>
      <c r="E36" s="40" t="s">
        <v>4552</v>
      </c>
    </row>
    <row r="37" spans="1:5" ht="12.75">
      <c r="A37" t="s">
        <v>57</v>
      </c>
      <c r="E37" s="39" t="s">
        <v>602</v>
      </c>
    </row>
    <row r="38" spans="1:13" ht="12.75">
      <c r="A38" t="s">
        <v>46</v>
      </c>
      <c r="C38" s="31" t="s">
        <v>1086</v>
      </c>
      <c r="E38" s="33" t="s">
        <v>4410</v>
      </c>
      <c r="J38" s="32">
        <f>0</f>
      </c>
      <c s="32">
        <f>0</f>
      </c>
      <c s="32">
        <f>0+L39+L43</f>
      </c>
      <c s="32">
        <f>0+M39+M43</f>
      </c>
    </row>
    <row r="39" spans="1:16" ht="12.75">
      <c r="A39" t="s">
        <v>49</v>
      </c>
      <c s="34" t="s">
        <v>100</v>
      </c>
      <c s="34" t="s">
        <v>4572</v>
      </c>
      <c s="35" t="s">
        <v>5</v>
      </c>
      <c s="6" t="s">
        <v>4573</v>
      </c>
      <c s="36" t="s">
        <v>600</v>
      </c>
      <c s="37">
        <v>50.202</v>
      </c>
      <c s="36">
        <v>0</v>
      </c>
      <c s="36">
        <f>ROUND(G39*H39,6)</f>
      </c>
      <c r="L39" s="38">
        <v>0</v>
      </c>
      <c s="32">
        <f>ROUND(ROUND(L39,2)*ROUND(G39,3),2)</f>
      </c>
      <c s="36" t="s">
        <v>601</v>
      </c>
      <c>
        <f>(M39*21)/100</f>
      </c>
      <c t="s">
        <v>27</v>
      </c>
    </row>
    <row r="40" spans="1:5" ht="12.75">
      <c r="A40" s="35" t="s">
        <v>54</v>
      </c>
      <c r="E40" s="39" t="s">
        <v>4574</v>
      </c>
    </row>
    <row r="41" spans="1:5" ht="12.75">
      <c r="A41" s="35" t="s">
        <v>55</v>
      </c>
      <c r="E41" s="40" t="s">
        <v>4923</v>
      </c>
    </row>
    <row r="42" spans="1:5" ht="12.75">
      <c r="A42" t="s">
        <v>57</v>
      </c>
      <c r="E42" s="39" t="s">
        <v>602</v>
      </c>
    </row>
    <row r="43" spans="1:16" ht="12.75">
      <c r="A43" t="s">
        <v>49</v>
      </c>
      <c s="34" t="s">
        <v>104</v>
      </c>
      <c s="34" t="s">
        <v>4924</v>
      </c>
      <c s="35" t="s">
        <v>5</v>
      </c>
      <c s="6" t="s">
        <v>4925</v>
      </c>
      <c s="36" t="s">
        <v>600</v>
      </c>
      <c s="37">
        <v>0.054</v>
      </c>
      <c s="36">
        <v>0</v>
      </c>
      <c s="36">
        <f>ROUND(G43*H43,6)</f>
      </c>
      <c r="L43" s="38">
        <v>0</v>
      </c>
      <c s="32">
        <f>ROUND(ROUND(L43,2)*ROUND(G43,3),2)</f>
      </c>
      <c s="36" t="s">
        <v>601</v>
      </c>
      <c>
        <f>(M43*21)/100</f>
      </c>
      <c t="s">
        <v>27</v>
      </c>
    </row>
    <row r="44" spans="1:5" ht="25.5">
      <c r="A44" s="35" t="s">
        <v>54</v>
      </c>
      <c r="E44" s="39" t="s">
        <v>4926</v>
      </c>
    </row>
    <row r="45" spans="1:5" ht="12.75">
      <c r="A45" s="35" t="s">
        <v>55</v>
      </c>
      <c r="E45" s="40" t="s">
        <v>4927</v>
      </c>
    </row>
    <row r="46" spans="1:5" ht="12.75">
      <c r="A46" t="s">
        <v>57</v>
      </c>
      <c r="E46" s="39" t="s">
        <v>602</v>
      </c>
    </row>
    <row r="47" spans="1:13" ht="12.75">
      <c r="A47" t="s">
        <v>46</v>
      </c>
      <c r="C47" s="31" t="s">
        <v>47</v>
      </c>
      <c r="E47" s="33" t="s">
        <v>1743</v>
      </c>
      <c r="J47" s="32">
        <f>0</f>
      </c>
      <c s="32">
        <f>0</f>
      </c>
      <c s="32">
        <f>0+L48+L52+L56+L60+L64+L68</f>
      </c>
      <c s="32">
        <f>0+M48+M52+M56+M60+M64+M68</f>
      </c>
    </row>
    <row r="48" spans="1:16" ht="12.75">
      <c r="A48" t="s">
        <v>49</v>
      </c>
      <c s="34" t="s">
        <v>108</v>
      </c>
      <c s="34" t="s">
        <v>4167</v>
      </c>
      <c s="35" t="s">
        <v>5</v>
      </c>
      <c s="6" t="s">
        <v>4168</v>
      </c>
      <c s="36" t="s">
        <v>1040</v>
      </c>
      <c s="37">
        <v>16</v>
      </c>
      <c s="36">
        <v>0</v>
      </c>
      <c s="36">
        <f>ROUND(G48*H48,6)</f>
      </c>
      <c r="L48" s="38">
        <v>0</v>
      </c>
      <c s="32">
        <f>ROUND(ROUND(L48,2)*ROUND(G48,3),2)</f>
      </c>
      <c s="36" t="s">
        <v>601</v>
      </c>
      <c>
        <f>(M48*21)/100</f>
      </c>
      <c t="s">
        <v>27</v>
      </c>
    </row>
    <row r="49" spans="1:5" ht="25.5">
      <c r="A49" s="35" t="s">
        <v>54</v>
      </c>
      <c r="E49" s="39" t="s">
        <v>4928</v>
      </c>
    </row>
    <row r="50" spans="1:5" ht="12.75">
      <c r="A50" s="35" t="s">
        <v>55</v>
      </c>
      <c r="E50" s="40" t="s">
        <v>4929</v>
      </c>
    </row>
    <row r="51" spans="1:5" ht="12.75">
      <c r="A51" t="s">
        <v>57</v>
      </c>
      <c r="E51" s="39" t="s">
        <v>602</v>
      </c>
    </row>
    <row r="52" spans="1:16" ht="12.75">
      <c r="A52" t="s">
        <v>49</v>
      </c>
      <c s="34" t="s">
        <v>111</v>
      </c>
      <c s="34" t="s">
        <v>4582</v>
      </c>
      <c s="35" t="s">
        <v>5</v>
      </c>
      <c s="6" t="s">
        <v>4583</v>
      </c>
      <c s="36" t="s">
        <v>1040</v>
      </c>
      <c s="37">
        <v>130.7</v>
      </c>
      <c s="36">
        <v>0</v>
      </c>
      <c s="36">
        <f>ROUND(G52*H52,6)</f>
      </c>
      <c r="L52" s="38">
        <v>0</v>
      </c>
      <c s="32">
        <f>ROUND(ROUND(L52,2)*ROUND(G52,3),2)</f>
      </c>
      <c s="36" t="s">
        <v>601</v>
      </c>
      <c>
        <f>(M52*21)/100</f>
      </c>
      <c t="s">
        <v>27</v>
      </c>
    </row>
    <row r="53" spans="1:5" ht="38.25">
      <c r="A53" s="35" t="s">
        <v>54</v>
      </c>
      <c r="E53" s="39" t="s">
        <v>4930</v>
      </c>
    </row>
    <row r="54" spans="1:5" ht="12.75">
      <c r="A54" s="35" t="s">
        <v>55</v>
      </c>
      <c r="E54" s="40" t="s">
        <v>4931</v>
      </c>
    </row>
    <row r="55" spans="1:5" ht="12.75">
      <c r="A55" t="s">
        <v>57</v>
      </c>
      <c r="E55" s="39" t="s">
        <v>602</v>
      </c>
    </row>
    <row r="56" spans="1:16" ht="12.75">
      <c r="A56" t="s">
        <v>49</v>
      </c>
      <c s="34" t="s">
        <v>114</v>
      </c>
      <c s="34" t="s">
        <v>4586</v>
      </c>
      <c s="35" t="s">
        <v>5</v>
      </c>
      <c s="6" t="s">
        <v>4587</v>
      </c>
      <c s="36" t="s">
        <v>1143</v>
      </c>
      <c s="37">
        <v>278.9</v>
      </c>
      <c s="36">
        <v>0</v>
      </c>
      <c s="36">
        <f>ROUND(G56*H56,6)</f>
      </c>
      <c r="L56" s="38">
        <v>0</v>
      </c>
      <c s="32">
        <f>ROUND(ROUND(L56,2)*ROUND(G56,3),2)</f>
      </c>
      <c s="36" t="s">
        <v>601</v>
      </c>
      <c>
        <f>(M56*21)/100</f>
      </c>
      <c t="s">
        <v>27</v>
      </c>
    </row>
    <row r="57" spans="1:5" ht="12.75">
      <c r="A57" s="35" t="s">
        <v>54</v>
      </c>
      <c r="E57" s="39" t="s">
        <v>4588</v>
      </c>
    </row>
    <row r="58" spans="1:5" ht="12.75">
      <c r="A58" s="35" t="s">
        <v>55</v>
      </c>
      <c r="E58" s="40" t="s">
        <v>4932</v>
      </c>
    </row>
    <row r="59" spans="1:5" ht="12.75">
      <c r="A59" t="s">
        <v>57</v>
      </c>
      <c r="E59" s="39" t="s">
        <v>602</v>
      </c>
    </row>
    <row r="60" spans="1:16" ht="12.75">
      <c r="A60" t="s">
        <v>49</v>
      </c>
      <c s="34" t="s">
        <v>117</v>
      </c>
      <c s="34" t="s">
        <v>1747</v>
      </c>
      <c s="35" t="s">
        <v>5</v>
      </c>
      <c s="6" t="s">
        <v>1748</v>
      </c>
      <c s="36" t="s">
        <v>1040</v>
      </c>
      <c s="37">
        <v>27.89</v>
      </c>
      <c s="36">
        <v>0</v>
      </c>
      <c s="36">
        <f>ROUND(G60*H60,6)</f>
      </c>
      <c r="L60" s="38">
        <v>0</v>
      </c>
      <c s="32">
        <f>ROUND(ROUND(L60,2)*ROUND(G60,3),2)</f>
      </c>
      <c s="36" t="s">
        <v>601</v>
      </c>
      <c>
        <f>(M60*21)/100</f>
      </c>
      <c t="s">
        <v>27</v>
      </c>
    </row>
    <row r="61" spans="1:5" ht="12.75">
      <c r="A61" s="35" t="s">
        <v>54</v>
      </c>
      <c r="E61" s="39" t="s">
        <v>4590</v>
      </c>
    </row>
    <row r="62" spans="1:5" ht="12.75">
      <c r="A62" s="35" t="s">
        <v>55</v>
      </c>
      <c r="E62" s="40" t="s">
        <v>4933</v>
      </c>
    </row>
    <row r="63" spans="1:5" ht="12.75">
      <c r="A63" t="s">
        <v>57</v>
      </c>
      <c r="E63" s="39" t="s">
        <v>602</v>
      </c>
    </row>
    <row r="64" spans="1:16" ht="12.75">
      <c r="A64" t="s">
        <v>49</v>
      </c>
      <c s="34" t="s">
        <v>120</v>
      </c>
      <c s="34" t="s">
        <v>1038</v>
      </c>
      <c s="35" t="s">
        <v>5</v>
      </c>
      <c s="6" t="s">
        <v>1039</v>
      </c>
      <c s="36" t="s">
        <v>1040</v>
      </c>
      <c s="37">
        <v>115.81</v>
      </c>
      <c s="36">
        <v>0</v>
      </c>
      <c s="36">
        <f>ROUND(G64*H64,6)</f>
      </c>
      <c r="L64" s="38">
        <v>0</v>
      </c>
      <c s="32">
        <f>ROUND(ROUND(L64,2)*ROUND(G64,3),2)</f>
      </c>
      <c s="36" t="s">
        <v>601</v>
      </c>
      <c>
        <f>(M64*21)/100</f>
      </c>
      <c t="s">
        <v>27</v>
      </c>
    </row>
    <row r="65" spans="1:5" ht="25.5">
      <c r="A65" s="35" t="s">
        <v>54</v>
      </c>
      <c r="E65" s="39" t="s">
        <v>4934</v>
      </c>
    </row>
    <row r="66" spans="1:5" ht="12.75">
      <c r="A66" s="35" t="s">
        <v>55</v>
      </c>
      <c r="E66" s="40" t="s">
        <v>4935</v>
      </c>
    </row>
    <row r="67" spans="1:5" ht="12.75">
      <c r="A67" t="s">
        <v>57</v>
      </c>
      <c r="E67" s="39" t="s">
        <v>602</v>
      </c>
    </row>
    <row r="68" spans="1:16" ht="12.75">
      <c r="A68" t="s">
        <v>49</v>
      </c>
      <c s="34" t="s">
        <v>123</v>
      </c>
      <c s="34" t="s">
        <v>2032</v>
      </c>
      <c s="35" t="s">
        <v>5</v>
      </c>
      <c s="6" t="s">
        <v>2033</v>
      </c>
      <c s="36" t="s">
        <v>1040</v>
      </c>
      <c s="37">
        <v>20.44</v>
      </c>
      <c s="36">
        <v>0</v>
      </c>
      <c s="36">
        <f>ROUND(G68*H68,6)</f>
      </c>
      <c r="L68" s="38">
        <v>0</v>
      </c>
      <c s="32">
        <f>ROUND(ROUND(L68,2)*ROUND(G68,3),2)</f>
      </c>
      <c s="36" t="s">
        <v>601</v>
      </c>
      <c>
        <f>(M68*21)/100</f>
      </c>
      <c t="s">
        <v>27</v>
      </c>
    </row>
    <row r="69" spans="1:5" ht="12.75">
      <c r="A69" s="35" t="s">
        <v>54</v>
      </c>
      <c r="E69" s="39" t="s">
        <v>4594</v>
      </c>
    </row>
    <row r="70" spans="1:5" ht="12.75">
      <c r="A70" s="35" t="s">
        <v>55</v>
      </c>
      <c r="E70" s="40" t="s">
        <v>4936</v>
      </c>
    </row>
    <row r="71" spans="1:5" ht="12.75">
      <c r="A71" t="s">
        <v>57</v>
      </c>
      <c r="E71" s="39" t="s">
        <v>602</v>
      </c>
    </row>
    <row r="72" spans="1:13" ht="12.75">
      <c r="A72" t="s">
        <v>46</v>
      </c>
      <c r="C72" s="31" t="s">
        <v>27</v>
      </c>
      <c r="E72" s="33" t="s">
        <v>1774</v>
      </c>
      <c r="J72" s="32">
        <f>0</f>
      </c>
      <c s="32">
        <f>0</f>
      </c>
      <c s="32">
        <f>0+L73</f>
      </c>
      <c s="32">
        <f>0+M73</f>
      </c>
    </row>
    <row r="73" spans="1:16" ht="12.75">
      <c r="A73" t="s">
        <v>49</v>
      </c>
      <c s="34" t="s">
        <v>127</v>
      </c>
      <c s="34" t="s">
        <v>4596</v>
      </c>
      <c s="35" t="s">
        <v>5</v>
      </c>
      <c s="6" t="s">
        <v>4597</v>
      </c>
      <c s="36" t="s">
        <v>644</v>
      </c>
      <c s="37">
        <v>32</v>
      </c>
      <c s="36">
        <v>0</v>
      </c>
      <c s="36">
        <f>ROUND(G73*H73,6)</f>
      </c>
      <c r="L73" s="38">
        <v>0</v>
      </c>
      <c s="32">
        <f>ROUND(ROUND(L73,2)*ROUND(G73,3),2)</f>
      </c>
      <c s="36" t="s">
        <v>601</v>
      </c>
      <c>
        <f>(M73*21)/100</f>
      </c>
      <c t="s">
        <v>27</v>
      </c>
    </row>
    <row r="74" spans="1:5" ht="12.75">
      <c r="A74" s="35" t="s">
        <v>54</v>
      </c>
      <c r="E74" s="39" t="s">
        <v>4598</v>
      </c>
    </row>
    <row r="75" spans="1:5" ht="12.75">
      <c r="A75" s="35" t="s">
        <v>55</v>
      </c>
      <c r="E75" s="40" t="s">
        <v>4937</v>
      </c>
    </row>
    <row r="76" spans="1:5" ht="12.75">
      <c r="A76" t="s">
        <v>57</v>
      </c>
      <c r="E76" s="39" t="s">
        <v>602</v>
      </c>
    </row>
    <row r="77" spans="1:13" ht="12.75">
      <c r="A77" t="s">
        <v>46</v>
      </c>
      <c r="C77" s="31" t="s">
        <v>64</v>
      </c>
      <c r="E77" s="33" t="s">
        <v>1896</v>
      </c>
      <c r="J77" s="32">
        <f>0</f>
      </c>
      <c s="32">
        <f>0</f>
      </c>
      <c s="32">
        <f>0+L78</f>
      </c>
      <c s="32">
        <f>0+M78</f>
      </c>
    </row>
    <row r="78" spans="1:16" ht="12.75">
      <c r="A78" t="s">
        <v>49</v>
      </c>
      <c s="34" t="s">
        <v>132</v>
      </c>
      <c s="34" t="s">
        <v>1903</v>
      </c>
      <c s="35" t="s">
        <v>5</v>
      </c>
      <c s="6" t="s">
        <v>1904</v>
      </c>
      <c s="36" t="s">
        <v>1040</v>
      </c>
      <c s="37">
        <v>7.22</v>
      </c>
      <c s="36">
        <v>0</v>
      </c>
      <c s="36">
        <f>ROUND(G78*H78,6)</f>
      </c>
      <c r="L78" s="38">
        <v>0</v>
      </c>
      <c s="32">
        <f>ROUND(ROUND(L78,2)*ROUND(G78,3),2)</f>
      </c>
      <c s="36" t="s">
        <v>601</v>
      </c>
      <c>
        <f>(M78*21)/100</f>
      </c>
      <c t="s">
        <v>27</v>
      </c>
    </row>
    <row r="79" spans="1:5" ht="25.5">
      <c r="A79" s="35" t="s">
        <v>54</v>
      </c>
      <c r="E79" s="39" t="s">
        <v>4938</v>
      </c>
    </row>
    <row r="80" spans="1:5" ht="12.75">
      <c r="A80" s="35" t="s">
        <v>55</v>
      </c>
      <c r="E80" s="40" t="s">
        <v>4939</v>
      </c>
    </row>
    <row r="81" spans="1:5" ht="12.75">
      <c r="A81" t="s">
        <v>57</v>
      </c>
      <c r="E81" s="39" t="s">
        <v>602</v>
      </c>
    </row>
    <row r="82" spans="1:13" ht="12.75">
      <c r="A82" t="s">
        <v>46</v>
      </c>
      <c r="C82" s="31" t="s">
        <v>100</v>
      </c>
      <c r="E82" s="33" t="s">
        <v>1942</v>
      </c>
      <c r="J82" s="32">
        <f>0</f>
      </c>
      <c s="32">
        <f>0</f>
      </c>
      <c s="32">
        <f>0+L83+L87+L91+L95+L99+L103+L107+L111+L115+L119</f>
      </c>
      <c s="32">
        <f>0+M83+M87+M91+M95+M99+M103+M107+M111+M115+M119</f>
      </c>
    </row>
    <row r="83" spans="1:16" ht="12.75">
      <c r="A83" t="s">
        <v>49</v>
      </c>
      <c s="34" t="s">
        <v>135</v>
      </c>
      <c s="34" t="s">
        <v>4940</v>
      </c>
      <c s="35" t="s">
        <v>5</v>
      </c>
      <c s="6" t="s">
        <v>4941</v>
      </c>
      <c s="36" t="s">
        <v>644</v>
      </c>
      <c s="37">
        <v>54</v>
      </c>
      <c s="36">
        <v>0</v>
      </c>
      <c s="36">
        <f>ROUND(G83*H83,6)</f>
      </c>
      <c r="L83" s="38">
        <v>0</v>
      </c>
      <c s="32">
        <f>ROUND(ROUND(L83,2)*ROUND(G83,3),2)</f>
      </c>
      <c s="36" t="s">
        <v>601</v>
      </c>
      <c>
        <f>(M83*21)/100</f>
      </c>
      <c t="s">
        <v>27</v>
      </c>
    </row>
    <row r="84" spans="1:5" ht="25.5">
      <c r="A84" s="35" t="s">
        <v>54</v>
      </c>
      <c r="E84" s="39" t="s">
        <v>4942</v>
      </c>
    </row>
    <row r="85" spans="1:5" ht="12.75">
      <c r="A85" s="35" t="s">
        <v>55</v>
      </c>
      <c r="E85" s="40" t="s">
        <v>4943</v>
      </c>
    </row>
    <row r="86" spans="1:5" ht="12.75">
      <c r="A86" t="s">
        <v>57</v>
      </c>
      <c r="E86" s="39" t="s">
        <v>602</v>
      </c>
    </row>
    <row r="87" spans="1:16" ht="12.75">
      <c r="A87" t="s">
        <v>49</v>
      </c>
      <c s="34" t="s">
        <v>138</v>
      </c>
      <c s="34" t="s">
        <v>4944</v>
      </c>
      <c s="35" t="s">
        <v>5</v>
      </c>
      <c s="6" t="s">
        <v>4945</v>
      </c>
      <c s="36" t="s">
        <v>644</v>
      </c>
      <c s="37">
        <v>16.6</v>
      </c>
      <c s="36">
        <v>0</v>
      </c>
      <c s="36">
        <f>ROUND(G87*H87,6)</f>
      </c>
      <c r="L87" s="38">
        <v>0</v>
      </c>
      <c s="32">
        <f>ROUND(ROUND(L87,2)*ROUND(G87,3),2)</f>
      </c>
      <c s="36" t="s">
        <v>601</v>
      </c>
      <c>
        <f>(M87*21)/100</f>
      </c>
      <c t="s">
        <v>27</v>
      </c>
    </row>
    <row r="88" spans="1:5" ht="25.5">
      <c r="A88" s="35" t="s">
        <v>54</v>
      </c>
      <c r="E88" s="39" t="s">
        <v>4946</v>
      </c>
    </row>
    <row r="89" spans="1:5" ht="12.75">
      <c r="A89" s="35" t="s">
        <v>55</v>
      </c>
      <c r="E89" s="40" t="s">
        <v>4947</v>
      </c>
    </row>
    <row r="90" spans="1:5" ht="12.75">
      <c r="A90" t="s">
        <v>57</v>
      </c>
      <c r="E90" s="39" t="s">
        <v>602</v>
      </c>
    </row>
    <row r="91" spans="1:16" ht="12.75">
      <c r="A91" t="s">
        <v>49</v>
      </c>
      <c s="34" t="s">
        <v>141</v>
      </c>
      <c s="34" t="s">
        <v>4948</v>
      </c>
      <c s="35" t="s">
        <v>5</v>
      </c>
      <c s="6" t="s">
        <v>4949</v>
      </c>
      <c s="36" t="s">
        <v>644</v>
      </c>
      <c s="37">
        <v>38.6</v>
      </c>
      <c s="36">
        <v>0</v>
      </c>
      <c s="36">
        <f>ROUND(G91*H91,6)</f>
      </c>
      <c r="L91" s="38">
        <v>0</v>
      </c>
      <c s="32">
        <f>ROUND(ROUND(L91,2)*ROUND(G91,3),2)</f>
      </c>
      <c s="36" t="s">
        <v>601</v>
      </c>
      <c>
        <f>(M91*21)/100</f>
      </c>
      <c t="s">
        <v>27</v>
      </c>
    </row>
    <row r="92" spans="1:5" ht="25.5">
      <c r="A92" s="35" t="s">
        <v>54</v>
      </c>
      <c r="E92" s="39" t="s">
        <v>4950</v>
      </c>
    </row>
    <row r="93" spans="1:5" ht="12.75">
      <c r="A93" s="35" t="s">
        <v>55</v>
      </c>
      <c r="E93" s="40" t="s">
        <v>4951</v>
      </c>
    </row>
    <row r="94" spans="1:5" ht="12.75">
      <c r="A94" t="s">
        <v>57</v>
      </c>
      <c r="E94" s="39" t="s">
        <v>602</v>
      </c>
    </row>
    <row r="95" spans="1:16" ht="12.75">
      <c r="A95" t="s">
        <v>49</v>
      </c>
      <c s="34" t="s">
        <v>144</v>
      </c>
      <c s="34" t="s">
        <v>4952</v>
      </c>
      <c s="35" t="s">
        <v>5</v>
      </c>
      <c s="6" t="s">
        <v>4953</v>
      </c>
      <c s="36" t="s">
        <v>446</v>
      </c>
      <c s="37">
        <v>2</v>
      </c>
      <c s="36">
        <v>0</v>
      </c>
      <c s="36">
        <f>ROUND(G95*H95,6)</f>
      </c>
      <c r="L95" s="38">
        <v>0</v>
      </c>
      <c s="32">
        <f>ROUND(ROUND(L95,2)*ROUND(G95,3),2)</f>
      </c>
      <c s="36" t="s">
        <v>601</v>
      </c>
      <c>
        <f>(M95*21)/100</f>
      </c>
      <c t="s">
        <v>27</v>
      </c>
    </row>
    <row r="96" spans="1:5" ht="12.75">
      <c r="A96" s="35" t="s">
        <v>54</v>
      </c>
      <c r="E96" s="39" t="s">
        <v>4614</v>
      </c>
    </row>
    <row r="97" spans="1:5" ht="12.75">
      <c r="A97" s="35" t="s">
        <v>55</v>
      </c>
      <c r="E97" s="40" t="s">
        <v>4615</v>
      </c>
    </row>
    <row r="98" spans="1:5" ht="12.75">
      <c r="A98" t="s">
        <v>57</v>
      </c>
      <c r="E98" s="39" t="s">
        <v>602</v>
      </c>
    </row>
    <row r="99" spans="1:16" ht="12.75">
      <c r="A99" t="s">
        <v>49</v>
      </c>
      <c s="34" t="s">
        <v>147</v>
      </c>
      <c s="34" t="s">
        <v>4616</v>
      </c>
      <c s="35" t="s">
        <v>5</v>
      </c>
      <c s="6" t="s">
        <v>4617</v>
      </c>
      <c s="36" t="s">
        <v>446</v>
      </c>
      <c s="37">
        <v>2</v>
      </c>
      <c s="36">
        <v>0</v>
      </c>
      <c s="36">
        <f>ROUND(G99*H99,6)</f>
      </c>
      <c r="L99" s="38">
        <v>0</v>
      </c>
      <c s="32">
        <f>ROUND(ROUND(L99,2)*ROUND(G99,3),2)</f>
      </c>
      <c s="36" t="s">
        <v>601</v>
      </c>
      <c>
        <f>(M99*21)/100</f>
      </c>
      <c t="s">
        <v>27</v>
      </c>
    </row>
    <row r="100" spans="1:5" ht="12.75">
      <c r="A100" s="35" t="s">
        <v>54</v>
      </c>
      <c r="E100" s="39" t="s">
        <v>4618</v>
      </c>
    </row>
    <row r="101" spans="1:5" ht="12.75">
      <c r="A101" s="35" t="s">
        <v>55</v>
      </c>
      <c r="E101" s="40" t="s">
        <v>4615</v>
      </c>
    </row>
    <row r="102" spans="1:5" ht="12.75">
      <c r="A102" t="s">
        <v>57</v>
      </c>
      <c r="E102" s="39" t="s">
        <v>602</v>
      </c>
    </row>
    <row r="103" spans="1:16" ht="12.75">
      <c r="A103" t="s">
        <v>49</v>
      </c>
      <c s="34" t="s">
        <v>150</v>
      </c>
      <c s="34" t="s">
        <v>4622</v>
      </c>
      <c s="35" t="s">
        <v>5</v>
      </c>
      <c s="6" t="s">
        <v>4623</v>
      </c>
      <c s="36" t="s">
        <v>446</v>
      </c>
      <c s="37">
        <v>4</v>
      </c>
      <c s="36">
        <v>0</v>
      </c>
      <c s="36">
        <f>ROUND(G103*H103,6)</f>
      </c>
      <c r="L103" s="38">
        <v>0</v>
      </c>
      <c s="32">
        <f>ROUND(ROUND(L103,2)*ROUND(G103,3),2)</f>
      </c>
      <c s="36" t="s">
        <v>601</v>
      </c>
      <c>
        <f>(M103*21)/100</f>
      </c>
      <c t="s">
        <v>27</v>
      </c>
    </row>
    <row r="104" spans="1:5" ht="25.5">
      <c r="A104" s="35" t="s">
        <v>54</v>
      </c>
      <c r="E104" s="39" t="s">
        <v>4624</v>
      </c>
    </row>
    <row r="105" spans="1:5" ht="12.75">
      <c r="A105" s="35" t="s">
        <v>55</v>
      </c>
      <c r="E105" s="40" t="s">
        <v>4954</v>
      </c>
    </row>
    <row r="106" spans="1:5" ht="12.75">
      <c r="A106" t="s">
        <v>57</v>
      </c>
      <c r="E106" s="39" t="s">
        <v>602</v>
      </c>
    </row>
    <row r="107" spans="1:16" ht="12.75">
      <c r="A107" t="s">
        <v>49</v>
      </c>
      <c s="34" t="s">
        <v>737</v>
      </c>
      <c s="34" t="s">
        <v>4025</v>
      </c>
      <c s="35" t="s">
        <v>5</v>
      </c>
      <c s="6" t="s">
        <v>4026</v>
      </c>
      <c s="36" t="s">
        <v>644</v>
      </c>
      <c s="37">
        <v>56.7</v>
      </c>
      <c s="36">
        <v>0</v>
      </c>
      <c s="36">
        <f>ROUND(G107*H107,6)</f>
      </c>
      <c r="L107" s="38">
        <v>0</v>
      </c>
      <c s="32">
        <f>ROUND(ROUND(L107,2)*ROUND(G107,3),2)</f>
      </c>
      <c s="36" t="s">
        <v>601</v>
      </c>
      <c>
        <f>(M107*21)/100</f>
      </c>
      <c t="s">
        <v>27</v>
      </c>
    </row>
    <row r="108" spans="1:5" ht="12.75">
      <c r="A108" s="35" t="s">
        <v>54</v>
      </c>
      <c r="E108" s="39" t="s">
        <v>4626</v>
      </c>
    </row>
    <row r="109" spans="1:5" ht="12.75">
      <c r="A109" s="35" t="s">
        <v>55</v>
      </c>
      <c r="E109" s="40" t="s">
        <v>4955</v>
      </c>
    </row>
    <row r="110" spans="1:5" ht="12.75">
      <c r="A110" t="s">
        <v>57</v>
      </c>
      <c r="E110" s="39" t="s">
        <v>602</v>
      </c>
    </row>
    <row r="111" spans="1:16" ht="12.75">
      <c r="A111" t="s">
        <v>49</v>
      </c>
      <c s="34" t="s">
        <v>741</v>
      </c>
      <c s="34" t="s">
        <v>4523</v>
      </c>
      <c s="35" t="s">
        <v>5</v>
      </c>
      <c s="6" t="s">
        <v>4524</v>
      </c>
      <c s="36" t="s">
        <v>644</v>
      </c>
      <c s="37">
        <v>32</v>
      </c>
      <c s="36">
        <v>0</v>
      </c>
      <c s="36">
        <f>ROUND(G111*H111,6)</f>
      </c>
      <c r="L111" s="38">
        <v>0</v>
      </c>
      <c s="32">
        <f>ROUND(ROUND(L111,2)*ROUND(G111,3),2)</f>
      </c>
      <c s="36" t="s">
        <v>601</v>
      </c>
      <c>
        <f>(M111*21)/100</f>
      </c>
      <c t="s">
        <v>27</v>
      </c>
    </row>
    <row r="112" spans="1:5" ht="12.75">
      <c r="A112" s="35" t="s">
        <v>54</v>
      </c>
      <c r="E112" s="39" t="s">
        <v>4628</v>
      </c>
    </row>
    <row r="113" spans="1:5" ht="12.75">
      <c r="A113" s="35" t="s">
        <v>55</v>
      </c>
      <c r="E113" s="40" t="s">
        <v>4956</v>
      </c>
    </row>
    <row r="114" spans="1:5" ht="12.75">
      <c r="A114" t="s">
        <v>57</v>
      </c>
      <c r="E114" s="39" t="s">
        <v>602</v>
      </c>
    </row>
    <row r="115" spans="1:16" ht="12.75">
      <c r="A115" t="s">
        <v>49</v>
      </c>
      <c s="34" t="s">
        <v>745</v>
      </c>
      <c s="34" t="s">
        <v>4957</v>
      </c>
      <c s="35" t="s">
        <v>5</v>
      </c>
      <c s="6" t="s">
        <v>4958</v>
      </c>
      <c s="36" t="s">
        <v>446</v>
      </c>
      <c s="37">
        <v>2</v>
      </c>
      <c s="36">
        <v>0</v>
      </c>
      <c s="36">
        <f>ROUND(G115*H115,6)</f>
      </c>
      <c r="L115" s="38">
        <v>0</v>
      </c>
      <c s="32">
        <f>ROUND(ROUND(L115,2)*ROUND(G115,3),2)</f>
      </c>
      <c s="36" t="s">
        <v>601</v>
      </c>
      <c>
        <f>(M115*21)/100</f>
      </c>
      <c t="s">
        <v>27</v>
      </c>
    </row>
    <row r="116" spans="1:5" ht="12.75">
      <c r="A116" s="35" t="s">
        <v>54</v>
      </c>
      <c r="E116" s="39" t="s">
        <v>4959</v>
      </c>
    </row>
    <row r="117" spans="1:5" ht="12.75">
      <c r="A117" s="35" t="s">
        <v>55</v>
      </c>
      <c r="E117" s="40" t="s">
        <v>4615</v>
      </c>
    </row>
    <row r="118" spans="1:5" ht="12.75">
      <c r="A118" t="s">
        <v>57</v>
      </c>
      <c r="E118" s="39" t="s">
        <v>602</v>
      </c>
    </row>
    <row r="119" spans="1:16" ht="12.75">
      <c r="A119" t="s">
        <v>49</v>
      </c>
      <c s="34" t="s">
        <v>749</v>
      </c>
      <c s="34" t="s">
        <v>4960</v>
      </c>
      <c s="35" t="s">
        <v>5</v>
      </c>
      <c s="6" t="s">
        <v>4961</v>
      </c>
      <c s="36" t="s">
        <v>644</v>
      </c>
      <c s="37">
        <v>54</v>
      </c>
      <c s="36">
        <v>0</v>
      </c>
      <c s="36">
        <f>ROUND(G119*H119,6)</f>
      </c>
      <c r="L119" s="38">
        <v>0</v>
      </c>
      <c s="32">
        <f>ROUND(ROUND(L119,2)*ROUND(G119,3),2)</f>
      </c>
      <c s="36" t="s">
        <v>601</v>
      </c>
      <c>
        <f>(M119*21)/100</f>
      </c>
      <c t="s">
        <v>27</v>
      </c>
    </row>
    <row r="120" spans="1:5" ht="12.75">
      <c r="A120" s="35" t="s">
        <v>54</v>
      </c>
      <c r="E120" s="39" t="s">
        <v>4962</v>
      </c>
    </row>
    <row r="121" spans="1:5" ht="12.75">
      <c r="A121" s="35" t="s">
        <v>55</v>
      </c>
      <c r="E121" s="40" t="s">
        <v>4943</v>
      </c>
    </row>
    <row r="122" spans="1:5" ht="12.75">
      <c r="A122" t="s">
        <v>57</v>
      </c>
      <c r="E122" s="39" t="s">
        <v>602</v>
      </c>
    </row>
    <row r="123" spans="1:13" ht="12.75">
      <c r="A123" t="s">
        <v>46</v>
      </c>
      <c r="C123" s="31" t="s">
        <v>104</v>
      </c>
      <c r="E123" s="33" t="s">
        <v>1124</v>
      </c>
      <c r="J123" s="32">
        <f>0</f>
      </c>
      <c s="32">
        <f>0</f>
      </c>
      <c s="32">
        <f>0+L124+L128</f>
      </c>
      <c s="32">
        <f>0+M124+M128</f>
      </c>
    </row>
    <row r="124" spans="1:16" ht="12.75">
      <c r="A124" t="s">
        <v>49</v>
      </c>
      <c s="34" t="s">
        <v>752</v>
      </c>
      <c s="34" t="s">
        <v>4963</v>
      </c>
      <c s="35" t="s">
        <v>5</v>
      </c>
      <c s="6" t="s">
        <v>4964</v>
      </c>
      <c s="36" t="s">
        <v>644</v>
      </c>
      <c s="37">
        <v>52.4</v>
      </c>
      <c s="36">
        <v>0</v>
      </c>
      <c s="36">
        <f>ROUND(G124*H124,6)</f>
      </c>
      <c r="L124" s="38">
        <v>0</v>
      </c>
      <c s="32">
        <f>ROUND(ROUND(L124,2)*ROUND(G124,3),2)</f>
      </c>
      <c s="36" t="s">
        <v>601</v>
      </c>
      <c>
        <f>(M124*21)/100</f>
      </c>
      <c t="s">
        <v>27</v>
      </c>
    </row>
    <row r="125" spans="1:5" ht="25.5">
      <c r="A125" s="35" t="s">
        <v>54</v>
      </c>
      <c r="E125" s="39" t="s">
        <v>4965</v>
      </c>
    </row>
    <row r="126" spans="1:5" ht="12.75">
      <c r="A126" s="35" t="s">
        <v>55</v>
      </c>
      <c r="E126" s="40" t="s">
        <v>4966</v>
      </c>
    </row>
    <row r="127" spans="1:5" ht="12.75">
      <c r="A127" t="s">
        <v>57</v>
      </c>
      <c r="E127" s="39" t="s">
        <v>602</v>
      </c>
    </row>
    <row r="128" spans="1:16" ht="12.75">
      <c r="A128" t="s">
        <v>49</v>
      </c>
      <c s="34" t="s">
        <v>756</v>
      </c>
      <c s="34" t="s">
        <v>4967</v>
      </c>
      <c s="35" t="s">
        <v>5</v>
      </c>
      <c s="6" t="s">
        <v>4968</v>
      </c>
      <c s="36" t="s">
        <v>644</v>
      </c>
      <c s="37">
        <v>52.4</v>
      </c>
      <c s="36">
        <v>0</v>
      </c>
      <c s="36">
        <f>ROUND(G128*H128,6)</f>
      </c>
      <c r="L128" s="38">
        <v>0</v>
      </c>
      <c s="32">
        <f>ROUND(ROUND(L128,2)*ROUND(G128,3),2)</f>
      </c>
      <c s="36" t="s">
        <v>601</v>
      </c>
      <c>
        <f>(M128*21)/100</f>
      </c>
      <c t="s">
        <v>27</v>
      </c>
    </row>
    <row r="129" spans="1:5" ht="12.75">
      <c r="A129" s="35" t="s">
        <v>54</v>
      </c>
      <c r="E129" s="39" t="s">
        <v>4969</v>
      </c>
    </row>
    <row r="130" spans="1:5" ht="12.75">
      <c r="A130" s="35" t="s">
        <v>55</v>
      </c>
      <c r="E130" s="40" t="s">
        <v>4966</v>
      </c>
    </row>
    <row r="131" spans="1:5" ht="12.75">
      <c r="A131" t="s">
        <v>57</v>
      </c>
      <c r="E13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4369</v>
      </c>
      <c s="41">
        <f>Rekapitulace!C118</f>
      </c>
      <c s="20" t="s">
        <v>0</v>
      </c>
      <c t="s">
        <v>23</v>
      </c>
      <c t="s">
        <v>27</v>
      </c>
    </row>
    <row r="4" spans="1:16" ht="32" customHeight="1">
      <c r="A4" s="24" t="s">
        <v>20</v>
      </c>
      <c s="25" t="s">
        <v>28</v>
      </c>
      <c s="27" t="s">
        <v>4369</v>
      </c>
      <c r="E4" s="26" t="s">
        <v>4370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25.5">
      <c r="A8" t="s">
        <v>44</v>
      </c>
      <c r="C8" s="28" t="s">
        <v>4972</v>
      </c>
      <c r="E8" s="30" t="s">
        <v>4971</v>
      </c>
      <c r="J8" s="29">
        <f>0+J9+J34+J47+J68+J73+J122</f>
      </c>
      <c s="29">
        <f>0+K9+K34+K47+K68+K73+K122</f>
      </c>
      <c s="29">
        <f>0+L9+L34+L47+L68+L73+L122</f>
      </c>
      <c s="29">
        <f>0+M9+M34+M47+M68+M73+M122</f>
      </c>
    </row>
    <row r="9" spans="1:13" ht="12.75">
      <c r="A9" t="s">
        <v>46</v>
      </c>
      <c r="C9" s="31" t="s">
        <v>595</v>
      </c>
      <c r="E9" s="33" t="s">
        <v>1167</v>
      </c>
      <c r="J9" s="32">
        <f>0</f>
      </c>
      <c s="32">
        <f>0</f>
      </c>
      <c s="32">
        <f>0+L10+L14+L18+L22+L26+L30</f>
      </c>
      <c s="32">
        <f>0+M10+M14+M18+M22+M26+M30</f>
      </c>
    </row>
    <row r="10" spans="1:16" ht="12.75">
      <c r="A10" t="s">
        <v>49</v>
      </c>
      <c s="34" t="s">
        <v>47</v>
      </c>
      <c s="34" t="s">
        <v>4555</v>
      </c>
      <c s="35" t="s">
        <v>5</v>
      </c>
      <c s="6" t="s">
        <v>4556</v>
      </c>
      <c s="36" t="s">
        <v>4557</v>
      </c>
      <c s="37">
        <v>1</v>
      </c>
      <c s="36">
        <v>0</v>
      </c>
      <c s="36">
        <f>ROUND(G10*H10,6)</f>
      </c>
      <c r="L10" s="38">
        <v>0</v>
      </c>
      <c s="32">
        <f>ROUND(ROUND(L10,2)*ROUND(G10,3),2)</f>
      </c>
      <c s="36" t="s">
        <v>601</v>
      </c>
      <c>
        <f>(M10*21)/100</f>
      </c>
      <c t="s">
        <v>27</v>
      </c>
    </row>
    <row r="11" spans="1:5" ht="12.75">
      <c r="A11" s="35" t="s">
        <v>54</v>
      </c>
      <c r="E11" s="39" t="s">
        <v>4973</v>
      </c>
    </row>
    <row r="12" spans="1:5" ht="12.75">
      <c r="A12" s="35" t="s">
        <v>55</v>
      </c>
      <c r="E12" s="40" t="s">
        <v>4552</v>
      </c>
    </row>
    <row r="13" spans="1:5" ht="12.75">
      <c r="A13" t="s">
        <v>57</v>
      </c>
      <c r="E13" s="39" t="s">
        <v>602</v>
      </c>
    </row>
    <row r="14" spans="1:16" ht="12.75">
      <c r="A14" t="s">
        <v>49</v>
      </c>
      <c s="34" t="s">
        <v>27</v>
      </c>
      <c s="34" t="s">
        <v>4160</v>
      </c>
      <c s="35" t="s">
        <v>5</v>
      </c>
      <c s="6" t="s">
        <v>4559</v>
      </c>
      <c s="36" t="s">
        <v>636</v>
      </c>
      <c s="37">
        <v>1</v>
      </c>
      <c s="36">
        <v>0</v>
      </c>
      <c s="36">
        <f>ROUND(G14*H14,6)</f>
      </c>
      <c r="L14" s="38">
        <v>0</v>
      </c>
      <c s="32">
        <f>ROUND(ROUND(L14,2)*ROUND(G14,3),2)</f>
      </c>
      <c s="36" t="s">
        <v>4974</v>
      </c>
      <c>
        <f>(M14*21)/100</f>
      </c>
      <c t="s">
        <v>27</v>
      </c>
    </row>
    <row r="15" spans="1:5" ht="12.75">
      <c r="A15" s="35" t="s">
        <v>54</v>
      </c>
      <c r="E15" s="39" t="s">
        <v>4975</v>
      </c>
    </row>
    <row r="16" spans="1:5" ht="12.75">
      <c r="A16" s="35" t="s">
        <v>55</v>
      </c>
      <c r="E16" s="40" t="s">
        <v>4552</v>
      </c>
    </row>
    <row r="17" spans="1:5" ht="12.75">
      <c r="A17" t="s">
        <v>57</v>
      </c>
      <c r="E17" s="39" t="s">
        <v>602</v>
      </c>
    </row>
    <row r="18" spans="1:16" ht="12.75">
      <c r="A18" t="s">
        <v>49</v>
      </c>
      <c s="34" t="s">
        <v>26</v>
      </c>
      <c s="34" t="s">
        <v>4561</v>
      </c>
      <c s="35" t="s">
        <v>5</v>
      </c>
      <c s="6" t="s">
        <v>4562</v>
      </c>
      <c s="36" t="s">
        <v>636</v>
      </c>
      <c s="37">
        <v>1</v>
      </c>
      <c s="36">
        <v>0</v>
      </c>
      <c s="36">
        <f>ROUND(G18*H18,6)</f>
      </c>
      <c r="L18" s="38">
        <v>0</v>
      </c>
      <c s="32">
        <f>ROUND(ROUND(L18,2)*ROUND(G18,3),2)</f>
      </c>
      <c s="36" t="s">
        <v>4974</v>
      </c>
      <c>
        <f>(M18*21)/100</f>
      </c>
      <c t="s">
        <v>27</v>
      </c>
    </row>
    <row r="19" spans="1:5" ht="12.75">
      <c r="A19" s="35" t="s">
        <v>54</v>
      </c>
      <c r="E19" s="39" t="s">
        <v>5</v>
      </c>
    </row>
    <row r="20" spans="1:5" ht="12.75">
      <c r="A20" s="35" t="s">
        <v>55</v>
      </c>
      <c r="E20" s="40" t="s">
        <v>4552</v>
      </c>
    </row>
    <row r="21" spans="1:5" ht="12.75">
      <c r="A21" t="s">
        <v>57</v>
      </c>
      <c r="E21" s="39" t="s">
        <v>602</v>
      </c>
    </row>
    <row r="22" spans="1:16" ht="12.75">
      <c r="A22" t="s">
        <v>49</v>
      </c>
      <c s="34" t="s">
        <v>64</v>
      </c>
      <c s="34" t="s">
        <v>4563</v>
      </c>
      <c s="35" t="s">
        <v>5</v>
      </c>
      <c s="6" t="s">
        <v>4564</v>
      </c>
      <c s="36" t="s">
        <v>636</v>
      </c>
      <c s="37">
        <v>1</v>
      </c>
      <c s="36">
        <v>0</v>
      </c>
      <c s="36">
        <f>ROUND(G22*H22,6)</f>
      </c>
      <c r="L22" s="38">
        <v>0</v>
      </c>
      <c s="32">
        <f>ROUND(ROUND(L22,2)*ROUND(G22,3),2)</f>
      </c>
      <c s="36" t="s">
        <v>4974</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4565</v>
      </c>
      <c s="35" t="s">
        <v>5</v>
      </c>
      <c s="6" t="s">
        <v>4566</v>
      </c>
      <c s="36" t="s">
        <v>4557</v>
      </c>
      <c s="37">
        <v>1</v>
      </c>
      <c s="36">
        <v>0</v>
      </c>
      <c s="36">
        <f>ROUND(G26*H26,6)</f>
      </c>
      <c r="L26" s="38">
        <v>0</v>
      </c>
      <c s="32">
        <f>ROUND(ROUND(L26,2)*ROUND(G26,3),2)</f>
      </c>
      <c s="36" t="s">
        <v>4974</v>
      </c>
      <c>
        <f>(M26*21)/100</f>
      </c>
      <c t="s">
        <v>27</v>
      </c>
    </row>
    <row r="27" spans="1:5" ht="12.75">
      <c r="A27" s="35" t="s">
        <v>54</v>
      </c>
      <c r="E27" s="39" t="s">
        <v>5</v>
      </c>
    </row>
    <row r="28" spans="1:5" ht="12.75">
      <c r="A28" s="35" t="s">
        <v>55</v>
      </c>
      <c r="E28" s="40" t="s">
        <v>4552</v>
      </c>
    </row>
    <row r="29" spans="1:5" ht="12.75">
      <c r="A29" t="s">
        <v>57</v>
      </c>
      <c r="E29" s="39" t="s">
        <v>602</v>
      </c>
    </row>
    <row r="30" spans="1:16" ht="12.75">
      <c r="A30" t="s">
        <v>49</v>
      </c>
      <c s="34" t="s">
        <v>70</v>
      </c>
      <c s="34" t="s">
        <v>4567</v>
      </c>
      <c s="35" t="s">
        <v>5</v>
      </c>
      <c s="6" t="s">
        <v>4568</v>
      </c>
      <c s="36" t="s">
        <v>636</v>
      </c>
      <c s="37">
        <v>1</v>
      </c>
      <c s="36">
        <v>0</v>
      </c>
      <c s="36">
        <f>ROUND(G30*H30,6)</f>
      </c>
      <c r="L30" s="38">
        <v>0</v>
      </c>
      <c s="32">
        <f>ROUND(ROUND(L30,2)*ROUND(G30,3),2)</f>
      </c>
      <c s="36" t="s">
        <v>4974</v>
      </c>
      <c>
        <f>(M30*21)/100</f>
      </c>
      <c t="s">
        <v>27</v>
      </c>
    </row>
    <row r="31" spans="1:5" ht="12.75">
      <c r="A31" s="35" t="s">
        <v>54</v>
      </c>
      <c r="E31" s="39" t="s">
        <v>5</v>
      </c>
    </row>
    <row r="32" spans="1:5" ht="12.75">
      <c r="A32" s="35" t="s">
        <v>55</v>
      </c>
      <c r="E32" s="40" t="s">
        <v>4552</v>
      </c>
    </row>
    <row r="33" spans="1:5" ht="12.75">
      <c r="A33" t="s">
        <v>57</v>
      </c>
      <c r="E33" s="39" t="s">
        <v>602</v>
      </c>
    </row>
    <row r="34" spans="1:13" ht="12.75">
      <c r="A34" t="s">
        <v>46</v>
      </c>
      <c r="C34" s="31" t="s">
        <v>1086</v>
      </c>
      <c r="E34" s="33" t="s">
        <v>4410</v>
      </c>
      <c r="J34" s="32">
        <f>0</f>
      </c>
      <c s="32">
        <f>0</f>
      </c>
      <c s="32">
        <f>0+L35+L39+L43</f>
      </c>
      <c s="32">
        <f>0+M35+M39+M43</f>
      </c>
    </row>
    <row r="35" spans="1:16" ht="12.75">
      <c r="A35" t="s">
        <v>49</v>
      </c>
      <c s="34" t="s">
        <v>75</v>
      </c>
      <c s="34" t="s">
        <v>4572</v>
      </c>
      <c s="35" t="s">
        <v>5</v>
      </c>
      <c s="6" t="s">
        <v>4573</v>
      </c>
      <c s="36" t="s">
        <v>600</v>
      </c>
      <c s="37">
        <v>88.884</v>
      </c>
      <c s="36">
        <v>0</v>
      </c>
      <c s="36">
        <f>ROUND(G35*H35,6)</f>
      </c>
      <c r="L35" s="38">
        <v>0</v>
      </c>
      <c s="32">
        <f>ROUND(ROUND(L35,2)*ROUND(G35,3),2)</f>
      </c>
      <c s="36" t="s">
        <v>4974</v>
      </c>
      <c>
        <f>(M35*21)/100</f>
      </c>
      <c t="s">
        <v>27</v>
      </c>
    </row>
    <row r="36" spans="1:5" ht="12.75">
      <c r="A36" s="35" t="s">
        <v>54</v>
      </c>
      <c r="E36" s="39" t="s">
        <v>4574</v>
      </c>
    </row>
    <row r="37" spans="1:5" ht="12.75">
      <c r="A37" s="35" t="s">
        <v>55</v>
      </c>
      <c r="E37" s="40" t="s">
        <v>4976</v>
      </c>
    </row>
    <row r="38" spans="1:5" ht="12.75">
      <c r="A38" t="s">
        <v>57</v>
      </c>
      <c r="E38" s="39" t="s">
        <v>602</v>
      </c>
    </row>
    <row r="39" spans="1:16" ht="12.75">
      <c r="A39" t="s">
        <v>49</v>
      </c>
      <c s="34" t="s">
        <v>100</v>
      </c>
      <c s="34" t="s">
        <v>4576</v>
      </c>
      <c s="35" t="s">
        <v>5</v>
      </c>
      <c s="6" t="s">
        <v>4577</v>
      </c>
      <c s="36" t="s">
        <v>600</v>
      </c>
      <c s="37">
        <v>9.558</v>
      </c>
      <c s="36">
        <v>0</v>
      </c>
      <c s="36">
        <f>ROUND(G39*H39,6)</f>
      </c>
      <c r="L39" s="38">
        <v>0</v>
      </c>
      <c s="32">
        <f>ROUND(ROUND(L39,2)*ROUND(G39,3),2)</f>
      </c>
      <c s="36" t="s">
        <v>4974</v>
      </c>
      <c>
        <f>(M39*21)/100</f>
      </c>
      <c t="s">
        <v>27</v>
      </c>
    </row>
    <row r="40" spans="1:5" ht="25.5">
      <c r="A40" s="35" t="s">
        <v>54</v>
      </c>
      <c r="E40" s="39" t="s">
        <v>4977</v>
      </c>
    </row>
    <row r="41" spans="1:5" ht="12.75">
      <c r="A41" s="35" t="s">
        <v>55</v>
      </c>
      <c r="E41" s="40" t="s">
        <v>4978</v>
      </c>
    </row>
    <row r="42" spans="1:5" ht="12.75">
      <c r="A42" t="s">
        <v>57</v>
      </c>
      <c r="E42" s="39" t="s">
        <v>602</v>
      </c>
    </row>
    <row r="43" spans="1:16" ht="12.75">
      <c r="A43" t="s">
        <v>49</v>
      </c>
      <c s="34" t="s">
        <v>104</v>
      </c>
      <c s="34" t="s">
        <v>4979</v>
      </c>
      <c s="35" t="s">
        <v>5</v>
      </c>
      <c s="6" t="s">
        <v>4980</v>
      </c>
      <c s="36" t="s">
        <v>600</v>
      </c>
      <c s="37">
        <v>0.14</v>
      </c>
      <c s="36">
        <v>0</v>
      </c>
      <c s="36">
        <f>ROUND(G43*H43,6)</f>
      </c>
      <c r="L43" s="38">
        <v>0</v>
      </c>
      <c s="32">
        <f>ROUND(ROUND(L43,2)*ROUND(G43,3),2)</f>
      </c>
      <c s="36" t="s">
        <v>4974</v>
      </c>
      <c>
        <f>(M43*21)/100</f>
      </c>
      <c t="s">
        <v>27</v>
      </c>
    </row>
    <row r="44" spans="1:5" ht="12.75">
      <c r="A44" s="35" t="s">
        <v>54</v>
      </c>
      <c r="E44" s="39" t="s">
        <v>4981</v>
      </c>
    </row>
    <row r="45" spans="1:5" ht="12.75">
      <c r="A45" s="35" t="s">
        <v>55</v>
      </c>
      <c r="E45" s="40" t="s">
        <v>4982</v>
      </c>
    </row>
    <row r="46" spans="1:5" ht="12.75">
      <c r="A46" t="s">
        <v>57</v>
      </c>
      <c r="E46" s="39" t="s">
        <v>602</v>
      </c>
    </row>
    <row r="47" spans="1:13" ht="12.75">
      <c r="A47" t="s">
        <v>46</v>
      </c>
      <c r="C47" s="31" t="s">
        <v>47</v>
      </c>
      <c r="E47" s="33" t="s">
        <v>1743</v>
      </c>
      <c r="J47" s="32">
        <f>0</f>
      </c>
      <c s="32">
        <f>0</f>
      </c>
      <c s="32">
        <f>0+L48+L52+L56+L60+L64</f>
      </c>
      <c s="32">
        <f>0+M48+M52+M56+M60+M64</f>
      </c>
    </row>
    <row r="48" spans="1:16" ht="12.75">
      <c r="A48" t="s">
        <v>49</v>
      </c>
      <c s="34" t="s">
        <v>108</v>
      </c>
      <c s="34" t="s">
        <v>4983</v>
      </c>
      <c s="35" t="s">
        <v>5</v>
      </c>
      <c s="6" t="s">
        <v>4984</v>
      </c>
      <c s="36" t="s">
        <v>1040</v>
      </c>
      <c s="37">
        <v>63.492</v>
      </c>
      <c s="36">
        <v>0</v>
      </c>
      <c s="36">
        <f>ROUND(G48*H48,6)</f>
      </c>
      <c r="L48" s="38">
        <v>0</v>
      </c>
      <c s="32">
        <f>ROUND(ROUND(L48,2)*ROUND(G48,3),2)</f>
      </c>
      <c s="36" t="s">
        <v>4974</v>
      </c>
      <c>
        <f>(M48*21)/100</f>
      </c>
      <c t="s">
        <v>27</v>
      </c>
    </row>
    <row r="49" spans="1:5" ht="12.75">
      <c r="A49" s="35" t="s">
        <v>54</v>
      </c>
      <c r="E49" s="39" t="s">
        <v>4985</v>
      </c>
    </row>
    <row r="50" spans="1:5" ht="12.75">
      <c r="A50" s="35" t="s">
        <v>55</v>
      </c>
      <c r="E50" s="40" t="s">
        <v>4986</v>
      </c>
    </row>
    <row r="51" spans="1:5" ht="12.75">
      <c r="A51" t="s">
        <v>57</v>
      </c>
      <c r="E51" s="39" t="s">
        <v>602</v>
      </c>
    </row>
    <row r="52" spans="1:16" ht="12.75">
      <c r="A52" t="s">
        <v>49</v>
      </c>
      <c s="34" t="s">
        <v>111</v>
      </c>
      <c s="34" t="s">
        <v>4987</v>
      </c>
      <c s="35" t="s">
        <v>5</v>
      </c>
      <c s="6" t="s">
        <v>4988</v>
      </c>
      <c s="36" t="s">
        <v>1143</v>
      </c>
      <c s="37">
        <v>493.772</v>
      </c>
      <c s="36">
        <v>0</v>
      </c>
      <c s="36">
        <f>ROUND(G52*H52,6)</f>
      </c>
      <c r="L52" s="38">
        <v>0</v>
      </c>
      <c s="32">
        <f>ROUND(ROUND(L52,2)*ROUND(G52,3),2)</f>
      </c>
      <c s="36" t="s">
        <v>4974</v>
      </c>
      <c>
        <f>(M52*21)/100</f>
      </c>
      <c t="s">
        <v>27</v>
      </c>
    </row>
    <row r="53" spans="1:5" ht="12.75">
      <c r="A53" s="35" t="s">
        <v>54</v>
      </c>
      <c r="E53" s="39" t="s">
        <v>4588</v>
      </c>
    </row>
    <row r="54" spans="1:5" ht="12.75">
      <c r="A54" s="35" t="s">
        <v>55</v>
      </c>
      <c r="E54" s="40" t="s">
        <v>4989</v>
      </c>
    </row>
    <row r="55" spans="1:5" ht="12.75">
      <c r="A55" t="s">
        <v>57</v>
      </c>
      <c r="E55" s="39" t="s">
        <v>602</v>
      </c>
    </row>
    <row r="56" spans="1:16" ht="12.75">
      <c r="A56" t="s">
        <v>49</v>
      </c>
      <c s="34" t="s">
        <v>114</v>
      </c>
      <c s="34" t="s">
        <v>1747</v>
      </c>
      <c s="35" t="s">
        <v>5</v>
      </c>
      <c s="6" t="s">
        <v>1748</v>
      </c>
      <c s="36" t="s">
        <v>1040</v>
      </c>
      <c s="37">
        <v>49.38</v>
      </c>
      <c s="36">
        <v>0</v>
      </c>
      <c s="36">
        <f>ROUND(G56*H56,6)</f>
      </c>
      <c r="L56" s="38">
        <v>0</v>
      </c>
      <c s="32">
        <f>ROUND(ROUND(L56,2)*ROUND(G56,3),2)</f>
      </c>
      <c s="36" t="s">
        <v>4974</v>
      </c>
      <c>
        <f>(M56*21)/100</f>
      </c>
      <c t="s">
        <v>27</v>
      </c>
    </row>
    <row r="57" spans="1:5" ht="12.75">
      <c r="A57" s="35" t="s">
        <v>54</v>
      </c>
      <c r="E57" s="39" t="s">
        <v>4590</v>
      </c>
    </row>
    <row r="58" spans="1:5" ht="12.75">
      <c r="A58" s="35" t="s">
        <v>55</v>
      </c>
      <c r="E58" s="40" t="s">
        <v>4990</v>
      </c>
    </row>
    <row r="59" spans="1:5" ht="12.75">
      <c r="A59" t="s">
        <v>57</v>
      </c>
      <c r="E59" s="39" t="s">
        <v>602</v>
      </c>
    </row>
    <row r="60" spans="1:16" ht="12.75">
      <c r="A60" t="s">
        <v>49</v>
      </c>
      <c s="34" t="s">
        <v>117</v>
      </c>
      <c s="34" t="s">
        <v>1038</v>
      </c>
      <c s="35" t="s">
        <v>5</v>
      </c>
      <c s="6" t="s">
        <v>1039</v>
      </c>
      <c s="36" t="s">
        <v>1040</v>
      </c>
      <c s="37">
        <v>14.11</v>
      </c>
      <c s="36">
        <v>0</v>
      </c>
      <c s="36">
        <f>ROUND(G60*H60,6)</f>
      </c>
      <c r="L60" s="38">
        <v>0</v>
      </c>
      <c s="32">
        <f>ROUND(ROUND(L60,2)*ROUND(G60,3),2)</f>
      </c>
      <c s="36" t="s">
        <v>4974</v>
      </c>
      <c>
        <f>(M60*21)/100</f>
      </c>
      <c t="s">
        <v>27</v>
      </c>
    </row>
    <row r="61" spans="1:5" ht="12.75">
      <c r="A61" s="35" t="s">
        <v>54</v>
      </c>
      <c r="E61" s="39" t="s">
        <v>4991</v>
      </c>
    </row>
    <row r="62" spans="1:5" ht="12.75">
      <c r="A62" s="35" t="s">
        <v>55</v>
      </c>
      <c r="E62" s="40" t="s">
        <v>4992</v>
      </c>
    </row>
    <row r="63" spans="1:5" ht="12.75">
      <c r="A63" t="s">
        <v>57</v>
      </c>
      <c r="E63" s="39" t="s">
        <v>602</v>
      </c>
    </row>
    <row r="64" spans="1:16" ht="12.75">
      <c r="A64" t="s">
        <v>49</v>
      </c>
      <c s="34" t="s">
        <v>120</v>
      </c>
      <c s="34" t="s">
        <v>2032</v>
      </c>
      <c s="35" t="s">
        <v>5</v>
      </c>
      <c s="6" t="s">
        <v>2033</v>
      </c>
      <c s="36" t="s">
        <v>1040</v>
      </c>
      <c s="37">
        <v>7.97</v>
      </c>
      <c s="36">
        <v>0</v>
      </c>
      <c s="36">
        <f>ROUND(G64*H64,6)</f>
      </c>
      <c r="L64" s="38">
        <v>0</v>
      </c>
      <c s="32">
        <f>ROUND(ROUND(L64,2)*ROUND(G64,3),2)</f>
      </c>
      <c s="36" t="s">
        <v>4974</v>
      </c>
      <c>
        <f>(M64*21)/100</f>
      </c>
      <c t="s">
        <v>27</v>
      </c>
    </row>
    <row r="65" spans="1:5" ht="12.75">
      <c r="A65" s="35" t="s">
        <v>54</v>
      </c>
      <c r="E65" s="39" t="s">
        <v>4993</v>
      </c>
    </row>
    <row r="66" spans="1:5" ht="12.75">
      <c r="A66" s="35" t="s">
        <v>55</v>
      </c>
      <c r="E66" s="40" t="s">
        <v>4994</v>
      </c>
    </row>
    <row r="67" spans="1:5" ht="12.75">
      <c r="A67" t="s">
        <v>57</v>
      </c>
      <c r="E67" s="39" t="s">
        <v>602</v>
      </c>
    </row>
    <row r="68" spans="1:13" ht="12.75">
      <c r="A68" t="s">
        <v>46</v>
      </c>
      <c r="C68" s="31" t="s">
        <v>64</v>
      </c>
      <c r="E68" s="33" t="s">
        <v>1896</v>
      </c>
      <c r="J68" s="32">
        <f>0</f>
      </c>
      <c s="32">
        <f>0</f>
      </c>
      <c s="32">
        <f>0+L69</f>
      </c>
      <c s="32">
        <f>0+M69</f>
      </c>
    </row>
    <row r="69" spans="1:16" ht="12.75">
      <c r="A69" t="s">
        <v>49</v>
      </c>
      <c s="34" t="s">
        <v>123</v>
      </c>
      <c s="34" t="s">
        <v>1903</v>
      </c>
      <c s="35" t="s">
        <v>5</v>
      </c>
      <c s="6" t="s">
        <v>1904</v>
      </c>
      <c s="36" t="s">
        <v>1040</v>
      </c>
      <c s="37">
        <v>4.884</v>
      </c>
      <c s="36">
        <v>0</v>
      </c>
      <c s="36">
        <f>ROUND(G69*H69,6)</f>
      </c>
      <c r="L69" s="38">
        <v>0</v>
      </c>
      <c s="32">
        <f>ROUND(ROUND(L69,2)*ROUND(G69,3),2)</f>
      </c>
      <c s="36" t="s">
        <v>4974</v>
      </c>
      <c>
        <f>(M69*21)/100</f>
      </c>
      <c t="s">
        <v>27</v>
      </c>
    </row>
    <row r="70" spans="1:5" ht="12.75">
      <c r="A70" s="35" t="s">
        <v>54</v>
      </c>
      <c r="E70" s="39" t="s">
        <v>4995</v>
      </c>
    </row>
    <row r="71" spans="1:5" ht="12.75">
      <c r="A71" s="35" t="s">
        <v>55</v>
      </c>
      <c r="E71" s="40" t="s">
        <v>4996</v>
      </c>
    </row>
    <row r="72" spans="1:5" ht="12.75">
      <c r="A72" t="s">
        <v>57</v>
      </c>
      <c r="E72" s="39" t="s">
        <v>602</v>
      </c>
    </row>
    <row r="73" spans="1:13" ht="12.75">
      <c r="A73" t="s">
        <v>46</v>
      </c>
      <c r="C73" s="31" t="s">
        <v>100</v>
      </c>
      <c r="E73" s="33" t="s">
        <v>1942</v>
      </c>
      <c r="J73" s="32">
        <f>0</f>
      </c>
      <c s="32">
        <f>0</f>
      </c>
      <c s="32">
        <f>0+L74+L78+L82+L86+L90+L94+L98+L102+L106+L110+L114+L118</f>
      </c>
      <c s="32">
        <f>0+M74+M78+M82+M86+M90+M94+M98+M102+M106+M110+M114+M118</f>
      </c>
    </row>
    <row r="74" spans="1:16" ht="12.75">
      <c r="A74" t="s">
        <v>49</v>
      </c>
      <c s="34" t="s">
        <v>127</v>
      </c>
      <c s="34" t="s">
        <v>4997</v>
      </c>
      <c s="35" t="s">
        <v>5</v>
      </c>
      <c s="6" t="s">
        <v>4998</v>
      </c>
      <c s="36" t="s">
        <v>644</v>
      </c>
      <c s="37">
        <v>30.6</v>
      </c>
      <c s="36">
        <v>0</v>
      </c>
      <c s="36">
        <f>ROUND(G74*H74,6)</f>
      </c>
      <c r="L74" s="38">
        <v>0</v>
      </c>
      <c s="32">
        <f>ROUND(ROUND(L74,2)*ROUND(G74,3),2)</f>
      </c>
      <c s="36" t="s">
        <v>4974</v>
      </c>
      <c>
        <f>(M74*21)/100</f>
      </c>
      <c t="s">
        <v>27</v>
      </c>
    </row>
    <row r="75" spans="1:5" ht="25.5">
      <c r="A75" s="35" t="s">
        <v>54</v>
      </c>
      <c r="E75" s="39" t="s">
        <v>4999</v>
      </c>
    </row>
    <row r="76" spans="1:5" ht="12.75">
      <c r="A76" s="35" t="s">
        <v>55</v>
      </c>
      <c r="E76" s="40" t="s">
        <v>5000</v>
      </c>
    </row>
    <row r="77" spans="1:5" ht="12.75">
      <c r="A77" t="s">
        <v>57</v>
      </c>
      <c r="E77" s="39" t="s">
        <v>602</v>
      </c>
    </row>
    <row r="78" spans="1:16" ht="25.5">
      <c r="A78" t="s">
        <v>49</v>
      </c>
      <c s="34" t="s">
        <v>132</v>
      </c>
      <c s="34" t="s">
        <v>5001</v>
      </c>
      <c s="35" t="s">
        <v>5</v>
      </c>
      <c s="6" t="s">
        <v>5002</v>
      </c>
      <c s="36" t="s">
        <v>644</v>
      </c>
      <c s="37">
        <v>30.6</v>
      </c>
      <c s="36">
        <v>0</v>
      </c>
      <c s="36">
        <f>ROUND(G78*H78,6)</f>
      </c>
      <c r="L78" s="38">
        <v>0</v>
      </c>
      <c s="32">
        <f>ROUND(ROUND(L78,2)*ROUND(G78,3),2)</f>
      </c>
      <c s="36" t="s">
        <v>4974</v>
      </c>
      <c>
        <f>(M78*21)/100</f>
      </c>
      <c t="s">
        <v>27</v>
      </c>
    </row>
    <row r="79" spans="1:5" ht="38.25">
      <c r="A79" s="35" t="s">
        <v>54</v>
      </c>
      <c r="E79" s="39" t="s">
        <v>5003</v>
      </c>
    </row>
    <row r="80" spans="1:5" ht="12.75">
      <c r="A80" s="35" t="s">
        <v>55</v>
      </c>
      <c r="E80" s="40" t="s">
        <v>5004</v>
      </c>
    </row>
    <row r="81" spans="1:5" ht="12.75">
      <c r="A81" t="s">
        <v>57</v>
      </c>
      <c r="E81" s="39" t="s">
        <v>602</v>
      </c>
    </row>
    <row r="82" spans="1:16" ht="12.75">
      <c r="A82" t="s">
        <v>49</v>
      </c>
      <c s="34" t="s">
        <v>135</v>
      </c>
      <c s="34" t="s">
        <v>3432</v>
      </c>
      <c s="35" t="s">
        <v>5</v>
      </c>
      <c s="6" t="s">
        <v>3404</v>
      </c>
      <c s="36" t="s">
        <v>644</v>
      </c>
      <c s="37">
        <v>15.6</v>
      </c>
      <c s="36">
        <v>0</v>
      </c>
      <c s="36">
        <f>ROUND(G82*H82,6)</f>
      </c>
      <c r="L82" s="38">
        <v>0</v>
      </c>
      <c s="32">
        <f>ROUND(ROUND(L82,2)*ROUND(G82,3),2)</f>
      </c>
      <c s="36" t="s">
        <v>4974</v>
      </c>
      <c>
        <f>(M82*21)/100</f>
      </c>
      <c t="s">
        <v>27</v>
      </c>
    </row>
    <row r="83" spans="1:5" ht="25.5">
      <c r="A83" s="35" t="s">
        <v>54</v>
      </c>
      <c r="E83" s="39" t="s">
        <v>5005</v>
      </c>
    </row>
    <row r="84" spans="1:5" ht="12.75">
      <c r="A84" s="35" t="s">
        <v>55</v>
      </c>
      <c r="E84" s="40" t="s">
        <v>5006</v>
      </c>
    </row>
    <row r="85" spans="1:5" ht="12.75">
      <c r="A85" t="s">
        <v>57</v>
      </c>
      <c r="E85" s="39" t="s">
        <v>602</v>
      </c>
    </row>
    <row r="86" spans="1:16" ht="12.75">
      <c r="A86" t="s">
        <v>49</v>
      </c>
      <c s="34" t="s">
        <v>138</v>
      </c>
      <c s="34" t="s">
        <v>4523</v>
      </c>
      <c s="35" t="s">
        <v>5</v>
      </c>
      <c s="6" t="s">
        <v>4524</v>
      </c>
      <c s="36" t="s">
        <v>644</v>
      </c>
      <c s="37">
        <v>44.4</v>
      </c>
      <c s="36">
        <v>0</v>
      </c>
      <c s="36">
        <f>ROUND(G86*H86,6)</f>
      </c>
      <c r="L86" s="38">
        <v>0</v>
      </c>
      <c s="32">
        <f>ROUND(ROUND(L86,2)*ROUND(G86,3),2)</f>
      </c>
      <c s="36" t="s">
        <v>4974</v>
      </c>
      <c>
        <f>(M86*21)/100</f>
      </c>
      <c t="s">
        <v>27</v>
      </c>
    </row>
    <row r="87" spans="1:5" ht="12.75">
      <c r="A87" s="35" t="s">
        <v>54</v>
      </c>
      <c r="E87" s="39" t="s">
        <v>5007</v>
      </c>
    </row>
    <row r="88" spans="1:5" ht="12.75">
      <c r="A88" s="35" t="s">
        <v>55</v>
      </c>
      <c r="E88" s="40" t="s">
        <v>5008</v>
      </c>
    </row>
    <row r="89" spans="1:5" ht="12.75">
      <c r="A89" t="s">
        <v>57</v>
      </c>
      <c r="E89" s="39" t="s">
        <v>602</v>
      </c>
    </row>
    <row r="90" spans="1:16" ht="12.75">
      <c r="A90" t="s">
        <v>49</v>
      </c>
      <c s="34" t="s">
        <v>141</v>
      </c>
      <c s="34" t="s">
        <v>4735</v>
      </c>
      <c s="35" t="s">
        <v>5</v>
      </c>
      <c s="6" t="s">
        <v>4736</v>
      </c>
      <c s="36" t="s">
        <v>446</v>
      </c>
      <c s="37">
        <v>6</v>
      </c>
      <c s="36">
        <v>0</v>
      </c>
      <c s="36">
        <f>ROUND(G90*H90,6)</f>
      </c>
      <c r="L90" s="38">
        <v>0</v>
      </c>
      <c s="32">
        <f>ROUND(ROUND(L90,2)*ROUND(G90,3),2)</f>
      </c>
      <c s="36" t="s">
        <v>4974</v>
      </c>
      <c>
        <f>(M90*21)/100</f>
      </c>
      <c t="s">
        <v>27</v>
      </c>
    </row>
    <row r="91" spans="1:5" ht="25.5">
      <c r="A91" s="35" t="s">
        <v>54</v>
      </c>
      <c r="E91" s="39" t="s">
        <v>5009</v>
      </c>
    </row>
    <row r="92" spans="1:5" ht="12.75">
      <c r="A92" s="35" t="s">
        <v>55</v>
      </c>
      <c r="E92" s="40" t="s">
        <v>5010</v>
      </c>
    </row>
    <row r="93" spans="1:5" ht="12.75">
      <c r="A93" t="s">
        <v>57</v>
      </c>
      <c r="E93" s="39" t="s">
        <v>602</v>
      </c>
    </row>
    <row r="94" spans="1:16" ht="12.75">
      <c r="A94" t="s">
        <v>49</v>
      </c>
      <c s="34" t="s">
        <v>144</v>
      </c>
      <c s="34" t="s">
        <v>5011</v>
      </c>
      <c s="35" t="s">
        <v>5</v>
      </c>
      <c s="6" t="s">
        <v>5012</v>
      </c>
      <c s="36" t="s">
        <v>1040</v>
      </c>
      <c s="37">
        <v>14.21</v>
      </c>
      <c s="36">
        <v>0</v>
      </c>
      <c s="36">
        <f>ROUND(G94*H94,6)</f>
      </c>
      <c r="L94" s="38">
        <v>0</v>
      </c>
      <c s="32">
        <f>ROUND(ROUND(L94,2)*ROUND(G94,3),2)</f>
      </c>
      <c s="36" t="s">
        <v>4974</v>
      </c>
      <c>
        <f>(M94*21)/100</f>
      </c>
      <c t="s">
        <v>27</v>
      </c>
    </row>
    <row r="95" spans="1:5" ht="12.75">
      <c r="A95" s="35" t="s">
        <v>54</v>
      </c>
      <c r="E95" s="39" t="s">
        <v>5013</v>
      </c>
    </row>
    <row r="96" spans="1:5" ht="12.75">
      <c r="A96" s="35" t="s">
        <v>55</v>
      </c>
      <c r="E96" s="40" t="s">
        <v>5014</v>
      </c>
    </row>
    <row r="97" spans="1:5" ht="12.75">
      <c r="A97" t="s">
        <v>57</v>
      </c>
      <c r="E97" s="39" t="s">
        <v>602</v>
      </c>
    </row>
    <row r="98" spans="1:16" ht="12.75">
      <c r="A98" t="s">
        <v>49</v>
      </c>
      <c s="34" t="s">
        <v>147</v>
      </c>
      <c s="34" t="s">
        <v>4749</v>
      </c>
      <c s="35" t="s">
        <v>5</v>
      </c>
      <c s="6" t="s">
        <v>4750</v>
      </c>
      <c s="36" t="s">
        <v>644</v>
      </c>
      <c s="37">
        <v>44.4</v>
      </c>
      <c s="36">
        <v>0</v>
      </c>
      <c s="36">
        <f>ROUND(G98*H98,6)</f>
      </c>
      <c r="L98" s="38">
        <v>0</v>
      </c>
      <c s="32">
        <f>ROUND(ROUND(L98,2)*ROUND(G98,3),2)</f>
      </c>
      <c s="36" t="s">
        <v>4974</v>
      </c>
      <c>
        <f>(M98*21)/100</f>
      </c>
      <c t="s">
        <v>27</v>
      </c>
    </row>
    <row r="99" spans="1:5" ht="12.75">
      <c r="A99" s="35" t="s">
        <v>54</v>
      </c>
      <c r="E99" s="39" t="s">
        <v>5015</v>
      </c>
    </row>
    <row r="100" spans="1:5" ht="12.75">
      <c r="A100" s="35" t="s">
        <v>55</v>
      </c>
      <c r="E100" s="40" t="s">
        <v>5016</v>
      </c>
    </row>
    <row r="101" spans="1:5" ht="12.75">
      <c r="A101" t="s">
        <v>57</v>
      </c>
      <c r="E101" s="39" t="s">
        <v>602</v>
      </c>
    </row>
    <row r="102" spans="1:16" ht="12.75">
      <c r="A102" t="s">
        <v>49</v>
      </c>
      <c s="34" t="s">
        <v>150</v>
      </c>
      <c s="34" t="s">
        <v>5017</v>
      </c>
      <c s="35" t="s">
        <v>5</v>
      </c>
      <c s="6" t="s">
        <v>5018</v>
      </c>
      <c s="36" t="s">
        <v>644</v>
      </c>
      <c s="37">
        <v>12</v>
      </c>
      <c s="36">
        <v>0</v>
      </c>
      <c s="36">
        <f>ROUND(G102*H102,6)</f>
      </c>
      <c r="L102" s="38">
        <v>0</v>
      </c>
      <c s="32">
        <f>ROUND(ROUND(L102,2)*ROUND(G102,3),2)</f>
      </c>
      <c s="36" t="s">
        <v>4974</v>
      </c>
      <c>
        <f>(M102*21)/100</f>
      </c>
      <c t="s">
        <v>27</v>
      </c>
    </row>
    <row r="103" spans="1:5" ht="25.5">
      <c r="A103" s="35" t="s">
        <v>54</v>
      </c>
      <c r="E103" s="39" t="s">
        <v>5019</v>
      </c>
    </row>
    <row r="104" spans="1:5" ht="12.75">
      <c r="A104" s="35" t="s">
        <v>55</v>
      </c>
      <c r="E104" s="40" t="s">
        <v>5020</v>
      </c>
    </row>
    <row r="105" spans="1:5" ht="12.75">
      <c r="A105" t="s">
        <v>57</v>
      </c>
      <c r="E105" s="39" t="s">
        <v>602</v>
      </c>
    </row>
    <row r="106" spans="1:16" ht="12.75">
      <c r="A106" t="s">
        <v>49</v>
      </c>
      <c s="34" t="s">
        <v>737</v>
      </c>
      <c s="34" t="s">
        <v>5021</v>
      </c>
      <c s="35" t="s">
        <v>5</v>
      </c>
      <c s="6" t="s">
        <v>5022</v>
      </c>
      <c s="36" t="s">
        <v>644</v>
      </c>
      <c s="37">
        <v>32.4</v>
      </c>
      <c s="36">
        <v>0</v>
      </c>
      <c s="36">
        <f>ROUND(G106*H106,6)</f>
      </c>
      <c r="L106" s="38">
        <v>0</v>
      </c>
      <c s="32">
        <f>ROUND(ROUND(L106,2)*ROUND(G106,3),2)</f>
      </c>
      <c s="36" t="s">
        <v>4974</v>
      </c>
      <c>
        <f>(M106*21)/100</f>
      </c>
      <c t="s">
        <v>27</v>
      </c>
    </row>
    <row r="107" spans="1:5" ht="89.25">
      <c r="A107" s="35" t="s">
        <v>54</v>
      </c>
      <c r="E107" s="39" t="s">
        <v>5023</v>
      </c>
    </row>
    <row r="108" spans="1:5" ht="12.75">
      <c r="A108" s="35" t="s">
        <v>55</v>
      </c>
      <c r="E108" s="40" t="s">
        <v>5024</v>
      </c>
    </row>
    <row r="109" spans="1:5" ht="12.75">
      <c r="A109" t="s">
        <v>57</v>
      </c>
      <c r="E109" s="39" t="s">
        <v>602</v>
      </c>
    </row>
    <row r="110" spans="1:16" ht="12.75">
      <c r="A110" t="s">
        <v>49</v>
      </c>
      <c s="34" t="s">
        <v>741</v>
      </c>
      <c s="34" t="s">
        <v>4852</v>
      </c>
      <c s="35" t="s">
        <v>5</v>
      </c>
      <c s="6" t="s">
        <v>4853</v>
      </c>
      <c s="36" t="s">
        <v>644</v>
      </c>
      <c s="37">
        <v>44.4</v>
      </c>
      <c s="36">
        <v>0</v>
      </c>
      <c s="36">
        <f>ROUND(G110*H110,6)</f>
      </c>
      <c r="L110" s="38">
        <v>0</v>
      </c>
      <c s="32">
        <f>ROUND(ROUND(L110,2)*ROUND(G110,3),2)</f>
      </c>
      <c s="36" t="s">
        <v>4974</v>
      </c>
      <c>
        <f>(M110*21)/100</f>
      </c>
      <c t="s">
        <v>27</v>
      </c>
    </row>
    <row r="111" spans="1:5" ht="12.75">
      <c r="A111" s="35" t="s">
        <v>54</v>
      </c>
      <c r="E111" s="39" t="s">
        <v>5025</v>
      </c>
    </row>
    <row r="112" spans="1:5" ht="12.75">
      <c r="A112" s="35" t="s">
        <v>55</v>
      </c>
      <c r="E112" s="40" t="s">
        <v>5016</v>
      </c>
    </row>
    <row r="113" spans="1:5" ht="12.75">
      <c r="A113" t="s">
        <v>57</v>
      </c>
      <c r="E113" s="39" t="s">
        <v>602</v>
      </c>
    </row>
    <row r="114" spans="1:16" ht="12.75">
      <c r="A114" t="s">
        <v>49</v>
      </c>
      <c s="34" t="s">
        <v>745</v>
      </c>
      <c s="34" t="s">
        <v>4858</v>
      </c>
      <c s="35" t="s">
        <v>5</v>
      </c>
      <c s="6" t="s">
        <v>4859</v>
      </c>
      <c s="36" t="s">
        <v>644</v>
      </c>
      <c s="37">
        <v>30.6</v>
      </c>
      <c s="36">
        <v>0</v>
      </c>
      <c s="36">
        <f>ROUND(G114*H114,6)</f>
      </c>
      <c r="L114" s="38">
        <v>0</v>
      </c>
      <c s="32">
        <f>ROUND(ROUND(L114,2)*ROUND(G114,3),2)</f>
      </c>
      <c s="36" t="s">
        <v>4974</v>
      </c>
      <c>
        <f>(M114*21)/100</f>
      </c>
      <c t="s">
        <v>27</v>
      </c>
    </row>
    <row r="115" spans="1:5" ht="12.75">
      <c r="A115" s="35" t="s">
        <v>54</v>
      </c>
      <c r="E115" s="39" t="s">
        <v>5026</v>
      </c>
    </row>
    <row r="116" spans="1:5" ht="12.75">
      <c r="A116" s="35" t="s">
        <v>55</v>
      </c>
      <c r="E116" s="40" t="s">
        <v>5000</v>
      </c>
    </row>
    <row r="117" spans="1:5" ht="12.75">
      <c r="A117" t="s">
        <v>57</v>
      </c>
      <c r="E117" s="39" t="s">
        <v>602</v>
      </c>
    </row>
    <row r="118" spans="1:16" ht="12.75">
      <c r="A118" t="s">
        <v>49</v>
      </c>
      <c s="34" t="s">
        <v>749</v>
      </c>
      <c s="34" t="s">
        <v>4861</v>
      </c>
      <c s="35" t="s">
        <v>5</v>
      </c>
      <c s="6" t="s">
        <v>4862</v>
      </c>
      <c s="36" t="s">
        <v>644</v>
      </c>
      <c s="37">
        <v>44.4</v>
      </c>
      <c s="36">
        <v>0</v>
      </c>
      <c s="36">
        <f>ROUND(G118*H118,6)</f>
      </c>
      <c r="L118" s="38">
        <v>0</v>
      </c>
      <c s="32">
        <f>ROUND(ROUND(L118,2)*ROUND(G118,3),2)</f>
      </c>
      <c s="36" t="s">
        <v>4974</v>
      </c>
      <c>
        <f>(M118*21)/100</f>
      </c>
      <c t="s">
        <v>27</v>
      </c>
    </row>
    <row r="119" spans="1:5" ht="12.75">
      <c r="A119" s="35" t="s">
        <v>54</v>
      </c>
      <c r="E119" s="39" t="s">
        <v>5027</v>
      </c>
    </row>
    <row r="120" spans="1:5" ht="12.75">
      <c r="A120" s="35" t="s">
        <v>55</v>
      </c>
      <c r="E120" s="40" t="s">
        <v>5016</v>
      </c>
    </row>
    <row r="121" spans="1:5" ht="12.75">
      <c r="A121" t="s">
        <v>57</v>
      </c>
      <c r="E121" s="39" t="s">
        <v>602</v>
      </c>
    </row>
    <row r="122" spans="1:13" ht="12.75">
      <c r="A122" t="s">
        <v>46</v>
      </c>
      <c r="C122" s="31" t="s">
        <v>104</v>
      </c>
      <c r="E122" s="33" t="s">
        <v>1124</v>
      </c>
      <c r="J122" s="32">
        <f>0</f>
      </c>
      <c s="32">
        <f>0</f>
      </c>
      <c s="32">
        <f>0+L123+L127</f>
      </c>
      <c s="32">
        <f>0+M123+M127</f>
      </c>
    </row>
    <row r="123" spans="1:16" ht="12.75">
      <c r="A123" t="s">
        <v>49</v>
      </c>
      <c s="34" t="s">
        <v>752</v>
      </c>
      <c s="34" t="s">
        <v>4754</v>
      </c>
      <c s="35" t="s">
        <v>5</v>
      </c>
      <c s="6" t="s">
        <v>4755</v>
      </c>
      <c s="36" t="s">
        <v>644</v>
      </c>
      <c s="37">
        <v>44.4</v>
      </c>
      <c s="36">
        <v>0</v>
      </c>
      <c s="36">
        <f>ROUND(G123*H123,6)</f>
      </c>
      <c r="L123" s="38">
        <v>0</v>
      </c>
      <c s="32">
        <f>ROUND(ROUND(L123,2)*ROUND(G123,3),2)</f>
      </c>
      <c s="36" t="s">
        <v>4974</v>
      </c>
      <c>
        <f>(M123*21)/100</f>
      </c>
      <c t="s">
        <v>27</v>
      </c>
    </row>
    <row r="124" spans="1:5" ht="76.5">
      <c r="A124" s="35" t="s">
        <v>54</v>
      </c>
      <c r="E124" s="39" t="s">
        <v>5028</v>
      </c>
    </row>
    <row r="125" spans="1:5" ht="12.75">
      <c r="A125" s="35" t="s">
        <v>55</v>
      </c>
      <c r="E125" s="40" t="s">
        <v>5029</v>
      </c>
    </row>
    <row r="126" spans="1:5" ht="12.75">
      <c r="A126" t="s">
        <v>57</v>
      </c>
      <c r="E126" s="39" t="s">
        <v>602</v>
      </c>
    </row>
    <row r="127" spans="1:16" ht="12.75">
      <c r="A127" t="s">
        <v>49</v>
      </c>
      <c s="34" t="s">
        <v>756</v>
      </c>
      <c s="34" t="s">
        <v>5030</v>
      </c>
      <c s="35" t="s">
        <v>5</v>
      </c>
      <c s="6" t="s">
        <v>5031</v>
      </c>
      <c s="36" t="s">
        <v>644</v>
      </c>
      <c s="37">
        <v>22</v>
      </c>
      <c s="36">
        <v>0</v>
      </c>
      <c s="36">
        <f>ROUND(G127*H127,6)</f>
      </c>
      <c r="L127" s="38">
        <v>0</v>
      </c>
      <c s="32">
        <f>ROUND(ROUND(L127,2)*ROUND(G127,3),2)</f>
      </c>
      <c s="36" t="s">
        <v>4974</v>
      </c>
      <c>
        <f>(M127*21)/100</f>
      </c>
      <c t="s">
        <v>27</v>
      </c>
    </row>
    <row r="128" spans="1:5" ht="38.25">
      <c r="A128" s="35" t="s">
        <v>54</v>
      </c>
      <c r="E128" s="39" t="s">
        <v>5032</v>
      </c>
    </row>
    <row r="129" spans="1:5" ht="12.75">
      <c r="A129" s="35" t="s">
        <v>55</v>
      </c>
      <c r="E129" s="40" t="s">
        <v>5033</v>
      </c>
    </row>
    <row r="130" spans="1:5" ht="12.75">
      <c r="A130" t="s">
        <v>57</v>
      </c>
      <c r="E1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5034</v>
      </c>
      <c s="41">
        <f>Rekapitulace!C137</f>
      </c>
      <c s="20" t="s">
        <v>0</v>
      </c>
      <c t="s">
        <v>23</v>
      </c>
      <c t="s">
        <v>27</v>
      </c>
    </row>
    <row r="4" spans="1:16" ht="32" customHeight="1">
      <c r="A4" s="24" t="s">
        <v>20</v>
      </c>
      <c s="25" t="s">
        <v>28</v>
      </c>
      <c s="27" t="s">
        <v>5034</v>
      </c>
      <c r="E4" s="26" t="s">
        <v>5035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5038</v>
      </c>
      <c r="E8" s="30" t="s">
        <v>5037</v>
      </c>
      <c r="J8" s="29">
        <f>0+J9+J26+J43</f>
      </c>
      <c s="29">
        <f>0+K9+K26+K43</f>
      </c>
      <c s="29">
        <f>0+L9+L26+L43</f>
      </c>
      <c s="29">
        <f>0+M9+M26+M43</f>
      </c>
    </row>
    <row r="9" spans="1:13" ht="12.75">
      <c r="A9" t="s">
        <v>46</v>
      </c>
      <c r="C9" s="31" t="s">
        <v>47</v>
      </c>
      <c r="E9" s="33" t="s">
        <v>1743</v>
      </c>
      <c r="J9" s="32">
        <f>0</f>
      </c>
      <c s="32">
        <f>0</f>
      </c>
      <c s="32">
        <f>0+L10+L14+L18+L22</f>
      </c>
      <c s="32">
        <f>0+M10+M14+M18+M22</f>
      </c>
    </row>
    <row r="10" spans="1:16" ht="25.5">
      <c r="A10" t="s">
        <v>49</v>
      </c>
      <c s="34" t="s">
        <v>47</v>
      </c>
      <c s="34" t="s">
        <v>5039</v>
      </c>
      <c s="35" t="s">
        <v>5</v>
      </c>
      <c s="6" t="s">
        <v>5040</v>
      </c>
      <c s="36" t="s">
        <v>1040</v>
      </c>
      <c s="37">
        <v>31.5</v>
      </c>
      <c s="36">
        <v>0</v>
      </c>
      <c s="36">
        <f>ROUND(G10*H10,6)</f>
      </c>
      <c r="L10" s="38">
        <v>0</v>
      </c>
      <c s="32">
        <f>ROUND(ROUND(L10,2)*ROUND(G10,3),2)</f>
      </c>
      <c s="36" t="s">
        <v>601</v>
      </c>
      <c>
        <f>(M10*21)/100</f>
      </c>
      <c t="s">
        <v>27</v>
      </c>
    </row>
    <row r="11" spans="1:5" ht="12.75">
      <c r="A11" s="35" t="s">
        <v>54</v>
      </c>
      <c r="E11" s="39" t="s">
        <v>5041</v>
      </c>
    </row>
    <row r="12" spans="1:5" ht="25.5">
      <c r="A12" s="35" t="s">
        <v>55</v>
      </c>
      <c r="E12" s="40" t="s">
        <v>5042</v>
      </c>
    </row>
    <row r="13" spans="1:5" ht="63.75">
      <c r="A13" t="s">
        <v>57</v>
      </c>
      <c r="E13" s="39" t="s">
        <v>5043</v>
      </c>
    </row>
    <row r="14" spans="1:16" ht="12.75">
      <c r="A14" t="s">
        <v>49</v>
      </c>
      <c s="34" t="s">
        <v>27</v>
      </c>
      <c s="34" t="s">
        <v>2112</v>
      </c>
      <c s="35" t="s">
        <v>5</v>
      </c>
      <c s="6" t="s">
        <v>2113</v>
      </c>
      <c s="36" t="s">
        <v>1040</v>
      </c>
      <c s="37">
        <v>12.6</v>
      </c>
      <c s="36">
        <v>0</v>
      </c>
      <c s="36">
        <f>ROUND(G14*H14,6)</f>
      </c>
      <c r="L14" s="38">
        <v>0</v>
      </c>
      <c s="32">
        <f>ROUND(ROUND(L14,2)*ROUND(G14,3),2)</f>
      </c>
      <c s="36" t="s">
        <v>601</v>
      </c>
      <c>
        <f>(M14*21)/100</f>
      </c>
      <c t="s">
        <v>27</v>
      </c>
    </row>
    <row r="15" spans="1:5" ht="12.75">
      <c r="A15" s="35" t="s">
        <v>54</v>
      </c>
      <c r="E15" s="39" t="s">
        <v>5044</v>
      </c>
    </row>
    <row r="16" spans="1:5" ht="25.5">
      <c r="A16" s="35" t="s">
        <v>55</v>
      </c>
      <c r="E16" s="40" t="s">
        <v>5045</v>
      </c>
    </row>
    <row r="17" spans="1:5" ht="369.75">
      <c r="A17" t="s">
        <v>57</v>
      </c>
      <c r="E17" s="39" t="s">
        <v>5046</v>
      </c>
    </row>
    <row r="18" spans="1:16" ht="12.75">
      <c r="A18" t="s">
        <v>49</v>
      </c>
      <c s="34" t="s">
        <v>26</v>
      </c>
      <c s="34" t="s">
        <v>1762</v>
      </c>
      <c s="35" t="s">
        <v>5</v>
      </c>
      <c s="6" t="s">
        <v>1763</v>
      </c>
      <c s="36" t="s">
        <v>649</v>
      </c>
      <c s="37">
        <v>137.25</v>
      </c>
      <c s="36">
        <v>0</v>
      </c>
      <c s="36">
        <f>ROUND(G18*H18,6)</f>
      </c>
      <c r="L18" s="38">
        <v>0</v>
      </c>
      <c s="32">
        <f>ROUND(ROUND(L18,2)*ROUND(G18,3),2)</f>
      </c>
      <c s="36" t="s">
        <v>601</v>
      </c>
      <c>
        <f>(M18*21)/100</f>
      </c>
      <c t="s">
        <v>27</v>
      </c>
    </row>
    <row r="19" spans="1:5" ht="12.75">
      <c r="A19" s="35" t="s">
        <v>54</v>
      </c>
      <c r="E19" s="39" t="s">
        <v>5047</v>
      </c>
    </row>
    <row r="20" spans="1:5" ht="51">
      <c r="A20" s="35" t="s">
        <v>55</v>
      </c>
      <c r="E20" s="40" t="s">
        <v>5048</v>
      </c>
    </row>
    <row r="21" spans="1:5" ht="25.5">
      <c r="A21" t="s">
        <v>57</v>
      </c>
      <c r="E21" s="39" t="s">
        <v>2635</v>
      </c>
    </row>
    <row r="22" spans="1:16" ht="12.75">
      <c r="A22" t="s">
        <v>49</v>
      </c>
      <c s="34" t="s">
        <v>64</v>
      </c>
      <c s="34" t="s">
        <v>1765</v>
      </c>
      <c s="35" t="s">
        <v>5</v>
      </c>
      <c s="6" t="s">
        <v>1766</v>
      </c>
      <c s="36" t="s">
        <v>649</v>
      </c>
      <c s="37">
        <v>137.25</v>
      </c>
      <c s="36">
        <v>0</v>
      </c>
      <c s="36">
        <f>ROUND(G22*H22,6)</f>
      </c>
      <c r="L22" s="38">
        <v>0</v>
      </c>
      <c s="32">
        <f>ROUND(ROUND(L22,2)*ROUND(G22,3),2)</f>
      </c>
      <c s="36" t="s">
        <v>601</v>
      </c>
      <c>
        <f>(M22*21)/100</f>
      </c>
      <c t="s">
        <v>27</v>
      </c>
    </row>
    <row r="23" spans="1:5" ht="12.75">
      <c r="A23" s="35" t="s">
        <v>54</v>
      </c>
      <c r="E23" s="39" t="s">
        <v>5</v>
      </c>
    </row>
    <row r="24" spans="1:5" ht="51">
      <c r="A24" s="35" t="s">
        <v>55</v>
      </c>
      <c r="E24" s="40" t="s">
        <v>5048</v>
      </c>
    </row>
    <row r="25" spans="1:5" ht="12.75">
      <c r="A25" t="s">
        <v>57</v>
      </c>
      <c r="E25" s="39" t="s">
        <v>5049</v>
      </c>
    </row>
    <row r="26" spans="1:13" ht="12.75">
      <c r="A26" t="s">
        <v>46</v>
      </c>
      <c r="C26" s="31" t="s">
        <v>67</v>
      </c>
      <c r="E26" s="33" t="s">
        <v>1099</v>
      </c>
      <c r="J26" s="32">
        <f>0</f>
      </c>
      <c s="32">
        <f>0</f>
      </c>
      <c s="32">
        <f>0+L27+L31+L35+L39</f>
      </c>
      <c s="32">
        <f>0+M27+M31+M35+M39</f>
      </c>
    </row>
    <row r="27" spans="1:16" ht="12.75">
      <c r="A27" t="s">
        <v>49</v>
      </c>
      <c s="34" t="s">
        <v>67</v>
      </c>
      <c s="34" t="s">
        <v>2316</v>
      </c>
      <c s="35" t="s">
        <v>5</v>
      </c>
      <c s="6" t="s">
        <v>2317</v>
      </c>
      <c s="36" t="s">
        <v>1040</v>
      </c>
      <c s="37">
        <v>27.45</v>
      </c>
      <c s="36">
        <v>0</v>
      </c>
      <c s="36">
        <f>ROUND(G27*H27,6)</f>
      </c>
      <c r="L27" s="38">
        <v>0</v>
      </c>
      <c s="32">
        <f>ROUND(ROUND(L27,2)*ROUND(G27,3),2)</f>
      </c>
      <c s="36" t="s">
        <v>601</v>
      </c>
      <c>
        <f>(M27*21)/100</f>
      </c>
      <c t="s">
        <v>27</v>
      </c>
    </row>
    <row r="28" spans="1:5" ht="12.75">
      <c r="A28" s="35" t="s">
        <v>54</v>
      </c>
      <c r="E28" s="39" t="s">
        <v>5050</v>
      </c>
    </row>
    <row r="29" spans="1:5" ht="51">
      <c r="A29" s="35" t="s">
        <v>55</v>
      </c>
      <c r="E29" s="40" t="s">
        <v>5051</v>
      </c>
    </row>
    <row r="30" spans="1:5" ht="140.25">
      <c r="A30" t="s">
        <v>57</v>
      </c>
      <c r="E30" s="39" t="s">
        <v>5052</v>
      </c>
    </row>
    <row r="31" spans="1:16" ht="12.75">
      <c r="A31" t="s">
        <v>49</v>
      </c>
      <c s="34" t="s">
        <v>70</v>
      </c>
      <c s="34" t="s">
        <v>2856</v>
      </c>
      <c s="35" t="s">
        <v>5</v>
      </c>
      <c s="6" t="s">
        <v>2857</v>
      </c>
      <c s="36" t="s">
        <v>1040</v>
      </c>
      <c s="37">
        <v>9.9</v>
      </c>
      <c s="36">
        <v>0</v>
      </c>
      <c s="36">
        <f>ROUND(G31*H31,6)</f>
      </c>
      <c r="L31" s="38">
        <v>0</v>
      </c>
      <c s="32">
        <f>ROUND(ROUND(L31,2)*ROUND(G31,3),2)</f>
      </c>
      <c s="36" t="s">
        <v>601</v>
      </c>
      <c>
        <f>(M31*21)/100</f>
      </c>
      <c t="s">
        <v>27</v>
      </c>
    </row>
    <row r="32" spans="1:5" ht="12.75">
      <c r="A32" s="35" t="s">
        <v>54</v>
      </c>
      <c r="E32" s="39" t="s">
        <v>5053</v>
      </c>
    </row>
    <row r="33" spans="1:5" ht="25.5">
      <c r="A33" s="35" t="s">
        <v>55</v>
      </c>
      <c r="E33" s="40" t="s">
        <v>5054</v>
      </c>
    </row>
    <row r="34" spans="1:5" ht="102">
      <c r="A34" t="s">
        <v>57</v>
      </c>
      <c r="E34" s="39" t="s">
        <v>2859</v>
      </c>
    </row>
    <row r="35" spans="1:16" ht="12.75">
      <c r="A35" t="s">
        <v>49</v>
      </c>
      <c s="34" t="s">
        <v>75</v>
      </c>
      <c s="34" t="s">
        <v>5055</v>
      </c>
      <c s="35" t="s">
        <v>5</v>
      </c>
      <c s="6" t="s">
        <v>5056</v>
      </c>
      <c s="36" t="s">
        <v>1040</v>
      </c>
      <c s="37">
        <v>2.725</v>
      </c>
      <c s="36">
        <v>0</v>
      </c>
      <c s="36">
        <f>ROUND(G35*H35,6)</f>
      </c>
      <c r="L35" s="38">
        <v>0</v>
      </c>
      <c s="32">
        <f>ROUND(ROUND(L35,2)*ROUND(G35,3),2)</f>
      </c>
      <c s="36" t="s">
        <v>601</v>
      </c>
      <c>
        <f>(M35*21)/100</f>
      </c>
      <c t="s">
        <v>27</v>
      </c>
    </row>
    <row r="36" spans="1:5" ht="12.75">
      <c r="A36" s="35" t="s">
        <v>54</v>
      </c>
      <c r="E36" s="39" t="s">
        <v>5057</v>
      </c>
    </row>
    <row r="37" spans="1:5" ht="25.5">
      <c r="A37" s="35" t="s">
        <v>55</v>
      </c>
      <c r="E37" s="40" t="s">
        <v>5058</v>
      </c>
    </row>
    <row r="38" spans="1:5" ht="38.25">
      <c r="A38" t="s">
        <v>57</v>
      </c>
      <c r="E38" s="39" t="s">
        <v>5059</v>
      </c>
    </row>
    <row r="39" spans="1:16" ht="12.75">
      <c r="A39" t="s">
        <v>49</v>
      </c>
      <c s="34" t="s">
        <v>100</v>
      </c>
      <c s="34" t="s">
        <v>5060</v>
      </c>
      <c s="35" t="s">
        <v>5</v>
      </c>
      <c s="6" t="s">
        <v>5061</v>
      </c>
      <c s="36" t="s">
        <v>649</v>
      </c>
      <c s="37">
        <v>110</v>
      </c>
      <c s="36">
        <v>0</v>
      </c>
      <c s="36">
        <f>ROUND(G39*H39,6)</f>
      </c>
      <c r="L39" s="38">
        <v>0</v>
      </c>
      <c s="32">
        <f>ROUND(ROUND(L39,2)*ROUND(G39,3),2)</f>
      </c>
      <c s="36" t="s">
        <v>601</v>
      </c>
      <c>
        <f>(M39*21)/100</f>
      </c>
      <c t="s">
        <v>27</v>
      </c>
    </row>
    <row r="40" spans="1:5" ht="12.75">
      <c r="A40" s="35" t="s">
        <v>54</v>
      </c>
      <c r="E40" s="39" t="s">
        <v>5062</v>
      </c>
    </row>
    <row r="41" spans="1:5" ht="25.5">
      <c r="A41" s="35" t="s">
        <v>55</v>
      </c>
      <c r="E41" s="40" t="s">
        <v>5063</v>
      </c>
    </row>
    <row r="42" spans="1:5" ht="51">
      <c r="A42" t="s">
        <v>57</v>
      </c>
      <c r="E42" s="39" t="s">
        <v>5064</v>
      </c>
    </row>
    <row r="43" spans="1:13" ht="12.75">
      <c r="A43" t="s">
        <v>46</v>
      </c>
      <c r="C43" s="31" t="s">
        <v>5065</v>
      </c>
      <c r="E43" s="33" t="s">
        <v>241</v>
      </c>
      <c r="J43" s="32">
        <f>0</f>
      </c>
      <c s="32">
        <f>0</f>
      </c>
      <c s="32">
        <f>0+L44+L48</f>
      </c>
      <c s="32">
        <f>0+M44+M48</f>
      </c>
    </row>
    <row r="44" spans="1:16" ht="12.75">
      <c r="A44" t="s">
        <v>49</v>
      </c>
      <c s="34" t="s">
        <v>104</v>
      </c>
      <c s="34" t="s">
        <v>5066</v>
      </c>
      <c s="35" t="s">
        <v>5</v>
      </c>
      <c s="6" t="s">
        <v>5067</v>
      </c>
      <c s="36" t="s">
        <v>600</v>
      </c>
      <c s="37">
        <v>69.3</v>
      </c>
      <c s="36">
        <v>0</v>
      </c>
      <c s="36">
        <f>ROUND(G44*H44,6)</f>
      </c>
      <c r="L44" s="38">
        <v>0</v>
      </c>
      <c s="32">
        <f>ROUND(ROUND(L44,2)*ROUND(G44,3),2)</f>
      </c>
      <c s="36" t="s">
        <v>601</v>
      </c>
      <c>
        <f>(M44*21)/100</f>
      </c>
      <c t="s">
        <v>27</v>
      </c>
    </row>
    <row r="45" spans="1:5" ht="25.5">
      <c r="A45" s="35" t="s">
        <v>54</v>
      </c>
      <c r="E45" s="39" t="s">
        <v>5068</v>
      </c>
    </row>
    <row r="46" spans="1:5" ht="38.25">
      <c r="A46" s="35" t="s">
        <v>55</v>
      </c>
      <c r="E46" s="40" t="s">
        <v>5069</v>
      </c>
    </row>
    <row r="47" spans="1:5" ht="25.5">
      <c r="A47" t="s">
        <v>57</v>
      </c>
      <c r="E47" s="39" t="s">
        <v>5070</v>
      </c>
    </row>
    <row r="48" spans="1:16" ht="12.75">
      <c r="A48" t="s">
        <v>49</v>
      </c>
      <c s="34" t="s">
        <v>108</v>
      </c>
      <c s="34" t="s">
        <v>5071</v>
      </c>
      <c s="35" t="s">
        <v>5</v>
      </c>
      <c s="6" t="s">
        <v>5072</v>
      </c>
      <c s="36" t="s">
        <v>600</v>
      </c>
      <c s="37">
        <v>22.68</v>
      </c>
      <c s="36">
        <v>0</v>
      </c>
      <c s="36">
        <f>ROUND(G48*H48,6)</f>
      </c>
      <c r="L48" s="38">
        <v>0</v>
      </c>
      <c s="32">
        <f>ROUND(ROUND(L48,2)*ROUND(G48,3),2)</f>
      </c>
      <c s="36" t="s">
        <v>601</v>
      </c>
      <c>
        <f>(M48*21)/100</f>
      </c>
      <c t="s">
        <v>27</v>
      </c>
    </row>
    <row r="49" spans="1:5" ht="51">
      <c r="A49" s="35" t="s">
        <v>54</v>
      </c>
      <c r="E49" s="39" t="s">
        <v>5073</v>
      </c>
    </row>
    <row r="50" spans="1:5" ht="38.25">
      <c r="A50" s="35" t="s">
        <v>55</v>
      </c>
      <c r="E50" s="40" t="s">
        <v>5074</v>
      </c>
    </row>
    <row r="51" spans="1:5" ht="25.5">
      <c r="A51" t="s">
        <v>57</v>
      </c>
      <c r="E51" s="39" t="s">
        <v>5070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5034</v>
      </c>
      <c s="41">
        <f>Rekapitulace!C137</f>
      </c>
      <c s="20" t="s">
        <v>0</v>
      </c>
      <c t="s">
        <v>23</v>
      </c>
      <c t="s">
        <v>27</v>
      </c>
    </row>
    <row r="4" spans="1:16" ht="32" customHeight="1">
      <c r="A4" s="24" t="s">
        <v>20</v>
      </c>
      <c s="25" t="s">
        <v>28</v>
      </c>
      <c s="27" t="s">
        <v>5034</v>
      </c>
      <c r="E4" s="26" t="s">
        <v>5035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25.5">
      <c r="A8" t="s">
        <v>44</v>
      </c>
      <c r="C8" s="28" t="s">
        <v>5077</v>
      </c>
      <c r="E8" s="30" t="s">
        <v>5076</v>
      </c>
      <c r="J8" s="29">
        <f>0+J9+J34+J39+J68+J81</f>
      </c>
      <c s="29">
        <f>0+K9+K34+K39+K68+K81</f>
      </c>
      <c s="29">
        <f>0+L9+L34+L39+L68+L81</f>
      </c>
      <c s="29">
        <f>0+M9+M34+M39+M68+M81</f>
      </c>
    </row>
    <row r="9" spans="1:13" ht="12.75">
      <c r="A9" t="s">
        <v>46</v>
      </c>
      <c r="C9" s="31" t="s">
        <v>47</v>
      </c>
      <c r="E9" s="33" t="s">
        <v>1743</v>
      </c>
      <c r="J9" s="32">
        <f>0</f>
      </c>
      <c s="32">
        <f>0</f>
      </c>
      <c s="32">
        <f>0+L10+L14+L18+L22+L26+L30</f>
      </c>
      <c s="32">
        <f>0+M10+M14+M18+M22+M26+M30</f>
      </c>
    </row>
    <row r="10" spans="1:16" ht="25.5">
      <c r="A10" t="s">
        <v>49</v>
      </c>
      <c s="34" t="s">
        <v>47</v>
      </c>
      <c s="34" t="s">
        <v>5039</v>
      </c>
      <c s="35" t="s">
        <v>5</v>
      </c>
      <c s="6" t="s">
        <v>5040</v>
      </c>
      <c s="36" t="s">
        <v>1040</v>
      </c>
      <c s="37">
        <v>10.8</v>
      </c>
      <c s="36">
        <v>0</v>
      </c>
      <c s="36">
        <f>ROUND(G10*H10,6)</f>
      </c>
      <c r="L10" s="38">
        <v>0</v>
      </c>
      <c s="32">
        <f>ROUND(ROUND(L10,2)*ROUND(G10,3),2)</f>
      </c>
      <c s="36" t="s">
        <v>601</v>
      </c>
      <c>
        <f>(M10*21)/100</f>
      </c>
      <c t="s">
        <v>27</v>
      </c>
    </row>
    <row r="11" spans="1:5" ht="12.75">
      <c r="A11" s="35" t="s">
        <v>54</v>
      </c>
      <c r="E11" s="39" t="s">
        <v>5041</v>
      </c>
    </row>
    <row r="12" spans="1:5" ht="12.75">
      <c r="A12" s="35" t="s">
        <v>55</v>
      </c>
      <c r="E12" s="40" t="s">
        <v>5078</v>
      </c>
    </row>
    <row r="13" spans="1:5" ht="63.75">
      <c r="A13" t="s">
        <v>57</v>
      </c>
      <c r="E13" s="39" t="s">
        <v>5043</v>
      </c>
    </row>
    <row r="14" spans="1:16" ht="25.5">
      <c r="A14" t="s">
        <v>49</v>
      </c>
      <c s="34" t="s">
        <v>27</v>
      </c>
      <c s="34" t="s">
        <v>5079</v>
      </c>
      <c s="35" t="s">
        <v>5</v>
      </c>
      <c s="6" t="s">
        <v>5080</v>
      </c>
      <c s="36" t="s">
        <v>1040</v>
      </c>
      <c s="37">
        <v>1.5</v>
      </c>
      <c s="36">
        <v>0</v>
      </c>
      <c s="36">
        <f>ROUND(G14*H14,6)</f>
      </c>
      <c r="L14" s="38">
        <v>0</v>
      </c>
      <c s="32">
        <f>ROUND(ROUND(L14,2)*ROUND(G14,3),2)</f>
      </c>
      <c s="36" t="s">
        <v>601</v>
      </c>
      <c>
        <f>(M14*21)/100</f>
      </c>
      <c t="s">
        <v>27</v>
      </c>
    </row>
    <row r="15" spans="1:5" ht="12.75">
      <c r="A15" s="35" t="s">
        <v>54</v>
      </c>
      <c r="E15" s="39" t="s">
        <v>5</v>
      </c>
    </row>
    <row r="16" spans="1:5" ht="25.5">
      <c r="A16" s="35" t="s">
        <v>55</v>
      </c>
      <c r="E16" s="40" t="s">
        <v>5081</v>
      </c>
    </row>
    <row r="17" spans="1:5" ht="63.75">
      <c r="A17" t="s">
        <v>57</v>
      </c>
      <c r="E17" s="39" t="s">
        <v>5043</v>
      </c>
    </row>
    <row r="18" spans="1:16" ht="12.75">
      <c r="A18" t="s">
        <v>49</v>
      </c>
      <c s="34" t="s">
        <v>26</v>
      </c>
      <c s="34" t="s">
        <v>2112</v>
      </c>
      <c s="35" t="s">
        <v>5</v>
      </c>
      <c s="6" t="s">
        <v>2113</v>
      </c>
      <c s="36" t="s">
        <v>1040</v>
      </c>
      <c s="37">
        <v>31.8</v>
      </c>
      <c s="36">
        <v>0</v>
      </c>
      <c s="36">
        <f>ROUND(G18*H18,6)</f>
      </c>
      <c r="L18" s="38">
        <v>0</v>
      </c>
      <c s="32">
        <f>ROUND(ROUND(L18,2)*ROUND(G18,3),2)</f>
      </c>
      <c s="36" t="s">
        <v>601</v>
      </c>
      <c>
        <f>(M18*21)/100</f>
      </c>
      <c t="s">
        <v>27</v>
      </c>
    </row>
    <row r="19" spans="1:5" ht="12.75">
      <c r="A19" s="35" t="s">
        <v>54</v>
      </c>
      <c r="E19" s="39" t="s">
        <v>5</v>
      </c>
    </row>
    <row r="20" spans="1:5" ht="89.25">
      <c r="A20" s="35" t="s">
        <v>55</v>
      </c>
      <c r="E20" s="40" t="s">
        <v>5082</v>
      </c>
    </row>
    <row r="21" spans="1:5" ht="369.75">
      <c r="A21" t="s">
        <v>57</v>
      </c>
      <c r="E21" s="39" t="s">
        <v>5046</v>
      </c>
    </row>
    <row r="22" spans="1:16" ht="12.75">
      <c r="A22" t="s">
        <v>49</v>
      </c>
      <c s="34" t="s">
        <v>64</v>
      </c>
      <c s="34" t="s">
        <v>1771</v>
      </c>
      <c s="35" t="s">
        <v>5</v>
      </c>
      <c s="6" t="s">
        <v>1772</v>
      </c>
      <c s="36" t="s">
        <v>1040</v>
      </c>
      <c s="37">
        <v>67.9</v>
      </c>
      <c s="36">
        <v>0</v>
      </c>
      <c s="36">
        <f>ROUND(G22*H22,6)</f>
      </c>
      <c r="L22" s="38">
        <v>0</v>
      </c>
      <c s="32">
        <f>ROUND(ROUND(L22,2)*ROUND(G22,3),2)</f>
      </c>
      <c s="36" t="s">
        <v>601</v>
      </c>
      <c>
        <f>(M22*21)/100</f>
      </c>
      <c t="s">
        <v>27</v>
      </c>
    </row>
    <row r="23" spans="1:5" ht="12.75">
      <c r="A23" s="35" t="s">
        <v>54</v>
      </c>
      <c r="E23" s="39" t="s">
        <v>5083</v>
      </c>
    </row>
    <row r="24" spans="1:5" ht="89.25">
      <c r="A24" s="35" t="s">
        <v>55</v>
      </c>
      <c r="E24" s="40" t="s">
        <v>5084</v>
      </c>
    </row>
    <row r="25" spans="1:5" ht="280.5">
      <c r="A25" t="s">
        <v>57</v>
      </c>
      <c r="E25" s="39" t="s">
        <v>5085</v>
      </c>
    </row>
    <row r="26" spans="1:16" ht="12.75">
      <c r="A26" t="s">
        <v>49</v>
      </c>
      <c s="34" t="s">
        <v>67</v>
      </c>
      <c s="34" t="s">
        <v>1762</v>
      </c>
      <c s="35" t="s">
        <v>5</v>
      </c>
      <c s="6" t="s">
        <v>1763</v>
      </c>
      <c s="36" t="s">
        <v>649</v>
      </c>
      <c s="37">
        <v>136</v>
      </c>
      <c s="36">
        <v>0</v>
      </c>
      <c s="36">
        <f>ROUND(G26*H26,6)</f>
      </c>
      <c r="L26" s="38">
        <v>0</v>
      </c>
      <c s="32">
        <f>ROUND(ROUND(L26,2)*ROUND(G26,3),2)</f>
      </c>
      <c s="36" t="s">
        <v>601</v>
      </c>
      <c>
        <f>(M26*21)/100</f>
      </c>
      <c t="s">
        <v>27</v>
      </c>
    </row>
    <row r="27" spans="1:5" ht="12.75">
      <c r="A27" s="35" t="s">
        <v>54</v>
      </c>
      <c r="E27" s="39" t="s">
        <v>5047</v>
      </c>
    </row>
    <row r="28" spans="1:5" ht="89.25">
      <c r="A28" s="35" t="s">
        <v>55</v>
      </c>
      <c r="E28" s="40" t="s">
        <v>5086</v>
      </c>
    </row>
    <row r="29" spans="1:5" ht="25.5">
      <c r="A29" t="s">
        <v>57</v>
      </c>
      <c r="E29" s="39" t="s">
        <v>2635</v>
      </c>
    </row>
    <row r="30" spans="1:16" ht="12.75">
      <c r="A30" t="s">
        <v>49</v>
      </c>
      <c s="34" t="s">
        <v>70</v>
      </c>
      <c s="34" t="s">
        <v>1765</v>
      </c>
      <c s="35" t="s">
        <v>5</v>
      </c>
      <c s="6" t="s">
        <v>1766</v>
      </c>
      <c s="36" t="s">
        <v>649</v>
      </c>
      <c s="37">
        <v>136</v>
      </c>
      <c s="36">
        <v>0</v>
      </c>
      <c s="36">
        <f>ROUND(G30*H30,6)</f>
      </c>
      <c r="L30" s="38">
        <v>0</v>
      </c>
      <c s="32">
        <f>ROUND(ROUND(L30,2)*ROUND(G30,3),2)</f>
      </c>
      <c s="36" t="s">
        <v>601</v>
      </c>
      <c>
        <f>(M30*21)/100</f>
      </c>
      <c t="s">
        <v>27</v>
      </c>
    </row>
    <row r="31" spans="1:5" ht="12.75">
      <c r="A31" s="35" t="s">
        <v>54</v>
      </c>
      <c r="E31" s="39" t="s">
        <v>5</v>
      </c>
    </row>
    <row r="32" spans="1:5" ht="89.25">
      <c r="A32" s="35" t="s">
        <v>55</v>
      </c>
      <c r="E32" s="40" t="s">
        <v>5086</v>
      </c>
    </row>
    <row r="33" spans="1:5" ht="12.75">
      <c r="A33" t="s">
        <v>57</v>
      </c>
      <c r="E33" s="39" t="s">
        <v>5049</v>
      </c>
    </row>
    <row r="34" spans="1:13" ht="12.75">
      <c r="A34" t="s">
        <v>46</v>
      </c>
      <c r="C34" s="31" t="s">
        <v>27</v>
      </c>
      <c r="E34" s="33" t="s">
        <v>1774</v>
      </c>
      <c r="J34" s="32">
        <f>0</f>
      </c>
      <c s="32">
        <f>0</f>
      </c>
      <c s="32">
        <f>0+L35</f>
      </c>
      <c s="32">
        <f>0+M35</f>
      </c>
    </row>
    <row r="35" spans="1:16" ht="12.75">
      <c r="A35" t="s">
        <v>49</v>
      </c>
      <c s="34" t="s">
        <v>75</v>
      </c>
      <c s="34" t="s">
        <v>5087</v>
      </c>
      <c s="35" t="s">
        <v>5</v>
      </c>
      <c s="6" t="s">
        <v>5088</v>
      </c>
      <c s="36" t="s">
        <v>649</v>
      </c>
      <c s="37">
        <v>30</v>
      </c>
      <c s="36">
        <v>0</v>
      </c>
      <c s="36">
        <f>ROUND(G35*H35,6)</f>
      </c>
      <c r="L35" s="38">
        <v>0</v>
      </c>
      <c s="32">
        <f>ROUND(ROUND(L35,2)*ROUND(G35,3),2)</f>
      </c>
      <c s="36" t="s">
        <v>601</v>
      </c>
      <c>
        <f>(M35*21)/100</f>
      </c>
      <c t="s">
        <v>27</v>
      </c>
    </row>
    <row r="36" spans="1:5" ht="12.75">
      <c r="A36" s="35" t="s">
        <v>54</v>
      </c>
      <c r="E36" s="39" t="s">
        <v>5089</v>
      </c>
    </row>
    <row r="37" spans="1:5" ht="25.5">
      <c r="A37" s="35" t="s">
        <v>55</v>
      </c>
      <c r="E37" s="40" t="s">
        <v>5090</v>
      </c>
    </row>
    <row r="38" spans="1:5" ht="102">
      <c r="A38" t="s">
        <v>57</v>
      </c>
      <c r="E38" s="39" t="s">
        <v>5091</v>
      </c>
    </row>
    <row r="39" spans="1:13" ht="12.75">
      <c r="A39" t="s">
        <v>46</v>
      </c>
      <c r="C39" s="31" t="s">
        <v>67</v>
      </c>
      <c r="E39" s="33" t="s">
        <v>1099</v>
      </c>
      <c r="J39" s="32">
        <f>0</f>
      </c>
      <c s="32">
        <f>0</f>
      </c>
      <c s="32">
        <f>0+L40+L44+L48+L52+L56+L60+L64</f>
      </c>
      <c s="32">
        <f>0+M40+M44+M48+M52+M56+M60+M64</f>
      </c>
    </row>
    <row r="40" spans="1:16" ht="12.75">
      <c r="A40" t="s">
        <v>49</v>
      </c>
      <c s="34" t="s">
        <v>100</v>
      </c>
      <c s="34" t="s">
        <v>2316</v>
      </c>
      <c s="35" t="s">
        <v>5</v>
      </c>
      <c s="6" t="s">
        <v>2317</v>
      </c>
      <c s="36" t="s">
        <v>1040</v>
      </c>
      <c s="37">
        <v>34</v>
      </c>
      <c s="36">
        <v>0</v>
      </c>
      <c s="36">
        <f>ROUND(G40*H40,6)</f>
      </c>
      <c r="L40" s="38">
        <v>0</v>
      </c>
      <c s="32">
        <f>ROUND(ROUND(L40,2)*ROUND(G40,3),2)</f>
      </c>
      <c s="36" t="s">
        <v>601</v>
      </c>
      <c>
        <f>(M40*21)/100</f>
      </c>
      <c t="s">
        <v>27</v>
      </c>
    </row>
    <row r="41" spans="1:5" ht="12.75">
      <c r="A41" s="35" t="s">
        <v>54</v>
      </c>
      <c r="E41" s="39" t="s">
        <v>5092</v>
      </c>
    </row>
    <row r="42" spans="1:5" ht="89.25">
      <c r="A42" s="35" t="s">
        <v>55</v>
      </c>
      <c r="E42" s="40" t="s">
        <v>5093</v>
      </c>
    </row>
    <row r="43" spans="1:5" ht="140.25">
      <c r="A43" t="s">
        <v>57</v>
      </c>
      <c r="E43" s="39" t="s">
        <v>5052</v>
      </c>
    </row>
    <row r="44" spans="1:16" ht="12.75">
      <c r="A44" t="s">
        <v>49</v>
      </c>
      <c s="34" t="s">
        <v>104</v>
      </c>
      <c s="34" t="s">
        <v>2856</v>
      </c>
      <c s="35" t="s">
        <v>5</v>
      </c>
      <c s="6" t="s">
        <v>2857</v>
      </c>
      <c s="36" t="s">
        <v>1040</v>
      </c>
      <c s="37">
        <v>5.238</v>
      </c>
      <c s="36">
        <v>0</v>
      </c>
      <c s="36">
        <f>ROUND(G44*H44,6)</f>
      </c>
      <c r="L44" s="38">
        <v>0</v>
      </c>
      <c s="32">
        <f>ROUND(ROUND(L44,2)*ROUND(G44,3),2)</f>
      </c>
      <c s="36" t="s">
        <v>601</v>
      </c>
      <c>
        <f>(M44*21)/100</f>
      </c>
      <c t="s">
        <v>27</v>
      </c>
    </row>
    <row r="45" spans="1:5" ht="12.75">
      <c r="A45" s="35" t="s">
        <v>54</v>
      </c>
      <c r="E45" s="39" t="s">
        <v>5094</v>
      </c>
    </row>
    <row r="46" spans="1:5" ht="63.75">
      <c r="A46" s="35" t="s">
        <v>55</v>
      </c>
      <c r="E46" s="40" t="s">
        <v>5095</v>
      </c>
    </row>
    <row r="47" spans="1:5" ht="102">
      <c r="A47" t="s">
        <v>57</v>
      </c>
      <c r="E47" s="39" t="s">
        <v>2859</v>
      </c>
    </row>
    <row r="48" spans="1:16" ht="12.75">
      <c r="A48" t="s">
        <v>49</v>
      </c>
      <c s="34" t="s">
        <v>108</v>
      </c>
      <c s="34" t="s">
        <v>5055</v>
      </c>
      <c s="35" t="s">
        <v>5</v>
      </c>
      <c s="6" t="s">
        <v>5056</v>
      </c>
      <c s="36" t="s">
        <v>1040</v>
      </c>
      <c s="37">
        <v>2</v>
      </c>
      <c s="36">
        <v>0</v>
      </c>
      <c s="36">
        <f>ROUND(G48*H48,6)</f>
      </c>
      <c r="L48" s="38">
        <v>0</v>
      </c>
      <c s="32">
        <f>ROUND(ROUND(L48,2)*ROUND(G48,3),2)</f>
      </c>
      <c s="36" t="s">
        <v>601</v>
      </c>
      <c>
        <f>(M48*21)/100</f>
      </c>
      <c t="s">
        <v>27</v>
      </c>
    </row>
    <row r="49" spans="1:5" ht="12.75">
      <c r="A49" s="35" t="s">
        <v>54</v>
      </c>
      <c r="E49" s="39" t="s">
        <v>5057</v>
      </c>
    </row>
    <row r="50" spans="1:5" ht="25.5">
      <c r="A50" s="35" t="s">
        <v>55</v>
      </c>
      <c r="E50" s="40" t="s">
        <v>5096</v>
      </c>
    </row>
    <row r="51" spans="1:5" ht="38.25">
      <c r="A51" t="s">
        <v>57</v>
      </c>
      <c r="E51" s="39" t="s">
        <v>5059</v>
      </c>
    </row>
    <row r="52" spans="1:16" ht="12.75">
      <c r="A52" t="s">
        <v>49</v>
      </c>
      <c s="34" t="s">
        <v>111</v>
      </c>
      <c s="34" t="s">
        <v>5097</v>
      </c>
      <c s="35" t="s">
        <v>5</v>
      </c>
      <c s="6" t="s">
        <v>5098</v>
      </c>
      <c s="36" t="s">
        <v>649</v>
      </c>
      <c s="37">
        <v>27</v>
      </c>
      <c s="36">
        <v>0</v>
      </c>
      <c s="36">
        <f>ROUND(G52*H52,6)</f>
      </c>
      <c r="L52" s="38">
        <v>0</v>
      </c>
      <c s="32">
        <f>ROUND(ROUND(L52,2)*ROUND(G52,3),2)</f>
      </c>
      <c s="36" t="s">
        <v>601</v>
      </c>
      <c>
        <f>(M52*21)/100</f>
      </c>
      <c t="s">
        <v>27</v>
      </c>
    </row>
    <row r="53" spans="1:5" ht="12.75">
      <c r="A53" s="35" t="s">
        <v>54</v>
      </c>
      <c r="E53" s="39" t="s">
        <v>5</v>
      </c>
    </row>
    <row r="54" spans="1:5" ht="63.75">
      <c r="A54" s="35" t="s">
        <v>55</v>
      </c>
      <c r="E54" s="40" t="s">
        <v>5099</v>
      </c>
    </row>
    <row r="55" spans="1:5" ht="51">
      <c r="A55" t="s">
        <v>57</v>
      </c>
      <c r="E55" s="39" t="s">
        <v>2662</v>
      </c>
    </row>
    <row r="56" spans="1:16" ht="12.75">
      <c r="A56" t="s">
        <v>49</v>
      </c>
      <c s="34" t="s">
        <v>114</v>
      </c>
      <c s="34" t="s">
        <v>2663</v>
      </c>
      <c s="35" t="s">
        <v>5</v>
      </c>
      <c s="6" t="s">
        <v>2664</v>
      </c>
      <c s="36" t="s">
        <v>649</v>
      </c>
      <c s="37">
        <v>87.3</v>
      </c>
      <c s="36">
        <v>0</v>
      </c>
      <c s="36">
        <f>ROUND(G56*H56,6)</f>
      </c>
      <c r="L56" s="38">
        <v>0</v>
      </c>
      <c s="32">
        <f>ROUND(ROUND(L56,2)*ROUND(G56,3),2)</f>
      </c>
      <c s="36" t="s">
        <v>601</v>
      </c>
      <c>
        <f>(M56*21)/100</f>
      </c>
      <c t="s">
        <v>27</v>
      </c>
    </row>
    <row r="57" spans="1:5" ht="12.75">
      <c r="A57" s="35" t="s">
        <v>54</v>
      </c>
      <c r="E57" s="39" t="s">
        <v>5</v>
      </c>
    </row>
    <row r="58" spans="1:5" ht="51">
      <c r="A58" s="35" t="s">
        <v>55</v>
      </c>
      <c r="E58" s="40" t="s">
        <v>5100</v>
      </c>
    </row>
    <row r="59" spans="1:5" ht="51">
      <c r="A59" t="s">
        <v>57</v>
      </c>
      <c r="E59" s="39" t="s">
        <v>5101</v>
      </c>
    </row>
    <row r="60" spans="1:16" ht="12.75">
      <c r="A60" t="s">
        <v>49</v>
      </c>
      <c s="34" t="s">
        <v>117</v>
      </c>
      <c s="34" t="s">
        <v>2861</v>
      </c>
      <c s="35" t="s">
        <v>5</v>
      </c>
      <c s="6" t="s">
        <v>2862</v>
      </c>
      <c s="36" t="s">
        <v>649</v>
      </c>
      <c s="37">
        <v>85</v>
      </c>
      <c s="36">
        <v>0</v>
      </c>
      <c s="36">
        <f>ROUND(G60*H60,6)</f>
      </c>
      <c r="L60" s="38">
        <v>0</v>
      </c>
      <c s="32">
        <f>ROUND(ROUND(L60,2)*ROUND(G60,3),2)</f>
      </c>
      <c s="36" t="s">
        <v>601</v>
      </c>
      <c>
        <f>(M60*21)/100</f>
      </c>
      <c t="s">
        <v>27</v>
      </c>
    </row>
    <row r="61" spans="1:5" ht="12.75">
      <c r="A61" s="35" t="s">
        <v>54</v>
      </c>
      <c r="E61" s="39" t="s">
        <v>5</v>
      </c>
    </row>
    <row r="62" spans="1:5" ht="25.5">
      <c r="A62" s="35" t="s">
        <v>55</v>
      </c>
      <c r="E62" s="40" t="s">
        <v>5102</v>
      </c>
    </row>
    <row r="63" spans="1:5" ht="140.25">
      <c r="A63" t="s">
        <v>57</v>
      </c>
      <c r="E63" s="39" t="s">
        <v>2673</v>
      </c>
    </row>
    <row r="64" spans="1:16" ht="12.75">
      <c r="A64" t="s">
        <v>49</v>
      </c>
      <c s="34" t="s">
        <v>120</v>
      </c>
      <c s="34" t="s">
        <v>2502</v>
      </c>
      <c s="35" t="s">
        <v>5</v>
      </c>
      <c s="6" t="s">
        <v>2503</v>
      </c>
      <c s="36" t="s">
        <v>649</v>
      </c>
      <c s="37">
        <v>28</v>
      </c>
      <c s="36">
        <v>0</v>
      </c>
      <c s="36">
        <f>ROUND(G64*H64,6)</f>
      </c>
      <c r="L64" s="38">
        <v>0</v>
      </c>
      <c s="32">
        <f>ROUND(ROUND(L64,2)*ROUND(G64,3),2)</f>
      </c>
      <c s="36" t="s">
        <v>601</v>
      </c>
      <c>
        <f>(M64*21)/100</f>
      </c>
      <c t="s">
        <v>27</v>
      </c>
    </row>
    <row r="65" spans="1:5" ht="12.75">
      <c r="A65" s="35" t="s">
        <v>54</v>
      </c>
      <c r="E65" s="39" t="s">
        <v>5103</v>
      </c>
    </row>
    <row r="66" spans="1:5" ht="25.5">
      <c r="A66" s="35" t="s">
        <v>55</v>
      </c>
      <c r="E66" s="40" t="s">
        <v>5104</v>
      </c>
    </row>
    <row r="67" spans="1:5" ht="153">
      <c r="A67" t="s">
        <v>57</v>
      </c>
      <c r="E67" s="39" t="s">
        <v>5105</v>
      </c>
    </row>
    <row r="68" spans="1:13" ht="12.75">
      <c r="A68" t="s">
        <v>46</v>
      </c>
      <c r="C68" s="31" t="s">
        <v>104</v>
      </c>
      <c r="E68" s="33" t="s">
        <v>1124</v>
      </c>
      <c r="J68" s="32">
        <f>0</f>
      </c>
      <c s="32">
        <f>0</f>
      </c>
      <c s="32">
        <f>0+L69+L73+L77</f>
      </c>
      <c s="32">
        <f>0+M69+M73+M77</f>
      </c>
    </row>
    <row r="69" spans="1:16" ht="12.75">
      <c r="A69" t="s">
        <v>49</v>
      </c>
      <c s="34" t="s">
        <v>123</v>
      </c>
      <c s="34" t="s">
        <v>5106</v>
      </c>
      <c s="35" t="s">
        <v>5</v>
      </c>
      <c s="6" t="s">
        <v>5107</v>
      </c>
      <c s="36" t="s">
        <v>644</v>
      </c>
      <c s="37">
        <v>30</v>
      </c>
      <c s="36">
        <v>0</v>
      </c>
      <c s="36">
        <f>ROUND(G69*H69,6)</f>
      </c>
      <c r="L69" s="38">
        <v>0</v>
      </c>
      <c s="32">
        <f>ROUND(ROUND(L69,2)*ROUND(G69,3),2)</f>
      </c>
      <c s="36" t="s">
        <v>601</v>
      </c>
      <c>
        <f>(M69*21)/100</f>
      </c>
      <c t="s">
        <v>27</v>
      </c>
    </row>
    <row r="70" spans="1:5" ht="12.75">
      <c r="A70" s="35" t="s">
        <v>54</v>
      </c>
      <c r="E70" s="39" t="s">
        <v>5108</v>
      </c>
    </row>
    <row r="71" spans="1:5" ht="25.5">
      <c r="A71" s="35" t="s">
        <v>55</v>
      </c>
      <c r="E71" s="40" t="s">
        <v>5109</v>
      </c>
    </row>
    <row r="72" spans="1:5" ht="51">
      <c r="A72" t="s">
        <v>57</v>
      </c>
      <c r="E72" s="39" t="s">
        <v>2736</v>
      </c>
    </row>
    <row r="73" spans="1:16" ht="12.75">
      <c r="A73" t="s">
        <v>49</v>
      </c>
      <c s="34" t="s">
        <v>127</v>
      </c>
      <c s="34" t="s">
        <v>5110</v>
      </c>
      <c s="35" t="s">
        <v>5</v>
      </c>
      <c s="6" t="s">
        <v>5111</v>
      </c>
      <c s="36" t="s">
        <v>644</v>
      </c>
      <c s="37">
        <v>9</v>
      </c>
      <c s="36">
        <v>0</v>
      </c>
      <c s="36">
        <f>ROUND(G73*H73,6)</f>
      </c>
      <c r="L73" s="38">
        <v>0</v>
      </c>
      <c s="32">
        <f>ROUND(ROUND(L73,2)*ROUND(G73,3),2)</f>
      </c>
      <c s="36" t="s">
        <v>601</v>
      </c>
      <c>
        <f>(M73*21)/100</f>
      </c>
      <c t="s">
        <v>27</v>
      </c>
    </row>
    <row r="74" spans="1:5" ht="12.75">
      <c r="A74" s="35" t="s">
        <v>54</v>
      </c>
      <c r="E74" s="39" t="s">
        <v>5112</v>
      </c>
    </row>
    <row r="75" spans="1:5" ht="12.75">
      <c r="A75" s="35" t="s">
        <v>55</v>
      </c>
      <c r="E75" s="40" t="s">
        <v>5113</v>
      </c>
    </row>
    <row r="76" spans="1:5" ht="25.5">
      <c r="A76" t="s">
        <v>57</v>
      </c>
      <c r="E76" s="39" t="s">
        <v>2740</v>
      </c>
    </row>
    <row r="77" spans="1:16" ht="12.75">
      <c r="A77" t="s">
        <v>49</v>
      </c>
      <c s="34" t="s">
        <v>132</v>
      </c>
      <c s="34" t="s">
        <v>5114</v>
      </c>
      <c s="35" t="s">
        <v>5</v>
      </c>
      <c s="6" t="s">
        <v>5115</v>
      </c>
      <c s="36" t="s">
        <v>644</v>
      </c>
      <c s="37">
        <v>9</v>
      </c>
      <c s="36">
        <v>0</v>
      </c>
      <c s="36">
        <f>ROUND(G77*H77,6)</f>
      </c>
      <c r="L77" s="38">
        <v>0</v>
      </c>
      <c s="32">
        <f>ROUND(ROUND(L77,2)*ROUND(G77,3),2)</f>
      </c>
      <c s="36" t="s">
        <v>601</v>
      </c>
      <c>
        <f>(M77*21)/100</f>
      </c>
      <c t="s">
        <v>27</v>
      </c>
    </row>
    <row r="78" spans="1:5" ht="12.75">
      <c r="A78" s="35" t="s">
        <v>54</v>
      </c>
      <c r="E78" s="39" t="s">
        <v>5112</v>
      </c>
    </row>
    <row r="79" spans="1:5" ht="12.75">
      <c r="A79" s="35" t="s">
        <v>55</v>
      </c>
      <c r="E79" s="40" t="s">
        <v>5113</v>
      </c>
    </row>
    <row r="80" spans="1:5" ht="38.25">
      <c r="A80" t="s">
        <v>57</v>
      </c>
      <c r="E80" s="39" t="s">
        <v>5116</v>
      </c>
    </row>
    <row r="81" spans="1:13" ht="12.75">
      <c r="A81" t="s">
        <v>46</v>
      </c>
      <c r="C81" s="31" t="s">
        <v>5065</v>
      </c>
      <c r="E81" s="33" t="s">
        <v>241</v>
      </c>
      <c r="J81" s="32">
        <f>0</f>
      </c>
      <c s="32">
        <f>0</f>
      </c>
      <c s="32">
        <f>0+L82+L86+L90</f>
      </c>
      <c s="32">
        <f>0+M82+M86+M90</f>
      </c>
    </row>
    <row r="82" spans="1:16" ht="12.75">
      <c r="A82" t="s">
        <v>49</v>
      </c>
      <c s="34" t="s">
        <v>135</v>
      </c>
      <c s="34" t="s">
        <v>5066</v>
      </c>
      <c s="35" t="s">
        <v>47</v>
      </c>
      <c s="6" t="s">
        <v>5067</v>
      </c>
      <c s="36" t="s">
        <v>600</v>
      </c>
      <c s="37">
        <v>23.76</v>
      </c>
      <c s="36">
        <v>0</v>
      </c>
      <c s="36">
        <f>ROUND(G82*H82,6)</f>
      </c>
      <c r="L82" s="38">
        <v>0</v>
      </c>
      <c s="32">
        <f>ROUND(ROUND(L82,2)*ROUND(G82,3),2)</f>
      </c>
      <c s="36" t="s">
        <v>601</v>
      </c>
      <c>
        <f>(M82*21)/100</f>
      </c>
      <c t="s">
        <v>27</v>
      </c>
    </row>
    <row r="83" spans="1:5" ht="25.5">
      <c r="A83" s="35" t="s">
        <v>54</v>
      </c>
      <c r="E83" s="39" t="s">
        <v>5068</v>
      </c>
    </row>
    <row r="84" spans="1:5" ht="25.5">
      <c r="A84" s="35" t="s">
        <v>55</v>
      </c>
      <c r="E84" s="40" t="s">
        <v>5117</v>
      </c>
    </row>
    <row r="85" spans="1:5" ht="25.5">
      <c r="A85" t="s">
        <v>57</v>
      </c>
      <c r="E85" s="39" t="s">
        <v>5070</v>
      </c>
    </row>
    <row r="86" spans="1:16" ht="12.75">
      <c r="A86" t="s">
        <v>49</v>
      </c>
      <c s="34" t="s">
        <v>138</v>
      </c>
      <c s="34" t="s">
        <v>5066</v>
      </c>
      <c s="35" t="s">
        <v>27</v>
      </c>
      <c s="6" t="s">
        <v>5067</v>
      </c>
      <c s="36" t="s">
        <v>600</v>
      </c>
      <c s="37">
        <v>3.75</v>
      </c>
      <c s="36">
        <v>0</v>
      </c>
      <c s="36">
        <f>ROUND(G86*H86,6)</f>
      </c>
      <c r="L86" s="38">
        <v>0</v>
      </c>
      <c s="32">
        <f>ROUND(ROUND(L86,2)*ROUND(G86,3),2)</f>
      </c>
      <c s="36" t="s">
        <v>601</v>
      </c>
      <c>
        <f>(M86*21)/100</f>
      </c>
      <c t="s">
        <v>27</v>
      </c>
    </row>
    <row r="87" spans="1:5" ht="12.75">
      <c r="A87" s="35" t="s">
        <v>54</v>
      </c>
      <c r="E87" s="39" t="s">
        <v>5118</v>
      </c>
    </row>
    <row r="88" spans="1:5" ht="25.5">
      <c r="A88" s="35" t="s">
        <v>55</v>
      </c>
      <c r="E88" s="40" t="s">
        <v>5119</v>
      </c>
    </row>
    <row r="89" spans="1:5" ht="25.5">
      <c r="A89" t="s">
        <v>57</v>
      </c>
      <c r="E89" s="39" t="s">
        <v>5070</v>
      </c>
    </row>
    <row r="90" spans="1:16" ht="12.75">
      <c r="A90" t="s">
        <v>49</v>
      </c>
      <c s="34" t="s">
        <v>141</v>
      </c>
      <c s="34" t="s">
        <v>5071</v>
      </c>
      <c s="35" t="s">
        <v>5</v>
      </c>
      <c s="6" t="s">
        <v>5072</v>
      </c>
      <c s="36" t="s">
        <v>600</v>
      </c>
      <c s="37">
        <v>56.484</v>
      </c>
      <c s="36">
        <v>0</v>
      </c>
      <c s="36">
        <f>ROUND(G90*H90,6)</f>
      </c>
      <c r="L90" s="38">
        <v>0</v>
      </c>
      <c s="32">
        <f>ROUND(ROUND(L90,2)*ROUND(G90,3),2)</f>
      </c>
      <c s="36" t="s">
        <v>601</v>
      </c>
      <c>
        <f>(M90*21)/100</f>
      </c>
      <c t="s">
        <v>27</v>
      </c>
    </row>
    <row r="91" spans="1:5" ht="51">
      <c r="A91" s="35" t="s">
        <v>54</v>
      </c>
      <c r="E91" s="39" t="s">
        <v>5073</v>
      </c>
    </row>
    <row r="92" spans="1:5" ht="25.5">
      <c r="A92" s="35" t="s">
        <v>55</v>
      </c>
      <c r="E92" s="40" t="s">
        <v>5120</v>
      </c>
    </row>
    <row r="93" spans="1:5" ht="25.5">
      <c r="A93" t="s">
        <v>57</v>
      </c>
      <c r="E93" s="39" t="s">
        <v>5070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5034</v>
      </c>
      <c s="41">
        <f>Rekapitulace!C137</f>
      </c>
      <c s="20" t="s">
        <v>0</v>
      </c>
      <c t="s">
        <v>23</v>
      </c>
      <c t="s">
        <v>27</v>
      </c>
    </row>
    <row r="4" spans="1:16" ht="32" customHeight="1">
      <c r="A4" s="24" t="s">
        <v>20</v>
      </c>
      <c s="25" t="s">
        <v>28</v>
      </c>
      <c s="27" t="s">
        <v>5034</v>
      </c>
      <c r="E4" s="26" t="s">
        <v>5035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5123</v>
      </c>
      <c r="E8" s="30" t="s">
        <v>5122</v>
      </c>
      <c r="J8" s="29">
        <f>0+J9+J38+J55</f>
      </c>
      <c s="29">
        <f>0+K9+K38+K55</f>
      </c>
      <c s="29">
        <f>0+L9+L38+L55</f>
      </c>
      <c s="29">
        <f>0+M9+M38+M55</f>
      </c>
    </row>
    <row r="9" spans="1:13" ht="12.75">
      <c r="A9" t="s">
        <v>46</v>
      </c>
      <c r="C9" s="31" t="s">
        <v>47</v>
      </c>
      <c r="E9" s="33" t="s">
        <v>1743</v>
      </c>
      <c r="J9" s="32">
        <f>0</f>
      </c>
      <c s="32">
        <f>0</f>
      </c>
      <c s="32">
        <f>0+L10+L14+L18+L22+L26+L30+L34</f>
      </c>
      <c s="32">
        <f>0+M10+M14+M18+M22+M26+M30+M34</f>
      </c>
    </row>
    <row r="10" spans="1:16" ht="25.5">
      <c r="A10" t="s">
        <v>49</v>
      </c>
      <c s="34" t="s">
        <v>47</v>
      </c>
      <c s="34" t="s">
        <v>5039</v>
      </c>
      <c s="35" t="s">
        <v>5</v>
      </c>
      <c s="6" t="s">
        <v>5040</v>
      </c>
      <c s="36" t="s">
        <v>1040</v>
      </c>
      <c s="37">
        <v>21</v>
      </c>
      <c s="36">
        <v>0</v>
      </c>
      <c s="36">
        <f>ROUND(G10*H10,6)</f>
      </c>
      <c r="L10" s="38">
        <v>0</v>
      </c>
      <c s="32">
        <f>ROUND(ROUND(L10,2)*ROUND(G10,3),2)</f>
      </c>
      <c s="36" t="s">
        <v>601</v>
      </c>
      <c>
        <f>(M10*21)/100</f>
      </c>
      <c t="s">
        <v>27</v>
      </c>
    </row>
    <row r="11" spans="1:5" ht="12.75">
      <c r="A11" s="35" t="s">
        <v>54</v>
      </c>
      <c r="E11" s="39" t="s">
        <v>5041</v>
      </c>
    </row>
    <row r="12" spans="1:5" ht="38.25">
      <c r="A12" s="35" t="s">
        <v>55</v>
      </c>
      <c r="E12" s="40" t="s">
        <v>5124</v>
      </c>
    </row>
    <row r="13" spans="1:5" ht="63.75">
      <c r="A13" t="s">
        <v>57</v>
      </c>
      <c r="E13" s="39" t="s">
        <v>5043</v>
      </c>
    </row>
    <row r="14" spans="1:16" ht="12.75">
      <c r="A14" t="s">
        <v>49</v>
      </c>
      <c s="34" t="s">
        <v>27</v>
      </c>
      <c s="34" t="s">
        <v>2112</v>
      </c>
      <c s="35" t="s">
        <v>5</v>
      </c>
      <c s="6" t="s">
        <v>2113</v>
      </c>
      <c s="36" t="s">
        <v>1040</v>
      </c>
      <c s="37">
        <v>60</v>
      </c>
      <c s="36">
        <v>0</v>
      </c>
      <c s="36">
        <f>ROUND(G14*H14,6)</f>
      </c>
      <c r="L14" s="38">
        <v>0</v>
      </c>
      <c s="32">
        <f>ROUND(ROUND(L14,2)*ROUND(G14,3),2)</f>
      </c>
      <c s="36" t="s">
        <v>601</v>
      </c>
      <c>
        <f>(M14*21)/100</f>
      </c>
      <c t="s">
        <v>27</v>
      </c>
    </row>
    <row r="15" spans="1:5" ht="12.75">
      <c r="A15" s="35" t="s">
        <v>54</v>
      </c>
      <c r="E15" s="39" t="s">
        <v>5044</v>
      </c>
    </row>
    <row r="16" spans="1:5" ht="25.5">
      <c r="A16" s="35" t="s">
        <v>55</v>
      </c>
      <c r="E16" s="40" t="s">
        <v>5125</v>
      </c>
    </row>
    <row r="17" spans="1:5" ht="369.75">
      <c r="A17" t="s">
        <v>57</v>
      </c>
      <c r="E17" s="39" t="s">
        <v>5046</v>
      </c>
    </row>
    <row r="18" spans="1:16" ht="12.75">
      <c r="A18" t="s">
        <v>49</v>
      </c>
      <c s="34" t="s">
        <v>26</v>
      </c>
      <c s="34" t="s">
        <v>1771</v>
      </c>
      <c s="35" t="s">
        <v>5</v>
      </c>
      <c s="6" t="s">
        <v>1772</v>
      </c>
      <c s="36" t="s">
        <v>1040</v>
      </c>
      <c s="37">
        <v>295</v>
      </c>
      <c s="36">
        <v>0</v>
      </c>
      <c s="36">
        <f>ROUND(G18*H18,6)</f>
      </c>
      <c r="L18" s="38">
        <v>0</v>
      </c>
      <c s="32">
        <f>ROUND(ROUND(L18,2)*ROUND(G18,3),2)</f>
      </c>
      <c s="36" t="s">
        <v>601</v>
      </c>
      <c>
        <f>(M18*21)/100</f>
      </c>
      <c t="s">
        <v>27</v>
      </c>
    </row>
    <row r="19" spans="1:5" ht="12.75">
      <c r="A19" s="35" t="s">
        <v>54</v>
      </c>
      <c r="E19" s="39" t="s">
        <v>5</v>
      </c>
    </row>
    <row r="20" spans="1:5" ht="25.5">
      <c r="A20" s="35" t="s">
        <v>55</v>
      </c>
      <c r="E20" s="40" t="s">
        <v>5126</v>
      </c>
    </row>
    <row r="21" spans="1:5" ht="280.5">
      <c r="A21" t="s">
        <v>57</v>
      </c>
      <c r="E21" s="39" t="s">
        <v>5085</v>
      </c>
    </row>
    <row r="22" spans="1:16" ht="12.75">
      <c r="A22" t="s">
        <v>49</v>
      </c>
      <c s="34" t="s">
        <v>64</v>
      </c>
      <c s="34" t="s">
        <v>1762</v>
      </c>
      <c s="35" t="s">
        <v>5</v>
      </c>
      <c s="6" t="s">
        <v>1763</v>
      </c>
      <c s="36" t="s">
        <v>649</v>
      </c>
      <c s="37">
        <v>796.5</v>
      </c>
      <c s="36">
        <v>0</v>
      </c>
      <c s="36">
        <f>ROUND(G22*H22,6)</f>
      </c>
      <c r="L22" s="38">
        <v>0</v>
      </c>
      <c s="32">
        <f>ROUND(ROUND(L22,2)*ROUND(G22,3),2)</f>
      </c>
      <c s="36" t="s">
        <v>601</v>
      </c>
      <c>
        <f>(M22*21)/100</f>
      </c>
      <c t="s">
        <v>27</v>
      </c>
    </row>
    <row r="23" spans="1:5" ht="12.75">
      <c r="A23" s="35" t="s">
        <v>54</v>
      </c>
      <c r="E23" s="39" t="s">
        <v>5047</v>
      </c>
    </row>
    <row r="24" spans="1:5" ht="51">
      <c r="A24" s="35" t="s">
        <v>55</v>
      </c>
      <c r="E24" s="40" t="s">
        <v>5127</v>
      </c>
    </row>
    <row r="25" spans="1:5" ht="25.5">
      <c r="A25" t="s">
        <v>57</v>
      </c>
      <c r="E25" s="39" t="s">
        <v>2635</v>
      </c>
    </row>
    <row r="26" spans="1:16" ht="12.75">
      <c r="A26" t="s">
        <v>49</v>
      </c>
      <c s="34" t="s">
        <v>67</v>
      </c>
      <c s="34" t="s">
        <v>1765</v>
      </c>
      <c s="35" t="s">
        <v>5</v>
      </c>
      <c s="6" t="s">
        <v>1766</v>
      </c>
      <c s="36" t="s">
        <v>649</v>
      </c>
      <c s="37">
        <v>796.5</v>
      </c>
      <c s="36">
        <v>0</v>
      </c>
      <c s="36">
        <f>ROUND(G26*H26,6)</f>
      </c>
      <c r="L26" s="38">
        <v>0</v>
      </c>
      <c s="32">
        <f>ROUND(ROUND(L26,2)*ROUND(G26,3),2)</f>
      </c>
      <c s="36" t="s">
        <v>601</v>
      </c>
      <c>
        <f>(M26*21)/100</f>
      </c>
      <c t="s">
        <v>27</v>
      </c>
    </row>
    <row r="27" spans="1:5" ht="12.75">
      <c r="A27" s="35" t="s">
        <v>54</v>
      </c>
      <c r="E27" s="39" t="s">
        <v>5</v>
      </c>
    </row>
    <row r="28" spans="1:5" ht="51">
      <c r="A28" s="35" t="s">
        <v>55</v>
      </c>
      <c r="E28" s="40" t="s">
        <v>5127</v>
      </c>
    </row>
    <row r="29" spans="1:5" ht="12.75">
      <c r="A29" t="s">
        <v>57</v>
      </c>
      <c r="E29" s="39" t="s">
        <v>5049</v>
      </c>
    </row>
    <row r="30" spans="1:16" ht="12.75">
      <c r="A30" t="s">
        <v>49</v>
      </c>
      <c s="34" t="s">
        <v>70</v>
      </c>
      <c s="34" t="s">
        <v>4405</v>
      </c>
      <c s="35" t="s">
        <v>5</v>
      </c>
      <c s="6" t="s">
        <v>4406</v>
      </c>
      <c s="36" t="s">
        <v>1040</v>
      </c>
      <c s="37">
        <v>65.925</v>
      </c>
      <c s="36">
        <v>0</v>
      </c>
      <c s="36">
        <f>ROUND(G30*H30,6)</f>
      </c>
      <c r="L30" s="38">
        <v>0</v>
      </c>
      <c s="32">
        <f>ROUND(ROUND(L30,2)*ROUND(G30,3),2)</f>
      </c>
      <c s="36" t="s">
        <v>601</v>
      </c>
      <c>
        <f>(M30*21)/100</f>
      </c>
      <c t="s">
        <v>27</v>
      </c>
    </row>
    <row r="31" spans="1:5" ht="12.75">
      <c r="A31" s="35" t="s">
        <v>54</v>
      </c>
      <c r="E31" s="39" t="s">
        <v>5</v>
      </c>
    </row>
    <row r="32" spans="1:5" ht="25.5">
      <c r="A32" s="35" t="s">
        <v>55</v>
      </c>
      <c r="E32" s="40" t="s">
        <v>5128</v>
      </c>
    </row>
    <row r="33" spans="1:5" ht="38.25">
      <c r="A33" t="s">
        <v>57</v>
      </c>
      <c r="E33" s="39" t="s">
        <v>5129</v>
      </c>
    </row>
    <row r="34" spans="1:16" ht="12.75">
      <c r="A34" t="s">
        <v>49</v>
      </c>
      <c s="34" t="s">
        <v>75</v>
      </c>
      <c s="34" t="s">
        <v>3887</v>
      </c>
      <c s="35" t="s">
        <v>5</v>
      </c>
      <c s="6" t="s">
        <v>3888</v>
      </c>
      <c s="36" t="s">
        <v>649</v>
      </c>
      <c s="37">
        <v>439.5</v>
      </c>
      <c s="36">
        <v>0</v>
      </c>
      <c s="36">
        <f>ROUND(G34*H34,6)</f>
      </c>
      <c r="L34" s="38">
        <v>0</v>
      </c>
      <c s="32">
        <f>ROUND(ROUND(L34,2)*ROUND(G34,3),2)</f>
      </c>
      <c s="36" t="s">
        <v>601</v>
      </c>
      <c>
        <f>(M34*21)/100</f>
      </c>
      <c t="s">
        <v>27</v>
      </c>
    </row>
    <row r="35" spans="1:5" ht="12.75">
      <c r="A35" s="35" t="s">
        <v>54</v>
      </c>
      <c r="E35" s="39" t="s">
        <v>5</v>
      </c>
    </row>
    <row r="36" spans="1:5" ht="25.5">
      <c r="A36" s="35" t="s">
        <v>55</v>
      </c>
      <c r="E36" s="40" t="s">
        <v>5130</v>
      </c>
    </row>
    <row r="37" spans="1:5" ht="25.5">
      <c r="A37" t="s">
        <v>57</v>
      </c>
      <c r="E37" s="39" t="s">
        <v>5131</v>
      </c>
    </row>
    <row r="38" spans="1:13" ht="12.75">
      <c r="A38" t="s">
        <v>46</v>
      </c>
      <c r="C38" s="31" t="s">
        <v>67</v>
      </c>
      <c r="E38" s="33" t="s">
        <v>1099</v>
      </c>
      <c r="J38" s="32">
        <f>0</f>
      </c>
      <c s="32">
        <f>0</f>
      </c>
      <c s="32">
        <f>0+L39+L43+L47+L51</f>
      </c>
      <c s="32">
        <f>0+M39+M43+M47+M51</f>
      </c>
    </row>
    <row r="39" spans="1:16" ht="12.75">
      <c r="A39" t="s">
        <v>49</v>
      </c>
      <c s="34" t="s">
        <v>100</v>
      </c>
      <c s="34" t="s">
        <v>2316</v>
      </c>
      <c s="35" t="s">
        <v>5</v>
      </c>
      <c s="6" t="s">
        <v>2317</v>
      </c>
      <c s="36" t="s">
        <v>1040</v>
      </c>
      <c s="37">
        <v>153.3</v>
      </c>
      <c s="36">
        <v>0</v>
      </c>
      <c s="36">
        <f>ROUND(G39*H39,6)</f>
      </c>
      <c r="L39" s="38">
        <v>0</v>
      </c>
      <c s="32">
        <f>ROUND(ROUND(L39,2)*ROUND(G39,3),2)</f>
      </c>
      <c s="36" t="s">
        <v>601</v>
      </c>
      <c>
        <f>(M39*21)/100</f>
      </c>
      <c t="s">
        <v>27</v>
      </c>
    </row>
    <row r="40" spans="1:5" ht="12.75">
      <c r="A40" s="35" t="s">
        <v>54</v>
      </c>
      <c r="E40" s="39" t="s">
        <v>5050</v>
      </c>
    </row>
    <row r="41" spans="1:5" ht="51">
      <c r="A41" s="35" t="s">
        <v>55</v>
      </c>
      <c r="E41" s="40" t="s">
        <v>5132</v>
      </c>
    </row>
    <row r="42" spans="1:5" ht="140.25">
      <c r="A42" t="s">
        <v>57</v>
      </c>
      <c r="E42" s="39" t="s">
        <v>5052</v>
      </c>
    </row>
    <row r="43" spans="1:16" ht="12.75">
      <c r="A43" t="s">
        <v>49</v>
      </c>
      <c s="34" t="s">
        <v>104</v>
      </c>
      <c s="34" t="s">
        <v>2856</v>
      </c>
      <c s="35" t="s">
        <v>5</v>
      </c>
      <c s="6" t="s">
        <v>2857</v>
      </c>
      <c s="36" t="s">
        <v>1040</v>
      </c>
      <c s="37">
        <v>55.8</v>
      </c>
      <c s="36">
        <v>0</v>
      </c>
      <c s="36">
        <f>ROUND(G43*H43,6)</f>
      </c>
      <c r="L43" s="38">
        <v>0</v>
      </c>
      <c s="32">
        <f>ROUND(ROUND(L43,2)*ROUND(G43,3),2)</f>
      </c>
      <c s="36" t="s">
        <v>601</v>
      </c>
      <c>
        <f>(M43*21)/100</f>
      </c>
      <c t="s">
        <v>27</v>
      </c>
    </row>
    <row r="44" spans="1:5" ht="12.75">
      <c r="A44" s="35" t="s">
        <v>54</v>
      </c>
      <c r="E44" s="39" t="s">
        <v>5053</v>
      </c>
    </row>
    <row r="45" spans="1:5" ht="25.5">
      <c r="A45" s="35" t="s">
        <v>55</v>
      </c>
      <c r="E45" s="40" t="s">
        <v>5133</v>
      </c>
    </row>
    <row r="46" spans="1:5" ht="102">
      <c r="A46" t="s">
        <v>57</v>
      </c>
      <c r="E46" s="39" t="s">
        <v>2859</v>
      </c>
    </row>
    <row r="47" spans="1:16" ht="12.75">
      <c r="A47" t="s">
        <v>49</v>
      </c>
      <c s="34" t="s">
        <v>108</v>
      </c>
      <c s="34" t="s">
        <v>5055</v>
      </c>
      <c s="35" t="s">
        <v>5</v>
      </c>
      <c s="6" t="s">
        <v>5056</v>
      </c>
      <c s="36" t="s">
        <v>1040</v>
      </c>
      <c s="37">
        <v>14.65</v>
      </c>
      <c s="36">
        <v>0</v>
      </c>
      <c s="36">
        <f>ROUND(G47*H47,6)</f>
      </c>
      <c r="L47" s="38">
        <v>0</v>
      </c>
      <c s="32">
        <f>ROUND(ROUND(L47,2)*ROUND(G47,3),2)</f>
      </c>
      <c s="36" t="s">
        <v>601</v>
      </c>
      <c>
        <f>(M47*21)/100</f>
      </c>
      <c t="s">
        <v>27</v>
      </c>
    </row>
    <row r="48" spans="1:5" ht="12.75">
      <c r="A48" s="35" t="s">
        <v>54</v>
      </c>
      <c r="E48" s="39" t="s">
        <v>5057</v>
      </c>
    </row>
    <row r="49" spans="1:5" ht="25.5">
      <c r="A49" s="35" t="s">
        <v>55</v>
      </c>
      <c r="E49" s="40" t="s">
        <v>5134</v>
      </c>
    </row>
    <row r="50" spans="1:5" ht="38.25">
      <c r="A50" t="s">
        <v>57</v>
      </c>
      <c r="E50" s="39" t="s">
        <v>5059</v>
      </c>
    </row>
    <row r="51" spans="1:16" ht="12.75">
      <c r="A51" t="s">
        <v>49</v>
      </c>
      <c s="34" t="s">
        <v>111</v>
      </c>
      <c s="34" t="s">
        <v>5060</v>
      </c>
      <c s="35" t="s">
        <v>5</v>
      </c>
      <c s="6" t="s">
        <v>5061</v>
      </c>
      <c s="36" t="s">
        <v>649</v>
      </c>
      <c s="37">
        <v>620</v>
      </c>
      <c s="36">
        <v>0</v>
      </c>
      <c s="36">
        <f>ROUND(G51*H51,6)</f>
      </c>
      <c r="L51" s="38">
        <v>0</v>
      </c>
      <c s="32">
        <f>ROUND(ROUND(L51,2)*ROUND(G51,3),2)</f>
      </c>
      <c s="36" t="s">
        <v>601</v>
      </c>
      <c>
        <f>(M51*21)/100</f>
      </c>
      <c t="s">
        <v>27</v>
      </c>
    </row>
    <row r="52" spans="1:5" ht="12.75">
      <c r="A52" s="35" t="s">
        <v>54</v>
      </c>
      <c r="E52" s="39" t="s">
        <v>5062</v>
      </c>
    </row>
    <row r="53" spans="1:5" ht="25.5">
      <c r="A53" s="35" t="s">
        <v>55</v>
      </c>
      <c r="E53" s="40" t="s">
        <v>5135</v>
      </c>
    </row>
    <row r="54" spans="1:5" ht="51">
      <c r="A54" t="s">
        <v>57</v>
      </c>
      <c r="E54" s="39" t="s">
        <v>5064</v>
      </c>
    </row>
    <row r="55" spans="1:13" ht="12.75">
      <c r="A55" t="s">
        <v>46</v>
      </c>
      <c r="C55" s="31" t="s">
        <v>5065</v>
      </c>
      <c r="E55" s="33" t="s">
        <v>241</v>
      </c>
      <c r="J55" s="32">
        <f>0</f>
      </c>
      <c s="32">
        <f>0</f>
      </c>
      <c s="32">
        <f>0+L56+L60</f>
      </c>
      <c s="32">
        <f>0+M56+M60</f>
      </c>
    </row>
    <row r="56" spans="1:16" ht="12.75">
      <c r="A56" t="s">
        <v>49</v>
      </c>
      <c s="34" t="s">
        <v>114</v>
      </c>
      <c s="34" t="s">
        <v>5066</v>
      </c>
      <c s="35" t="s">
        <v>5</v>
      </c>
      <c s="6" t="s">
        <v>5067</v>
      </c>
      <c s="36" t="s">
        <v>600</v>
      </c>
      <c s="37">
        <v>46.2</v>
      </c>
      <c s="36">
        <v>0</v>
      </c>
      <c s="36">
        <f>ROUND(G56*H56,6)</f>
      </c>
      <c r="L56" s="38">
        <v>0</v>
      </c>
      <c s="32">
        <f>ROUND(ROUND(L56,2)*ROUND(G56,3),2)</f>
      </c>
      <c s="36" t="s">
        <v>601</v>
      </c>
      <c>
        <f>(M56*21)/100</f>
      </c>
      <c t="s">
        <v>27</v>
      </c>
    </row>
    <row r="57" spans="1:5" ht="25.5">
      <c r="A57" s="35" t="s">
        <v>54</v>
      </c>
      <c r="E57" s="39" t="s">
        <v>5068</v>
      </c>
    </row>
    <row r="58" spans="1:5" ht="38.25">
      <c r="A58" s="35" t="s">
        <v>55</v>
      </c>
      <c r="E58" s="40" t="s">
        <v>5136</v>
      </c>
    </row>
    <row r="59" spans="1:5" ht="25.5">
      <c r="A59" t="s">
        <v>57</v>
      </c>
      <c r="E59" s="39" t="s">
        <v>5070</v>
      </c>
    </row>
    <row r="60" spans="1:16" ht="12.75">
      <c r="A60" t="s">
        <v>49</v>
      </c>
      <c s="34" t="s">
        <v>117</v>
      </c>
      <c s="34" t="s">
        <v>5071</v>
      </c>
      <c s="35" t="s">
        <v>5</v>
      </c>
      <c s="6" t="s">
        <v>5072</v>
      </c>
      <c s="36" t="s">
        <v>600</v>
      </c>
      <c s="37">
        <v>108</v>
      </c>
      <c s="36">
        <v>0</v>
      </c>
      <c s="36">
        <f>ROUND(G60*H60,6)</f>
      </c>
      <c r="L60" s="38">
        <v>0</v>
      </c>
      <c s="32">
        <f>ROUND(ROUND(L60,2)*ROUND(G60,3),2)</f>
      </c>
      <c s="36" t="s">
        <v>601</v>
      </c>
      <c>
        <f>(M60*21)/100</f>
      </c>
      <c t="s">
        <v>27</v>
      </c>
    </row>
    <row r="61" spans="1:5" ht="51">
      <c r="A61" s="35" t="s">
        <v>54</v>
      </c>
      <c r="E61" s="39" t="s">
        <v>5073</v>
      </c>
    </row>
    <row r="62" spans="1:5" ht="38.25">
      <c r="A62" s="35" t="s">
        <v>55</v>
      </c>
      <c r="E62" s="40" t="s">
        <v>5137</v>
      </c>
    </row>
    <row r="63" spans="1:5" ht="25.5">
      <c r="A63" t="s">
        <v>57</v>
      </c>
      <c r="E63" s="39" t="s">
        <v>5070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5034</v>
      </c>
      <c s="41">
        <f>Rekapitulace!C137</f>
      </c>
      <c s="20" t="s">
        <v>0</v>
      </c>
      <c t="s">
        <v>23</v>
      </c>
      <c t="s">
        <v>27</v>
      </c>
    </row>
    <row r="4" spans="1:16" ht="32" customHeight="1">
      <c r="A4" s="24" t="s">
        <v>20</v>
      </c>
      <c s="25" t="s">
        <v>28</v>
      </c>
      <c s="27" t="s">
        <v>5034</v>
      </c>
      <c r="E4" s="26" t="s">
        <v>5035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5140</v>
      </c>
      <c r="E8" s="30" t="s">
        <v>5139</v>
      </c>
      <c r="J8" s="29">
        <f>0+J9+J38+J43+J56+J61</f>
      </c>
      <c s="29">
        <f>0+K9+K38+K43+K56+K61</f>
      </c>
      <c s="29">
        <f>0+L9+L38+L43+L56+L61</f>
      </c>
      <c s="29">
        <f>0+M9+M38+M43+M56+M61</f>
      </c>
    </row>
    <row r="9" spans="1:13" ht="12.75">
      <c r="A9" t="s">
        <v>46</v>
      </c>
      <c r="C9" s="31" t="s">
        <v>47</v>
      </c>
      <c r="E9" s="33" t="s">
        <v>1743</v>
      </c>
      <c r="J9" s="32">
        <f>0</f>
      </c>
      <c s="32">
        <f>0</f>
      </c>
      <c s="32">
        <f>0+L10+L14+L18+L22+L26+L30+L34</f>
      </c>
      <c s="32">
        <f>0+M10+M14+M18+M22+M26+M30+M34</f>
      </c>
    </row>
    <row r="10" spans="1:16" ht="25.5">
      <c r="A10" t="s">
        <v>49</v>
      </c>
      <c s="34" t="s">
        <v>47</v>
      </c>
      <c s="34" t="s">
        <v>5039</v>
      </c>
      <c s="35" t="s">
        <v>5</v>
      </c>
      <c s="6" t="s">
        <v>5040</v>
      </c>
      <c s="36" t="s">
        <v>1040</v>
      </c>
      <c s="37">
        <v>2</v>
      </c>
      <c s="36">
        <v>0</v>
      </c>
      <c s="36">
        <f>ROUND(G10*H10,6)</f>
      </c>
      <c r="L10" s="38">
        <v>0</v>
      </c>
      <c s="32">
        <f>ROUND(ROUND(L10,2)*ROUND(G10,3),2)</f>
      </c>
      <c s="36" t="s">
        <v>601</v>
      </c>
      <c>
        <f>(M10*21)/100</f>
      </c>
      <c t="s">
        <v>27</v>
      </c>
    </row>
    <row r="11" spans="1:5" ht="12.75">
      <c r="A11" s="35" t="s">
        <v>54</v>
      </c>
      <c r="E11" s="39" t="s">
        <v>5041</v>
      </c>
    </row>
    <row r="12" spans="1:5" ht="12.75">
      <c r="A12" s="35" t="s">
        <v>55</v>
      </c>
      <c r="E12" s="40" t="s">
        <v>5141</v>
      </c>
    </row>
    <row r="13" spans="1:5" ht="63.75">
      <c r="A13" t="s">
        <v>57</v>
      </c>
      <c r="E13" s="39" t="s">
        <v>5043</v>
      </c>
    </row>
    <row r="14" spans="1:16" ht="12.75">
      <c r="A14" t="s">
        <v>49</v>
      </c>
      <c s="34" t="s">
        <v>27</v>
      </c>
      <c s="34" t="s">
        <v>2112</v>
      </c>
      <c s="35" t="s">
        <v>5</v>
      </c>
      <c s="6" t="s">
        <v>2113</v>
      </c>
      <c s="36" t="s">
        <v>1040</v>
      </c>
      <c s="37">
        <v>26</v>
      </c>
      <c s="36">
        <v>0</v>
      </c>
      <c s="36">
        <f>ROUND(G14*H14,6)</f>
      </c>
      <c r="L14" s="38">
        <v>0</v>
      </c>
      <c s="32">
        <f>ROUND(ROUND(L14,2)*ROUND(G14,3),2)</f>
      </c>
      <c s="36" t="s">
        <v>601</v>
      </c>
      <c>
        <f>(M14*21)/100</f>
      </c>
      <c t="s">
        <v>27</v>
      </c>
    </row>
    <row r="15" spans="1:5" ht="12.75">
      <c r="A15" s="35" t="s">
        <v>54</v>
      </c>
      <c r="E15" s="39" t="s">
        <v>5044</v>
      </c>
    </row>
    <row r="16" spans="1:5" ht="12.75">
      <c r="A16" s="35" t="s">
        <v>55</v>
      </c>
      <c r="E16" s="40" t="s">
        <v>5142</v>
      </c>
    </row>
    <row r="17" spans="1:5" ht="369.75">
      <c r="A17" t="s">
        <v>57</v>
      </c>
      <c r="E17" s="39" t="s">
        <v>5046</v>
      </c>
    </row>
    <row r="18" spans="1:16" ht="12.75">
      <c r="A18" t="s">
        <v>49</v>
      </c>
      <c s="34" t="s">
        <v>26</v>
      </c>
      <c s="34" t="s">
        <v>1771</v>
      </c>
      <c s="35" t="s">
        <v>5</v>
      </c>
      <c s="6" t="s">
        <v>1772</v>
      </c>
      <c s="36" t="s">
        <v>1040</v>
      </c>
      <c s="37">
        <v>26.25</v>
      </c>
      <c s="36">
        <v>0</v>
      </c>
      <c s="36">
        <f>ROUND(G18*H18,6)</f>
      </c>
      <c r="L18" s="38">
        <v>0</v>
      </c>
      <c s="32">
        <f>ROUND(ROUND(L18,2)*ROUND(G18,3),2)</f>
      </c>
      <c s="36" t="s">
        <v>601</v>
      </c>
      <c>
        <f>(M18*21)/100</f>
      </c>
      <c t="s">
        <v>27</v>
      </c>
    </row>
    <row r="19" spans="1:5" ht="12.75">
      <c r="A19" s="35" t="s">
        <v>54</v>
      </c>
      <c r="E19" s="39" t="s">
        <v>5</v>
      </c>
    </row>
    <row r="20" spans="1:5" ht="63.75">
      <c r="A20" s="35" t="s">
        <v>55</v>
      </c>
      <c r="E20" s="40" t="s">
        <v>5143</v>
      </c>
    </row>
    <row r="21" spans="1:5" ht="280.5">
      <c r="A21" t="s">
        <v>57</v>
      </c>
      <c r="E21" s="39" t="s">
        <v>5085</v>
      </c>
    </row>
    <row r="22" spans="1:16" ht="12.75">
      <c r="A22" t="s">
        <v>49</v>
      </c>
      <c s="34" t="s">
        <v>64</v>
      </c>
      <c s="34" t="s">
        <v>1762</v>
      </c>
      <c s="35" t="s">
        <v>5</v>
      </c>
      <c s="6" t="s">
        <v>1763</v>
      </c>
      <c s="36" t="s">
        <v>649</v>
      </c>
      <c s="37">
        <v>260</v>
      </c>
      <c s="36">
        <v>0</v>
      </c>
      <c s="36">
        <f>ROUND(G22*H22,6)</f>
      </c>
      <c r="L22" s="38">
        <v>0</v>
      </c>
      <c s="32">
        <f>ROUND(ROUND(L22,2)*ROUND(G22,3),2)</f>
      </c>
      <c s="36" t="s">
        <v>601</v>
      </c>
      <c>
        <f>(M22*21)/100</f>
      </c>
      <c t="s">
        <v>27</v>
      </c>
    </row>
    <row r="23" spans="1:5" ht="12.75">
      <c r="A23" s="35" t="s">
        <v>54</v>
      </c>
      <c r="E23" s="39" t="s">
        <v>5047</v>
      </c>
    </row>
    <row r="24" spans="1:5" ht="12.75">
      <c r="A24" s="35" t="s">
        <v>55</v>
      </c>
      <c r="E24" s="40" t="s">
        <v>5144</v>
      </c>
    </row>
    <row r="25" spans="1:5" ht="25.5">
      <c r="A25" t="s">
        <v>57</v>
      </c>
      <c r="E25" s="39" t="s">
        <v>2635</v>
      </c>
    </row>
    <row r="26" spans="1:16" ht="12.75">
      <c r="A26" t="s">
        <v>49</v>
      </c>
      <c s="34" t="s">
        <v>67</v>
      </c>
      <c s="34" t="s">
        <v>1765</v>
      </c>
      <c s="35" t="s">
        <v>5</v>
      </c>
      <c s="6" t="s">
        <v>1766</v>
      </c>
      <c s="36" t="s">
        <v>649</v>
      </c>
      <c s="37">
        <v>260</v>
      </c>
      <c s="36">
        <v>0</v>
      </c>
      <c s="36">
        <f>ROUND(G26*H26,6)</f>
      </c>
      <c r="L26" s="38">
        <v>0</v>
      </c>
      <c s="32">
        <f>ROUND(ROUND(L26,2)*ROUND(G26,3),2)</f>
      </c>
      <c s="36" t="s">
        <v>601</v>
      </c>
      <c>
        <f>(M26*21)/100</f>
      </c>
      <c t="s">
        <v>27</v>
      </c>
    </row>
    <row r="27" spans="1:5" ht="12.75">
      <c r="A27" s="35" t="s">
        <v>54</v>
      </c>
      <c r="E27" s="39" t="s">
        <v>5</v>
      </c>
    </row>
    <row r="28" spans="1:5" ht="12.75">
      <c r="A28" s="35" t="s">
        <v>55</v>
      </c>
      <c r="E28" s="40" t="s">
        <v>5144</v>
      </c>
    </row>
    <row r="29" spans="1:5" ht="12.75">
      <c r="A29" t="s">
        <v>57</v>
      </c>
      <c r="E29" s="39" t="s">
        <v>5049</v>
      </c>
    </row>
    <row r="30" spans="1:16" ht="12.75">
      <c r="A30" t="s">
        <v>49</v>
      </c>
      <c s="34" t="s">
        <v>70</v>
      </c>
      <c s="34" t="s">
        <v>4405</v>
      </c>
      <c s="35" t="s">
        <v>5</v>
      </c>
      <c s="6" t="s">
        <v>4406</v>
      </c>
      <c s="36" t="s">
        <v>1040</v>
      </c>
      <c s="37">
        <v>10.1</v>
      </c>
      <c s="36">
        <v>0</v>
      </c>
      <c s="36">
        <f>ROUND(G30*H30,6)</f>
      </c>
      <c r="L30" s="38">
        <v>0</v>
      </c>
      <c s="32">
        <f>ROUND(ROUND(L30,2)*ROUND(G30,3),2)</f>
      </c>
      <c s="36" t="s">
        <v>601</v>
      </c>
      <c>
        <f>(M30*21)/100</f>
      </c>
      <c t="s">
        <v>27</v>
      </c>
    </row>
    <row r="31" spans="1:5" ht="12.75">
      <c r="A31" s="35" t="s">
        <v>54</v>
      </c>
      <c r="E31" s="39" t="s">
        <v>5</v>
      </c>
    </row>
    <row r="32" spans="1:5" ht="63.75">
      <c r="A32" s="35" t="s">
        <v>55</v>
      </c>
      <c r="E32" s="40" t="s">
        <v>5145</v>
      </c>
    </row>
    <row r="33" spans="1:5" ht="38.25">
      <c r="A33" t="s">
        <v>57</v>
      </c>
      <c r="E33" s="39" t="s">
        <v>5129</v>
      </c>
    </row>
    <row r="34" spans="1:16" ht="12.75">
      <c r="A34" t="s">
        <v>49</v>
      </c>
      <c s="34" t="s">
        <v>75</v>
      </c>
      <c s="34" t="s">
        <v>3887</v>
      </c>
      <c s="35" t="s">
        <v>5</v>
      </c>
      <c s="6" t="s">
        <v>3888</v>
      </c>
      <c s="36" t="s">
        <v>649</v>
      </c>
      <c s="37">
        <v>101</v>
      </c>
      <c s="36">
        <v>0</v>
      </c>
      <c s="36">
        <f>ROUND(G34*H34,6)</f>
      </c>
      <c r="L34" s="38">
        <v>0</v>
      </c>
      <c s="32">
        <f>ROUND(ROUND(L34,2)*ROUND(G34,3),2)</f>
      </c>
      <c s="36" t="s">
        <v>601</v>
      </c>
      <c>
        <f>(M34*21)/100</f>
      </c>
      <c t="s">
        <v>27</v>
      </c>
    </row>
    <row r="35" spans="1:5" ht="12.75">
      <c r="A35" s="35" t="s">
        <v>54</v>
      </c>
      <c r="E35" s="39" t="s">
        <v>5</v>
      </c>
    </row>
    <row r="36" spans="1:5" ht="63.75">
      <c r="A36" s="35" t="s">
        <v>55</v>
      </c>
      <c r="E36" s="40" t="s">
        <v>5146</v>
      </c>
    </row>
    <row r="37" spans="1:5" ht="25.5">
      <c r="A37" t="s">
        <v>57</v>
      </c>
      <c r="E37" s="39" t="s">
        <v>5131</v>
      </c>
    </row>
    <row r="38" spans="1:13" ht="12.75">
      <c r="A38" t="s">
        <v>46</v>
      </c>
      <c r="C38" s="31" t="s">
        <v>27</v>
      </c>
      <c r="E38" s="33" t="s">
        <v>1774</v>
      </c>
      <c r="J38" s="32">
        <f>0</f>
      </c>
      <c s="32">
        <f>0</f>
      </c>
      <c s="32">
        <f>0+L39</f>
      </c>
      <c s="32">
        <f>0+M39</f>
      </c>
    </row>
    <row r="39" spans="1:16" ht="12.75">
      <c r="A39" t="s">
        <v>49</v>
      </c>
      <c s="34" t="s">
        <v>100</v>
      </c>
      <c s="34" t="s">
        <v>5087</v>
      </c>
      <c s="35" t="s">
        <v>5</v>
      </c>
      <c s="6" t="s">
        <v>5088</v>
      </c>
      <c s="36" t="s">
        <v>649</v>
      </c>
      <c s="37">
        <v>69</v>
      </c>
      <c s="36">
        <v>0</v>
      </c>
      <c s="36">
        <f>ROUND(G39*H39,6)</f>
      </c>
      <c r="L39" s="38">
        <v>0</v>
      </c>
      <c s="32">
        <f>ROUND(ROUND(L39,2)*ROUND(G39,3),2)</f>
      </c>
      <c s="36" t="s">
        <v>601</v>
      </c>
      <c>
        <f>(M39*21)/100</f>
      </c>
      <c t="s">
        <v>27</v>
      </c>
    </row>
    <row r="40" spans="1:5" ht="12.75">
      <c r="A40" s="35" t="s">
        <v>54</v>
      </c>
      <c r="E40" s="39" t="s">
        <v>5089</v>
      </c>
    </row>
    <row r="41" spans="1:5" ht="25.5">
      <c r="A41" s="35" t="s">
        <v>55</v>
      </c>
      <c r="E41" s="40" t="s">
        <v>5147</v>
      </c>
    </row>
    <row r="42" spans="1:5" ht="102">
      <c r="A42" t="s">
        <v>57</v>
      </c>
      <c r="E42" s="39" t="s">
        <v>5091</v>
      </c>
    </row>
    <row r="43" spans="1:13" ht="12.75">
      <c r="A43" t="s">
        <v>46</v>
      </c>
      <c r="C43" s="31" t="s">
        <v>67</v>
      </c>
      <c r="E43" s="33" t="s">
        <v>1099</v>
      </c>
      <c r="J43" s="32">
        <f>0</f>
      </c>
      <c s="32">
        <f>0</f>
      </c>
      <c s="32">
        <f>0+L44+L48+L52</f>
      </c>
      <c s="32">
        <f>0+M44+M48+M52</f>
      </c>
    </row>
    <row r="44" spans="1:16" ht="12.75">
      <c r="A44" t="s">
        <v>49</v>
      </c>
      <c s="34" t="s">
        <v>104</v>
      </c>
      <c s="34" t="s">
        <v>2316</v>
      </c>
      <c s="35" t="s">
        <v>5</v>
      </c>
      <c s="6" t="s">
        <v>2317</v>
      </c>
      <c s="36" t="s">
        <v>1040</v>
      </c>
      <c s="37">
        <v>19.65</v>
      </c>
      <c s="36">
        <v>0</v>
      </c>
      <c s="36">
        <f>ROUND(G44*H44,6)</f>
      </c>
      <c r="L44" s="38">
        <v>0</v>
      </c>
      <c s="32">
        <f>ROUND(ROUND(L44,2)*ROUND(G44,3),2)</f>
      </c>
      <c s="36" t="s">
        <v>601</v>
      </c>
      <c>
        <f>(M44*21)/100</f>
      </c>
      <c t="s">
        <v>27</v>
      </c>
    </row>
    <row r="45" spans="1:5" ht="12.75">
      <c r="A45" s="35" t="s">
        <v>54</v>
      </c>
      <c r="E45" s="39" t="s">
        <v>5148</v>
      </c>
    </row>
    <row r="46" spans="1:5" ht="63.75">
      <c r="A46" s="35" t="s">
        <v>55</v>
      </c>
      <c r="E46" s="40" t="s">
        <v>5149</v>
      </c>
    </row>
    <row r="47" spans="1:5" ht="140.25">
      <c r="A47" t="s">
        <v>57</v>
      </c>
      <c r="E47" s="39" t="s">
        <v>5052</v>
      </c>
    </row>
    <row r="48" spans="1:16" ht="12.75">
      <c r="A48" t="s">
        <v>49</v>
      </c>
      <c s="34" t="s">
        <v>108</v>
      </c>
      <c s="34" t="s">
        <v>5055</v>
      </c>
      <c s="35" t="s">
        <v>5</v>
      </c>
      <c s="6" t="s">
        <v>5056</v>
      </c>
      <c s="36" t="s">
        <v>1040</v>
      </c>
      <c s="37">
        <v>5.425</v>
      </c>
      <c s="36">
        <v>0</v>
      </c>
      <c s="36">
        <f>ROUND(G48*H48,6)</f>
      </c>
      <c r="L48" s="38">
        <v>0</v>
      </c>
      <c s="32">
        <f>ROUND(ROUND(L48,2)*ROUND(G48,3),2)</f>
      </c>
      <c s="36" t="s">
        <v>601</v>
      </c>
      <c>
        <f>(M48*21)/100</f>
      </c>
      <c t="s">
        <v>27</v>
      </c>
    </row>
    <row r="49" spans="1:5" ht="12.75">
      <c r="A49" s="35" t="s">
        <v>54</v>
      </c>
      <c r="E49" s="39" t="s">
        <v>5</v>
      </c>
    </row>
    <row r="50" spans="1:5" ht="63.75">
      <c r="A50" s="35" t="s">
        <v>55</v>
      </c>
      <c r="E50" s="40" t="s">
        <v>5150</v>
      </c>
    </row>
    <row r="51" spans="1:5" ht="38.25">
      <c r="A51" t="s">
        <v>57</v>
      </c>
      <c r="E51" s="39" t="s">
        <v>5059</v>
      </c>
    </row>
    <row r="52" spans="1:16" ht="12.75">
      <c r="A52" t="s">
        <v>49</v>
      </c>
      <c s="34" t="s">
        <v>111</v>
      </c>
      <c s="34" t="s">
        <v>2683</v>
      </c>
      <c s="35" t="s">
        <v>5</v>
      </c>
      <c s="6" t="s">
        <v>2684</v>
      </c>
      <c s="36" t="s">
        <v>649</v>
      </c>
      <c s="37">
        <v>131</v>
      </c>
      <c s="36">
        <v>0</v>
      </c>
      <c s="36">
        <f>ROUND(G52*H52,6)</f>
      </c>
      <c r="L52" s="38">
        <v>0</v>
      </c>
      <c s="32">
        <f>ROUND(ROUND(L52,2)*ROUND(G52,3),2)</f>
      </c>
      <c s="36" t="s">
        <v>601</v>
      </c>
      <c>
        <f>(M52*21)/100</f>
      </c>
      <c t="s">
        <v>27</v>
      </c>
    </row>
    <row r="53" spans="1:5" ht="12.75">
      <c r="A53" s="35" t="s">
        <v>54</v>
      </c>
      <c r="E53" s="39" t="s">
        <v>5103</v>
      </c>
    </row>
    <row r="54" spans="1:5" ht="63.75">
      <c r="A54" s="35" t="s">
        <v>55</v>
      </c>
      <c r="E54" s="40" t="s">
        <v>5151</v>
      </c>
    </row>
    <row r="55" spans="1:5" ht="153">
      <c r="A55" t="s">
        <v>57</v>
      </c>
      <c r="E55" s="39" t="s">
        <v>2686</v>
      </c>
    </row>
    <row r="56" spans="1:13" ht="12.75">
      <c r="A56" t="s">
        <v>46</v>
      </c>
      <c r="C56" s="31" t="s">
        <v>104</v>
      </c>
      <c r="E56" s="33" t="s">
        <v>1124</v>
      </c>
      <c r="J56" s="32">
        <f>0</f>
      </c>
      <c s="32">
        <f>0</f>
      </c>
      <c s="32">
        <f>0+L57</f>
      </c>
      <c s="32">
        <f>0+M57</f>
      </c>
    </row>
    <row r="57" spans="1:16" ht="12.75">
      <c r="A57" t="s">
        <v>49</v>
      </c>
      <c s="34" t="s">
        <v>114</v>
      </c>
      <c s="34" t="s">
        <v>5152</v>
      </c>
      <c s="35" t="s">
        <v>5</v>
      </c>
      <c s="6" t="s">
        <v>5153</v>
      </c>
      <c s="36" t="s">
        <v>644</v>
      </c>
      <c s="37">
        <v>64</v>
      </c>
      <c s="36">
        <v>0</v>
      </c>
      <c s="36">
        <f>ROUND(G57*H57,6)</f>
      </c>
      <c r="L57" s="38">
        <v>0</v>
      </c>
      <c s="32">
        <f>ROUND(ROUND(L57,2)*ROUND(G57,3),2)</f>
      </c>
      <c s="36" t="s">
        <v>601</v>
      </c>
      <c>
        <f>(M57*21)/100</f>
      </c>
      <c t="s">
        <v>27</v>
      </c>
    </row>
    <row r="58" spans="1:5" ht="12.75">
      <c r="A58" s="35" t="s">
        <v>54</v>
      </c>
      <c r="E58" s="39" t="s">
        <v>5154</v>
      </c>
    </row>
    <row r="59" spans="1:5" ht="63.75">
      <c r="A59" s="35" t="s">
        <v>55</v>
      </c>
      <c r="E59" s="40" t="s">
        <v>5155</v>
      </c>
    </row>
    <row r="60" spans="1:5" ht="51">
      <c r="A60" t="s">
        <v>57</v>
      </c>
      <c r="E60" s="39" t="s">
        <v>2736</v>
      </c>
    </row>
    <row r="61" spans="1:13" ht="12.75">
      <c r="A61" t="s">
        <v>46</v>
      </c>
      <c r="C61" s="31" t="s">
        <v>5065</v>
      </c>
      <c r="E61" s="33" t="s">
        <v>241</v>
      </c>
      <c r="J61" s="32">
        <f>0</f>
      </c>
      <c s="32">
        <f>0</f>
      </c>
      <c s="32">
        <f>0+L62+L66</f>
      </c>
      <c s="32">
        <f>0+M62+M66</f>
      </c>
    </row>
    <row r="62" spans="1:16" ht="12.75">
      <c r="A62" t="s">
        <v>49</v>
      </c>
      <c s="34" t="s">
        <v>117</v>
      </c>
      <c s="34" t="s">
        <v>5066</v>
      </c>
      <c s="35" t="s">
        <v>47</v>
      </c>
      <c s="6" t="s">
        <v>5067</v>
      </c>
      <c s="36" t="s">
        <v>600</v>
      </c>
      <c s="37">
        <v>4.4</v>
      </c>
      <c s="36">
        <v>0</v>
      </c>
      <c s="36">
        <f>ROUND(G62*H62,6)</f>
      </c>
      <c r="L62" s="38">
        <v>0</v>
      </c>
      <c s="32">
        <f>ROUND(ROUND(L62,2)*ROUND(G62,3),2)</f>
      </c>
      <c s="36" t="s">
        <v>601</v>
      </c>
      <c>
        <f>(M62*21)/100</f>
      </c>
      <c t="s">
        <v>27</v>
      </c>
    </row>
    <row r="63" spans="1:5" ht="25.5">
      <c r="A63" s="35" t="s">
        <v>54</v>
      </c>
      <c r="E63" s="39" t="s">
        <v>5068</v>
      </c>
    </row>
    <row r="64" spans="1:5" ht="25.5">
      <c r="A64" s="35" t="s">
        <v>55</v>
      </c>
      <c r="E64" s="40" t="s">
        <v>5156</v>
      </c>
    </row>
    <row r="65" spans="1:5" ht="25.5">
      <c r="A65" t="s">
        <v>57</v>
      </c>
      <c r="E65" s="39" t="s">
        <v>5070</v>
      </c>
    </row>
    <row r="66" spans="1:16" ht="12.75">
      <c r="A66" t="s">
        <v>49</v>
      </c>
      <c s="34" t="s">
        <v>120</v>
      </c>
      <c s="34" t="s">
        <v>5071</v>
      </c>
      <c s="35" t="s">
        <v>5</v>
      </c>
      <c s="6" t="s">
        <v>5072</v>
      </c>
      <c s="36" t="s">
        <v>600</v>
      </c>
      <c s="37">
        <v>46.8</v>
      </c>
      <c s="36">
        <v>0</v>
      </c>
      <c s="36">
        <f>ROUND(G66*H66,6)</f>
      </c>
      <c r="L66" s="38">
        <v>0</v>
      </c>
      <c s="32">
        <f>ROUND(ROUND(L66,2)*ROUND(G66,3),2)</f>
      </c>
      <c s="36" t="s">
        <v>601</v>
      </c>
      <c>
        <f>(M66*21)/100</f>
      </c>
      <c t="s">
        <v>27</v>
      </c>
    </row>
    <row r="67" spans="1:5" ht="51">
      <c r="A67" s="35" t="s">
        <v>54</v>
      </c>
      <c r="E67" s="39" t="s">
        <v>5073</v>
      </c>
    </row>
    <row r="68" spans="1:5" ht="25.5">
      <c r="A68" s="35" t="s">
        <v>55</v>
      </c>
      <c r="E68" s="40" t="s">
        <v>5157</v>
      </c>
    </row>
    <row r="69" spans="1:5" ht="25.5">
      <c r="A69" t="s">
        <v>57</v>
      </c>
      <c r="E69" s="39" t="s">
        <v>5070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5034</v>
      </c>
      <c s="41">
        <f>Rekapitulace!C137</f>
      </c>
      <c s="20" t="s">
        <v>0</v>
      </c>
      <c t="s">
        <v>23</v>
      </c>
      <c t="s">
        <v>27</v>
      </c>
    </row>
    <row r="4" spans="1:16" ht="32" customHeight="1">
      <c r="A4" s="24" t="s">
        <v>20</v>
      </c>
      <c s="25" t="s">
        <v>28</v>
      </c>
      <c s="27" t="s">
        <v>5034</v>
      </c>
      <c r="E4" s="26" t="s">
        <v>5035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25.5">
      <c r="A8" t="s">
        <v>44</v>
      </c>
      <c r="C8" s="28" t="s">
        <v>5160</v>
      </c>
      <c r="E8" s="30" t="s">
        <v>5159</v>
      </c>
      <c r="J8" s="29">
        <f>0+J9+J38+J43+J64+J73</f>
      </c>
      <c s="29">
        <f>0+K9+K38+K43+K64+K73</f>
      </c>
      <c s="29">
        <f>0+L9+L38+L43+L64+L73</f>
      </c>
      <c s="29">
        <f>0+M9+M38+M43+M64+M73</f>
      </c>
    </row>
    <row r="9" spans="1:13" ht="12.75">
      <c r="A9" t="s">
        <v>46</v>
      </c>
      <c r="C9" s="31" t="s">
        <v>47</v>
      </c>
      <c r="E9" s="33" t="s">
        <v>1743</v>
      </c>
      <c r="J9" s="32">
        <f>0</f>
      </c>
      <c s="32">
        <f>0</f>
      </c>
      <c s="32">
        <f>0+L10+L14+L18+L22+L26+L30+L34</f>
      </c>
      <c s="32">
        <f>0+M10+M14+M18+M22+M26+M30+M34</f>
      </c>
    </row>
    <row r="10" spans="1:16" ht="25.5">
      <c r="A10" t="s">
        <v>49</v>
      </c>
      <c s="34" t="s">
        <v>47</v>
      </c>
      <c s="34" t="s">
        <v>5039</v>
      </c>
      <c s="35" t="s">
        <v>5</v>
      </c>
      <c s="6" t="s">
        <v>5040</v>
      </c>
      <c s="36" t="s">
        <v>1040</v>
      </c>
      <c s="37">
        <v>3</v>
      </c>
      <c s="36">
        <v>0</v>
      </c>
      <c s="36">
        <f>ROUND(G10*H10,6)</f>
      </c>
      <c r="L10" s="38">
        <v>0</v>
      </c>
      <c s="32">
        <f>ROUND(ROUND(L10,2)*ROUND(G10,3),2)</f>
      </c>
      <c s="36" t="s">
        <v>601</v>
      </c>
      <c>
        <f>(M10*21)/100</f>
      </c>
      <c t="s">
        <v>27</v>
      </c>
    </row>
    <row r="11" spans="1:5" ht="12.75">
      <c r="A11" s="35" t="s">
        <v>54</v>
      </c>
      <c r="E11" s="39" t="s">
        <v>5041</v>
      </c>
    </row>
    <row r="12" spans="1:5" ht="12.75">
      <c r="A12" s="35" t="s">
        <v>55</v>
      </c>
      <c r="E12" s="40" t="s">
        <v>5161</v>
      </c>
    </row>
    <row r="13" spans="1:5" ht="63.75">
      <c r="A13" t="s">
        <v>57</v>
      </c>
      <c r="E13" s="39" t="s">
        <v>5043</v>
      </c>
    </row>
    <row r="14" spans="1:16" ht="12.75">
      <c r="A14" t="s">
        <v>49</v>
      </c>
      <c s="34" t="s">
        <v>27</v>
      </c>
      <c s="34" t="s">
        <v>2112</v>
      </c>
      <c s="35" t="s">
        <v>5</v>
      </c>
      <c s="6" t="s">
        <v>2113</v>
      </c>
      <c s="36" t="s">
        <v>1040</v>
      </c>
      <c s="37">
        <v>14.3</v>
      </c>
      <c s="36">
        <v>0</v>
      </c>
      <c s="36">
        <f>ROUND(G14*H14,6)</f>
      </c>
      <c r="L14" s="38">
        <v>0</v>
      </c>
      <c s="32">
        <f>ROUND(ROUND(L14,2)*ROUND(G14,3),2)</f>
      </c>
      <c s="36" t="s">
        <v>601</v>
      </c>
      <c>
        <f>(M14*21)/100</f>
      </c>
      <c t="s">
        <v>27</v>
      </c>
    </row>
    <row r="15" spans="1:5" ht="12.75">
      <c r="A15" s="35" t="s">
        <v>54</v>
      </c>
      <c r="E15" s="39" t="s">
        <v>5044</v>
      </c>
    </row>
    <row r="16" spans="1:5" ht="12.75">
      <c r="A16" s="35" t="s">
        <v>55</v>
      </c>
      <c r="E16" s="40" t="s">
        <v>5162</v>
      </c>
    </row>
    <row r="17" spans="1:5" ht="369.75">
      <c r="A17" t="s">
        <v>57</v>
      </c>
      <c r="E17" s="39" t="s">
        <v>5046</v>
      </c>
    </row>
    <row r="18" spans="1:16" ht="12.75">
      <c r="A18" t="s">
        <v>49</v>
      </c>
      <c s="34" t="s">
        <v>26</v>
      </c>
      <c s="34" t="s">
        <v>1771</v>
      </c>
      <c s="35" t="s">
        <v>5</v>
      </c>
      <c s="6" t="s">
        <v>1772</v>
      </c>
      <c s="36" t="s">
        <v>1040</v>
      </c>
      <c s="37">
        <v>9</v>
      </c>
      <c s="36">
        <v>0</v>
      </c>
      <c s="36">
        <f>ROUND(G18*H18,6)</f>
      </c>
      <c r="L18" s="38">
        <v>0</v>
      </c>
      <c s="32">
        <f>ROUND(ROUND(L18,2)*ROUND(G18,3),2)</f>
      </c>
      <c s="36" t="s">
        <v>601</v>
      </c>
      <c>
        <f>(M18*21)/100</f>
      </c>
      <c t="s">
        <v>27</v>
      </c>
    </row>
    <row r="19" spans="1:5" ht="12.75">
      <c r="A19" s="35" t="s">
        <v>54</v>
      </c>
      <c r="E19" s="39" t="s">
        <v>5</v>
      </c>
    </row>
    <row r="20" spans="1:5" ht="38.25">
      <c r="A20" s="35" t="s">
        <v>55</v>
      </c>
      <c r="E20" s="40" t="s">
        <v>5163</v>
      </c>
    </row>
    <row r="21" spans="1:5" ht="280.5">
      <c r="A21" t="s">
        <v>57</v>
      </c>
      <c r="E21" s="39" t="s">
        <v>5085</v>
      </c>
    </row>
    <row r="22" spans="1:16" ht="12.75">
      <c r="A22" t="s">
        <v>49</v>
      </c>
      <c s="34" t="s">
        <v>64</v>
      </c>
      <c s="34" t="s">
        <v>1762</v>
      </c>
      <c s="35" t="s">
        <v>5</v>
      </c>
      <c s="6" t="s">
        <v>1763</v>
      </c>
      <c s="36" t="s">
        <v>649</v>
      </c>
      <c s="37">
        <v>143</v>
      </c>
      <c s="36">
        <v>0</v>
      </c>
      <c s="36">
        <f>ROUND(G22*H22,6)</f>
      </c>
      <c r="L22" s="38">
        <v>0</v>
      </c>
      <c s="32">
        <f>ROUND(ROUND(L22,2)*ROUND(G22,3),2)</f>
      </c>
      <c s="36" t="s">
        <v>601</v>
      </c>
      <c>
        <f>(M22*21)/100</f>
      </c>
      <c t="s">
        <v>27</v>
      </c>
    </row>
    <row r="23" spans="1:5" ht="12.75">
      <c r="A23" s="35" t="s">
        <v>54</v>
      </c>
      <c r="E23" s="39" t="s">
        <v>5047</v>
      </c>
    </row>
    <row r="24" spans="1:5" ht="12.75">
      <c r="A24" s="35" t="s">
        <v>55</v>
      </c>
      <c r="E24" s="40" t="s">
        <v>5164</v>
      </c>
    </row>
    <row r="25" spans="1:5" ht="25.5">
      <c r="A25" t="s">
        <v>57</v>
      </c>
      <c r="E25" s="39" t="s">
        <v>2635</v>
      </c>
    </row>
    <row r="26" spans="1:16" ht="12.75">
      <c r="A26" t="s">
        <v>49</v>
      </c>
      <c s="34" t="s">
        <v>67</v>
      </c>
      <c s="34" t="s">
        <v>1765</v>
      </c>
      <c s="35" t="s">
        <v>5</v>
      </c>
      <c s="6" t="s">
        <v>1766</v>
      </c>
      <c s="36" t="s">
        <v>649</v>
      </c>
      <c s="37">
        <v>143</v>
      </c>
      <c s="36">
        <v>0</v>
      </c>
      <c s="36">
        <f>ROUND(G26*H26,6)</f>
      </c>
      <c r="L26" s="38">
        <v>0</v>
      </c>
      <c s="32">
        <f>ROUND(ROUND(L26,2)*ROUND(G26,3),2)</f>
      </c>
      <c s="36" t="s">
        <v>601</v>
      </c>
      <c>
        <f>(M26*21)/100</f>
      </c>
      <c t="s">
        <v>27</v>
      </c>
    </row>
    <row r="27" spans="1:5" ht="12.75">
      <c r="A27" s="35" t="s">
        <v>54</v>
      </c>
      <c r="E27" s="39" t="s">
        <v>5</v>
      </c>
    </row>
    <row r="28" spans="1:5" ht="12.75">
      <c r="A28" s="35" t="s">
        <v>55</v>
      </c>
      <c r="E28" s="40" t="s">
        <v>5164</v>
      </c>
    </row>
    <row r="29" spans="1:5" ht="12.75">
      <c r="A29" t="s">
        <v>57</v>
      </c>
      <c r="E29" s="39" t="s">
        <v>5049</v>
      </c>
    </row>
    <row r="30" spans="1:16" ht="12.75">
      <c r="A30" t="s">
        <v>49</v>
      </c>
      <c s="34" t="s">
        <v>70</v>
      </c>
      <c s="34" t="s">
        <v>4405</v>
      </c>
      <c s="35" t="s">
        <v>5</v>
      </c>
      <c s="6" t="s">
        <v>4406</v>
      </c>
      <c s="36" t="s">
        <v>1040</v>
      </c>
      <c s="37">
        <v>0.6</v>
      </c>
      <c s="36">
        <v>0</v>
      </c>
      <c s="36">
        <f>ROUND(G30*H30,6)</f>
      </c>
      <c r="L30" s="38">
        <v>0</v>
      </c>
      <c s="32">
        <f>ROUND(ROUND(L30,2)*ROUND(G30,3),2)</f>
      </c>
      <c s="36" t="s">
        <v>601</v>
      </c>
      <c>
        <f>(M30*21)/100</f>
      </c>
      <c t="s">
        <v>27</v>
      </c>
    </row>
    <row r="31" spans="1:5" ht="12.75">
      <c r="A31" s="35" t="s">
        <v>54</v>
      </c>
      <c r="E31" s="39" t="s">
        <v>5</v>
      </c>
    </row>
    <row r="32" spans="1:5" ht="63.75">
      <c r="A32" s="35" t="s">
        <v>55</v>
      </c>
      <c r="E32" s="40" t="s">
        <v>5165</v>
      </c>
    </row>
    <row r="33" spans="1:5" ht="38.25">
      <c r="A33" t="s">
        <v>57</v>
      </c>
      <c r="E33" s="39" t="s">
        <v>5129</v>
      </c>
    </row>
    <row r="34" spans="1:16" ht="12.75">
      <c r="A34" t="s">
        <v>49</v>
      </c>
      <c s="34" t="s">
        <v>75</v>
      </c>
      <c s="34" t="s">
        <v>3887</v>
      </c>
      <c s="35" t="s">
        <v>5</v>
      </c>
      <c s="6" t="s">
        <v>3888</v>
      </c>
      <c s="36" t="s">
        <v>649</v>
      </c>
      <c s="37">
        <v>6</v>
      </c>
      <c s="36">
        <v>0</v>
      </c>
      <c s="36">
        <f>ROUND(G34*H34,6)</f>
      </c>
      <c r="L34" s="38">
        <v>0</v>
      </c>
      <c s="32">
        <f>ROUND(ROUND(L34,2)*ROUND(G34,3),2)</f>
      </c>
      <c s="36" t="s">
        <v>601</v>
      </c>
      <c>
        <f>(M34*21)/100</f>
      </c>
      <c t="s">
        <v>27</v>
      </c>
    </row>
    <row r="35" spans="1:5" ht="12.75">
      <c r="A35" s="35" t="s">
        <v>54</v>
      </c>
      <c r="E35" s="39" t="s">
        <v>5</v>
      </c>
    </row>
    <row r="36" spans="1:5" ht="63.75">
      <c r="A36" s="35" t="s">
        <v>55</v>
      </c>
      <c r="E36" s="40" t="s">
        <v>5166</v>
      </c>
    </row>
    <row r="37" spans="1:5" ht="25.5">
      <c r="A37" t="s">
        <v>57</v>
      </c>
      <c r="E37" s="39" t="s">
        <v>5131</v>
      </c>
    </row>
    <row r="38" spans="1:13" ht="12.75">
      <c r="A38" t="s">
        <v>46</v>
      </c>
      <c r="C38" s="31" t="s">
        <v>27</v>
      </c>
      <c r="E38" s="33" t="s">
        <v>1774</v>
      </c>
      <c r="J38" s="32">
        <f>0</f>
      </c>
      <c s="32">
        <f>0</f>
      </c>
      <c s="32">
        <f>0+L39</f>
      </c>
      <c s="32">
        <f>0+M39</f>
      </c>
    </row>
    <row r="39" spans="1:16" ht="12.75">
      <c r="A39" t="s">
        <v>49</v>
      </c>
      <c s="34" t="s">
        <v>100</v>
      </c>
      <c s="34" t="s">
        <v>5087</v>
      </c>
      <c s="35" t="s">
        <v>5</v>
      </c>
      <c s="6" t="s">
        <v>5088</v>
      </c>
      <c s="36" t="s">
        <v>649</v>
      </c>
      <c s="37">
        <v>12</v>
      </c>
      <c s="36">
        <v>0</v>
      </c>
      <c s="36">
        <f>ROUND(G39*H39,6)</f>
      </c>
      <c r="L39" s="38">
        <v>0</v>
      </c>
      <c s="32">
        <f>ROUND(ROUND(L39,2)*ROUND(G39,3),2)</f>
      </c>
      <c s="36" t="s">
        <v>601</v>
      </c>
      <c>
        <f>(M39*21)/100</f>
      </c>
      <c t="s">
        <v>27</v>
      </c>
    </row>
    <row r="40" spans="1:5" ht="12.75">
      <c r="A40" s="35" t="s">
        <v>54</v>
      </c>
      <c r="E40" s="39" t="s">
        <v>5089</v>
      </c>
    </row>
    <row r="41" spans="1:5" ht="25.5">
      <c r="A41" s="35" t="s">
        <v>55</v>
      </c>
      <c r="E41" s="40" t="s">
        <v>5167</v>
      </c>
    </row>
    <row r="42" spans="1:5" ht="102">
      <c r="A42" t="s">
        <v>57</v>
      </c>
      <c r="E42" s="39" t="s">
        <v>5091</v>
      </c>
    </row>
    <row r="43" spans="1:13" ht="12.75">
      <c r="A43" t="s">
        <v>46</v>
      </c>
      <c r="C43" s="31" t="s">
        <v>67</v>
      </c>
      <c r="E43" s="33" t="s">
        <v>1099</v>
      </c>
      <c r="J43" s="32">
        <f>0</f>
      </c>
      <c s="32">
        <f>0</f>
      </c>
      <c s="32">
        <f>0+L44+L48+L52+L56+L60</f>
      </c>
      <c s="32">
        <f>0+M44+M48+M52+M56+M60</f>
      </c>
    </row>
    <row r="44" spans="1:16" ht="12.75">
      <c r="A44" t="s">
        <v>49</v>
      </c>
      <c s="34" t="s">
        <v>104</v>
      </c>
      <c s="34" t="s">
        <v>2316</v>
      </c>
      <c s="35" t="s">
        <v>5</v>
      </c>
      <c s="6" t="s">
        <v>2317</v>
      </c>
      <c s="36" t="s">
        <v>1040</v>
      </c>
      <c s="37">
        <v>14.7</v>
      </c>
      <c s="36">
        <v>0</v>
      </c>
      <c s="36">
        <f>ROUND(G44*H44,6)</f>
      </c>
      <c r="L44" s="38">
        <v>0</v>
      </c>
      <c s="32">
        <f>ROUND(ROUND(L44,2)*ROUND(G44,3),2)</f>
      </c>
      <c s="36" t="s">
        <v>601</v>
      </c>
      <c>
        <f>(M44*21)/100</f>
      </c>
      <c t="s">
        <v>27</v>
      </c>
    </row>
    <row r="45" spans="1:5" ht="12.75">
      <c r="A45" s="35" t="s">
        <v>54</v>
      </c>
      <c r="E45" s="39" t="s">
        <v>5148</v>
      </c>
    </row>
    <row r="46" spans="1:5" ht="102">
      <c r="A46" s="35" t="s">
        <v>55</v>
      </c>
      <c r="E46" s="40" t="s">
        <v>5168</v>
      </c>
    </row>
    <row r="47" spans="1:5" ht="140.25">
      <c r="A47" t="s">
        <v>57</v>
      </c>
      <c r="E47" s="39" t="s">
        <v>5052</v>
      </c>
    </row>
    <row r="48" spans="1:16" ht="12.75">
      <c r="A48" t="s">
        <v>49</v>
      </c>
      <c s="34" t="s">
        <v>108</v>
      </c>
      <c s="34" t="s">
        <v>5055</v>
      </c>
      <c s="35" t="s">
        <v>5</v>
      </c>
      <c s="6" t="s">
        <v>5056</v>
      </c>
      <c s="36" t="s">
        <v>1040</v>
      </c>
      <c s="37">
        <v>3</v>
      </c>
      <c s="36">
        <v>0</v>
      </c>
      <c s="36">
        <f>ROUND(G48*H48,6)</f>
      </c>
      <c r="L48" s="38">
        <v>0</v>
      </c>
      <c s="32">
        <f>ROUND(ROUND(L48,2)*ROUND(G48,3),2)</f>
      </c>
      <c s="36" t="s">
        <v>601</v>
      </c>
      <c>
        <f>(M48*21)/100</f>
      </c>
      <c t="s">
        <v>27</v>
      </c>
    </row>
    <row r="49" spans="1:5" ht="12.75">
      <c r="A49" s="35" t="s">
        <v>54</v>
      </c>
      <c r="E49" s="39" t="s">
        <v>5</v>
      </c>
    </row>
    <row r="50" spans="1:5" ht="63.75">
      <c r="A50" s="35" t="s">
        <v>55</v>
      </c>
      <c r="E50" s="40" t="s">
        <v>5169</v>
      </c>
    </row>
    <row r="51" spans="1:5" ht="38.25">
      <c r="A51" t="s">
        <v>57</v>
      </c>
      <c r="E51" s="39" t="s">
        <v>5059</v>
      </c>
    </row>
    <row r="52" spans="1:16" ht="12.75">
      <c r="A52" t="s">
        <v>49</v>
      </c>
      <c s="34" t="s">
        <v>111</v>
      </c>
      <c s="34" t="s">
        <v>5170</v>
      </c>
      <c s="35" t="s">
        <v>5</v>
      </c>
      <c s="6" t="s">
        <v>5171</v>
      </c>
      <c s="36" t="s">
        <v>649</v>
      </c>
      <c s="37">
        <v>0.8</v>
      </c>
      <c s="36">
        <v>0</v>
      </c>
      <c s="36">
        <f>ROUND(G52*H52,6)</f>
      </c>
      <c r="L52" s="38">
        <v>0</v>
      </c>
      <c s="32">
        <f>ROUND(ROUND(L52,2)*ROUND(G52,3),2)</f>
      </c>
      <c s="36" t="s">
        <v>601</v>
      </c>
      <c>
        <f>(M52*21)/100</f>
      </c>
      <c t="s">
        <v>27</v>
      </c>
    </row>
    <row r="53" spans="1:5" ht="25.5">
      <c r="A53" s="35" t="s">
        <v>54</v>
      </c>
      <c r="E53" s="39" t="s">
        <v>5172</v>
      </c>
    </row>
    <row r="54" spans="1:5" ht="12.75">
      <c r="A54" s="35" t="s">
        <v>55</v>
      </c>
      <c r="E54" s="40" t="s">
        <v>5173</v>
      </c>
    </row>
    <row r="55" spans="1:5" ht="153">
      <c r="A55" t="s">
        <v>57</v>
      </c>
      <c r="E55" s="39" t="s">
        <v>5174</v>
      </c>
    </row>
    <row r="56" spans="1:16" ht="12.75">
      <c r="A56" t="s">
        <v>49</v>
      </c>
      <c s="34" t="s">
        <v>114</v>
      </c>
      <c s="34" t="s">
        <v>2683</v>
      </c>
      <c s="35" t="s">
        <v>5</v>
      </c>
      <c s="6" t="s">
        <v>2684</v>
      </c>
      <c s="36" t="s">
        <v>649</v>
      </c>
      <c s="37">
        <v>96</v>
      </c>
      <c s="36">
        <v>0</v>
      </c>
      <c s="36">
        <f>ROUND(G56*H56,6)</f>
      </c>
      <c r="L56" s="38">
        <v>0</v>
      </c>
      <c s="32">
        <f>ROUND(ROUND(L56,2)*ROUND(G56,3),2)</f>
      </c>
      <c s="36" t="s">
        <v>601</v>
      </c>
      <c>
        <f>(M56*21)/100</f>
      </c>
      <c t="s">
        <v>27</v>
      </c>
    </row>
    <row r="57" spans="1:5" ht="12.75">
      <c r="A57" s="35" t="s">
        <v>54</v>
      </c>
      <c r="E57" s="39" t="s">
        <v>5103</v>
      </c>
    </row>
    <row r="58" spans="1:5" ht="63.75">
      <c r="A58" s="35" t="s">
        <v>55</v>
      </c>
      <c r="E58" s="40" t="s">
        <v>5175</v>
      </c>
    </row>
    <row r="59" spans="1:5" ht="153">
      <c r="A59" t="s">
        <v>57</v>
      </c>
      <c r="E59" s="39" t="s">
        <v>2686</v>
      </c>
    </row>
    <row r="60" spans="1:16" ht="25.5">
      <c r="A60" t="s">
        <v>49</v>
      </c>
      <c s="34" t="s">
        <v>117</v>
      </c>
      <c s="34" t="s">
        <v>2687</v>
      </c>
      <c s="35" t="s">
        <v>5</v>
      </c>
      <c s="6" t="s">
        <v>2688</v>
      </c>
      <c s="36" t="s">
        <v>649</v>
      </c>
      <c s="37">
        <v>2</v>
      </c>
      <c s="36">
        <v>0</v>
      </c>
      <c s="36">
        <f>ROUND(G60*H60,6)</f>
      </c>
      <c r="L60" s="38">
        <v>0</v>
      </c>
      <c s="32">
        <f>ROUND(ROUND(L60,2)*ROUND(G60,3),2)</f>
      </c>
      <c s="36" t="s">
        <v>601</v>
      </c>
      <c>
        <f>(M60*21)/100</f>
      </c>
      <c t="s">
        <v>27</v>
      </c>
    </row>
    <row r="61" spans="1:5" ht="12.75">
      <c r="A61" s="35" t="s">
        <v>54</v>
      </c>
      <c r="E61" s="39" t="s">
        <v>5</v>
      </c>
    </row>
    <row r="62" spans="1:5" ht="12.75">
      <c r="A62" s="35" t="s">
        <v>55</v>
      </c>
      <c r="E62" s="40" t="s">
        <v>5176</v>
      </c>
    </row>
    <row r="63" spans="1:5" ht="153">
      <c r="A63" t="s">
        <v>57</v>
      </c>
      <c r="E63" s="39" t="s">
        <v>2686</v>
      </c>
    </row>
    <row r="64" spans="1:13" ht="12.75">
      <c r="A64" t="s">
        <v>46</v>
      </c>
      <c r="C64" s="31" t="s">
        <v>104</v>
      </c>
      <c r="E64" s="33" t="s">
        <v>1124</v>
      </c>
      <c r="J64" s="32">
        <f>0</f>
      </c>
      <c s="32">
        <f>0</f>
      </c>
      <c s="32">
        <f>0+L65+L69</f>
      </c>
      <c s="32">
        <f>0+M65+M69</f>
      </c>
    </row>
    <row r="65" spans="1:16" ht="12.75">
      <c r="A65" t="s">
        <v>49</v>
      </c>
      <c s="34" t="s">
        <v>120</v>
      </c>
      <c s="34" t="s">
        <v>5152</v>
      </c>
      <c s="35" t="s">
        <v>5</v>
      </c>
      <c s="6" t="s">
        <v>5153</v>
      </c>
      <c s="36" t="s">
        <v>644</v>
      </c>
      <c s="37">
        <v>111</v>
      </c>
      <c s="36">
        <v>0</v>
      </c>
      <c s="36">
        <f>ROUND(G65*H65,6)</f>
      </c>
      <c r="L65" s="38">
        <v>0</v>
      </c>
      <c s="32">
        <f>ROUND(ROUND(L65,2)*ROUND(G65,3),2)</f>
      </c>
      <c s="36" t="s">
        <v>601</v>
      </c>
      <c>
        <f>(M65*21)/100</f>
      </c>
      <c t="s">
        <v>27</v>
      </c>
    </row>
    <row r="66" spans="1:5" ht="12.75">
      <c r="A66" s="35" t="s">
        <v>54</v>
      </c>
      <c r="E66" s="39" t="s">
        <v>5154</v>
      </c>
    </row>
    <row r="67" spans="1:5" ht="63.75">
      <c r="A67" s="35" t="s">
        <v>55</v>
      </c>
      <c r="E67" s="40" t="s">
        <v>5177</v>
      </c>
    </row>
    <row r="68" spans="1:5" ht="51">
      <c r="A68" t="s">
        <v>57</v>
      </c>
      <c r="E68" s="39" t="s">
        <v>2736</v>
      </c>
    </row>
    <row r="69" spans="1:16" ht="12.75">
      <c r="A69" t="s">
        <v>49</v>
      </c>
      <c s="34" t="s">
        <v>123</v>
      </c>
      <c s="34" t="s">
        <v>2733</v>
      </c>
      <c s="35" t="s">
        <v>5</v>
      </c>
      <c s="6" t="s">
        <v>2734</v>
      </c>
      <c s="36" t="s">
        <v>644</v>
      </c>
      <c s="37">
        <v>4</v>
      </c>
      <c s="36">
        <v>0</v>
      </c>
      <c s="36">
        <f>ROUND(G69*H69,6)</f>
      </c>
      <c r="L69" s="38">
        <v>0</v>
      </c>
      <c s="32">
        <f>ROUND(ROUND(L69,2)*ROUND(G69,3),2)</f>
      </c>
      <c s="36" t="s">
        <v>601</v>
      </c>
      <c>
        <f>(M69*21)/100</f>
      </c>
      <c t="s">
        <v>27</v>
      </c>
    </row>
    <row r="70" spans="1:5" ht="12.75">
      <c r="A70" s="35" t="s">
        <v>54</v>
      </c>
      <c r="E70" s="39" t="s">
        <v>5178</v>
      </c>
    </row>
    <row r="71" spans="1:5" ht="12.75">
      <c r="A71" s="35" t="s">
        <v>55</v>
      </c>
      <c r="E71" s="40" t="s">
        <v>4954</v>
      </c>
    </row>
    <row r="72" spans="1:5" ht="51">
      <c r="A72" t="s">
        <v>57</v>
      </c>
      <c r="E72" s="39" t="s">
        <v>2736</v>
      </c>
    </row>
    <row r="73" spans="1:13" ht="12.75">
      <c r="A73" t="s">
        <v>46</v>
      </c>
      <c r="C73" s="31" t="s">
        <v>5065</v>
      </c>
      <c r="E73" s="33" t="s">
        <v>241</v>
      </c>
      <c r="J73" s="32">
        <f>0</f>
      </c>
      <c s="32">
        <f>0</f>
      </c>
      <c s="32">
        <f>0+L74+L78</f>
      </c>
      <c s="32">
        <f>0+M74+M78</f>
      </c>
    </row>
    <row r="74" spans="1:16" ht="12.75">
      <c r="A74" t="s">
        <v>49</v>
      </c>
      <c s="34" t="s">
        <v>127</v>
      </c>
      <c s="34" t="s">
        <v>5066</v>
      </c>
      <c s="35" t="s">
        <v>47</v>
      </c>
      <c s="6" t="s">
        <v>5067</v>
      </c>
      <c s="36" t="s">
        <v>600</v>
      </c>
      <c s="37">
        <v>6.6</v>
      </c>
      <c s="36">
        <v>0</v>
      </c>
      <c s="36">
        <f>ROUND(G74*H74,6)</f>
      </c>
      <c r="L74" s="38">
        <v>0</v>
      </c>
      <c s="32">
        <f>ROUND(ROUND(L74,2)*ROUND(G74,3),2)</f>
      </c>
      <c s="36" t="s">
        <v>601</v>
      </c>
      <c>
        <f>(M74*21)/100</f>
      </c>
      <c t="s">
        <v>27</v>
      </c>
    </row>
    <row r="75" spans="1:5" ht="25.5">
      <c r="A75" s="35" t="s">
        <v>54</v>
      </c>
      <c r="E75" s="39" t="s">
        <v>5068</v>
      </c>
    </row>
    <row r="76" spans="1:5" ht="25.5">
      <c r="A76" s="35" t="s">
        <v>55</v>
      </c>
      <c r="E76" s="40" t="s">
        <v>5179</v>
      </c>
    </row>
    <row r="77" spans="1:5" ht="25.5">
      <c r="A77" t="s">
        <v>57</v>
      </c>
      <c r="E77" s="39" t="s">
        <v>5070</v>
      </c>
    </row>
    <row r="78" spans="1:16" ht="12.75">
      <c r="A78" t="s">
        <v>49</v>
      </c>
      <c s="34" t="s">
        <v>132</v>
      </c>
      <c s="34" t="s">
        <v>5071</v>
      </c>
      <c s="35" t="s">
        <v>5</v>
      </c>
      <c s="6" t="s">
        <v>5072</v>
      </c>
      <c s="36" t="s">
        <v>600</v>
      </c>
      <c s="37">
        <v>25.74</v>
      </c>
      <c s="36">
        <v>0</v>
      </c>
      <c s="36">
        <f>ROUND(G78*H78,6)</f>
      </c>
      <c r="L78" s="38">
        <v>0</v>
      </c>
      <c s="32">
        <f>ROUND(ROUND(L78,2)*ROUND(G78,3),2)</f>
      </c>
      <c s="36" t="s">
        <v>601</v>
      </c>
      <c>
        <f>(M78*21)/100</f>
      </c>
      <c t="s">
        <v>27</v>
      </c>
    </row>
    <row r="79" spans="1:5" ht="51">
      <c r="A79" s="35" t="s">
        <v>54</v>
      </c>
      <c r="E79" s="39" t="s">
        <v>5073</v>
      </c>
    </row>
    <row r="80" spans="1:5" ht="25.5">
      <c r="A80" s="35" t="s">
        <v>55</v>
      </c>
      <c r="E80" s="40" t="s">
        <v>5180</v>
      </c>
    </row>
    <row r="81" spans="1:5" ht="25.5">
      <c r="A81" t="s">
        <v>57</v>
      </c>
      <c r="E81" s="39" t="s">
        <v>5070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5034</v>
      </c>
      <c s="41">
        <f>Rekapitulace!C137</f>
      </c>
      <c s="20" t="s">
        <v>0</v>
      </c>
      <c t="s">
        <v>23</v>
      </c>
      <c t="s">
        <v>27</v>
      </c>
    </row>
    <row r="4" spans="1:16" ht="32" customHeight="1">
      <c r="A4" s="24" t="s">
        <v>20</v>
      </c>
      <c s="25" t="s">
        <v>28</v>
      </c>
      <c s="27" t="s">
        <v>5034</v>
      </c>
      <c r="E4" s="26" t="s">
        <v>5035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25.5">
      <c r="A8" t="s">
        <v>44</v>
      </c>
      <c r="C8" s="28" t="s">
        <v>5183</v>
      </c>
      <c r="E8" s="30" t="s">
        <v>5182</v>
      </c>
      <c r="J8" s="29">
        <f>0+J9+J34+J43+J60</f>
      </c>
      <c s="29">
        <f>0+K9+K34+K43+K60</f>
      </c>
      <c s="29">
        <f>0+L9+L34+L43+L60</f>
      </c>
      <c s="29">
        <f>0+M9+M34+M43+M60</f>
      </c>
    </row>
    <row r="9" spans="1:13" ht="12.75">
      <c r="A9" t="s">
        <v>46</v>
      </c>
      <c r="C9" s="31" t="s">
        <v>47</v>
      </c>
      <c r="E9" s="33" t="s">
        <v>1743</v>
      </c>
      <c r="J9" s="32">
        <f>0</f>
      </c>
      <c s="32">
        <f>0</f>
      </c>
      <c s="32">
        <f>0+L10+L14+L18+L22+L26+L30</f>
      </c>
      <c s="32">
        <f>0+M10+M14+M18+M22+M26+M30</f>
      </c>
    </row>
    <row r="10" spans="1:16" ht="12.75">
      <c r="A10" t="s">
        <v>49</v>
      </c>
      <c s="34" t="s">
        <v>47</v>
      </c>
      <c s="34" t="s">
        <v>2112</v>
      </c>
      <c s="35" t="s">
        <v>5</v>
      </c>
      <c s="6" t="s">
        <v>2113</v>
      </c>
      <c s="36" t="s">
        <v>1040</v>
      </c>
      <c s="37">
        <v>2560.68</v>
      </c>
      <c s="36">
        <v>0</v>
      </c>
      <c s="36">
        <f>ROUND(G10*H10,6)</f>
      </c>
      <c r="L10" s="38">
        <v>0</v>
      </c>
      <c s="32">
        <f>ROUND(ROUND(L10,2)*ROUND(G10,3),2)</f>
      </c>
      <c s="36" t="s">
        <v>601</v>
      </c>
      <c>
        <f>(M10*21)/100</f>
      </c>
      <c t="s">
        <v>27</v>
      </c>
    </row>
    <row r="11" spans="1:5" ht="12.75">
      <c r="A11" s="35" t="s">
        <v>54</v>
      </c>
      <c r="E11" s="39" t="s">
        <v>5044</v>
      </c>
    </row>
    <row r="12" spans="1:5" ht="63.75">
      <c r="A12" s="35" t="s">
        <v>55</v>
      </c>
      <c r="E12" s="40" t="s">
        <v>5184</v>
      </c>
    </row>
    <row r="13" spans="1:5" ht="369.75">
      <c r="A13" t="s">
        <v>57</v>
      </c>
      <c r="E13" s="39" t="s">
        <v>5046</v>
      </c>
    </row>
    <row r="14" spans="1:16" ht="12.75">
      <c r="A14" t="s">
        <v>49</v>
      </c>
      <c s="34" t="s">
        <v>27</v>
      </c>
      <c s="34" t="s">
        <v>1771</v>
      </c>
      <c s="35" t="s">
        <v>5</v>
      </c>
      <c s="6" t="s">
        <v>1772</v>
      </c>
      <c s="36" t="s">
        <v>1040</v>
      </c>
      <c s="37">
        <v>853.56</v>
      </c>
      <c s="36">
        <v>0</v>
      </c>
      <c s="36">
        <f>ROUND(G14*H14,6)</f>
      </c>
      <c r="L14" s="38">
        <v>0</v>
      </c>
      <c s="32">
        <f>ROUND(ROUND(L14,2)*ROUND(G14,3),2)</f>
      </c>
      <c s="36" t="s">
        <v>601</v>
      </c>
      <c>
        <f>(M14*21)/100</f>
      </c>
      <c t="s">
        <v>27</v>
      </c>
    </row>
    <row r="15" spans="1:5" ht="12.75">
      <c r="A15" s="35" t="s">
        <v>54</v>
      </c>
      <c r="E15" s="39" t="s">
        <v>5185</v>
      </c>
    </row>
    <row r="16" spans="1:5" ht="63.75">
      <c r="A16" s="35" t="s">
        <v>55</v>
      </c>
      <c r="E16" s="40" t="s">
        <v>5186</v>
      </c>
    </row>
    <row r="17" spans="1:5" ht="280.5">
      <c r="A17" t="s">
        <v>57</v>
      </c>
      <c r="E17" s="39" t="s">
        <v>5085</v>
      </c>
    </row>
    <row r="18" spans="1:16" ht="12.75">
      <c r="A18" t="s">
        <v>49</v>
      </c>
      <c s="34" t="s">
        <v>26</v>
      </c>
      <c s="34" t="s">
        <v>1762</v>
      </c>
      <c s="35" t="s">
        <v>5</v>
      </c>
      <c s="6" t="s">
        <v>1763</v>
      </c>
      <c s="36" t="s">
        <v>649</v>
      </c>
      <c s="37">
        <v>5567</v>
      </c>
      <c s="36">
        <v>0</v>
      </c>
      <c s="36">
        <f>ROUND(G18*H18,6)</f>
      </c>
      <c r="L18" s="38">
        <v>0</v>
      </c>
      <c s="32">
        <f>ROUND(ROUND(L18,2)*ROUND(G18,3),2)</f>
      </c>
      <c s="36" t="s">
        <v>601</v>
      </c>
      <c>
        <f>(M18*21)/100</f>
      </c>
      <c t="s">
        <v>27</v>
      </c>
    </row>
    <row r="19" spans="1:5" ht="12.75">
      <c r="A19" s="35" t="s">
        <v>54</v>
      </c>
      <c r="E19" s="39" t="s">
        <v>5047</v>
      </c>
    </row>
    <row r="20" spans="1:5" ht="63.75">
      <c r="A20" s="35" t="s">
        <v>55</v>
      </c>
      <c r="E20" s="40" t="s">
        <v>5187</v>
      </c>
    </row>
    <row r="21" spans="1:5" ht="25.5">
      <c r="A21" t="s">
        <v>57</v>
      </c>
      <c r="E21" s="39" t="s">
        <v>2635</v>
      </c>
    </row>
    <row r="22" spans="1:16" ht="12.75">
      <c r="A22" t="s">
        <v>49</v>
      </c>
      <c s="34" t="s">
        <v>64</v>
      </c>
      <c s="34" t="s">
        <v>1765</v>
      </c>
      <c s="35" t="s">
        <v>5</v>
      </c>
      <c s="6" t="s">
        <v>1766</v>
      </c>
      <c s="36" t="s">
        <v>649</v>
      </c>
      <c s="37">
        <v>5567</v>
      </c>
      <c s="36">
        <v>0</v>
      </c>
      <c s="36">
        <f>ROUND(G22*H22,6)</f>
      </c>
      <c r="L22" s="38">
        <v>0</v>
      </c>
      <c s="32">
        <f>ROUND(ROUND(L22,2)*ROUND(G22,3),2)</f>
      </c>
      <c s="36" t="s">
        <v>601</v>
      </c>
      <c>
        <f>(M22*21)/100</f>
      </c>
      <c t="s">
        <v>27</v>
      </c>
    </row>
    <row r="23" spans="1:5" ht="12.75">
      <c r="A23" s="35" t="s">
        <v>54</v>
      </c>
      <c r="E23" s="39" t="s">
        <v>5</v>
      </c>
    </row>
    <row r="24" spans="1:5" ht="63.75">
      <c r="A24" s="35" t="s">
        <v>55</v>
      </c>
      <c r="E24" s="40" t="s">
        <v>5188</v>
      </c>
    </row>
    <row r="25" spans="1:5" ht="12.75">
      <c r="A25" t="s">
        <v>57</v>
      </c>
      <c r="E25" s="39" t="s">
        <v>5049</v>
      </c>
    </row>
    <row r="26" spans="1:16" ht="12.75">
      <c r="A26" t="s">
        <v>49</v>
      </c>
      <c s="34" t="s">
        <v>67</v>
      </c>
      <c s="34" t="s">
        <v>4405</v>
      </c>
      <c s="35" t="s">
        <v>5</v>
      </c>
      <c s="6" t="s">
        <v>4406</v>
      </c>
      <c s="36" t="s">
        <v>1040</v>
      </c>
      <c s="37">
        <v>32.1</v>
      </c>
      <c s="36">
        <v>0</v>
      </c>
      <c s="36">
        <f>ROUND(G26*H26,6)</f>
      </c>
      <c r="L26" s="38">
        <v>0</v>
      </c>
      <c s="32">
        <f>ROUND(ROUND(L26,2)*ROUND(G26,3),2)</f>
      </c>
      <c s="36" t="s">
        <v>601</v>
      </c>
      <c>
        <f>(M26*21)/100</f>
      </c>
      <c t="s">
        <v>27</v>
      </c>
    </row>
    <row r="27" spans="1:5" ht="12.75">
      <c r="A27" s="35" t="s">
        <v>54</v>
      </c>
      <c r="E27" s="39" t="s">
        <v>5</v>
      </c>
    </row>
    <row r="28" spans="1:5" ht="12.75">
      <c r="A28" s="35" t="s">
        <v>55</v>
      </c>
      <c r="E28" s="40" t="s">
        <v>5189</v>
      </c>
    </row>
    <row r="29" spans="1:5" ht="38.25">
      <c r="A29" t="s">
        <v>57</v>
      </c>
      <c r="E29" s="39" t="s">
        <v>5129</v>
      </c>
    </row>
    <row r="30" spans="1:16" ht="12.75">
      <c r="A30" t="s">
        <v>49</v>
      </c>
      <c s="34" t="s">
        <v>70</v>
      </c>
      <c s="34" t="s">
        <v>3887</v>
      </c>
      <c s="35" t="s">
        <v>5</v>
      </c>
      <c s="6" t="s">
        <v>3888</v>
      </c>
      <c s="36" t="s">
        <v>649</v>
      </c>
      <c s="37">
        <v>321</v>
      </c>
      <c s="36">
        <v>0</v>
      </c>
      <c s="36">
        <f>ROUND(G30*H30,6)</f>
      </c>
      <c r="L30" s="38">
        <v>0</v>
      </c>
      <c s="32">
        <f>ROUND(ROUND(L30,2)*ROUND(G30,3),2)</f>
      </c>
      <c s="36" t="s">
        <v>601</v>
      </c>
      <c>
        <f>(M30*21)/100</f>
      </c>
      <c t="s">
        <v>27</v>
      </c>
    </row>
    <row r="31" spans="1:5" ht="12.75">
      <c r="A31" s="35" t="s">
        <v>54</v>
      </c>
      <c r="E31" s="39" t="s">
        <v>5</v>
      </c>
    </row>
    <row r="32" spans="1:5" ht="12.75">
      <c r="A32" s="35" t="s">
        <v>55</v>
      </c>
      <c r="E32" s="40" t="s">
        <v>5190</v>
      </c>
    </row>
    <row r="33" spans="1:5" ht="25.5">
      <c r="A33" t="s">
        <v>57</v>
      </c>
      <c r="E33" s="39" t="s">
        <v>5131</v>
      </c>
    </row>
    <row r="34" spans="1:13" ht="12.75">
      <c r="A34" t="s">
        <v>46</v>
      </c>
      <c r="C34" s="31" t="s">
        <v>27</v>
      </c>
      <c r="E34" s="33" t="s">
        <v>1774</v>
      </c>
      <c r="J34" s="32">
        <f>0</f>
      </c>
      <c s="32">
        <f>0</f>
      </c>
      <c s="32">
        <f>0+L35+L39</f>
      </c>
      <c s="32">
        <f>0+M35+M39</f>
      </c>
    </row>
    <row r="35" spans="1:16" ht="12.75">
      <c r="A35" t="s">
        <v>49</v>
      </c>
      <c s="34" t="s">
        <v>75</v>
      </c>
      <c s="34" t="s">
        <v>1874</v>
      </c>
      <c s="35" t="s">
        <v>5</v>
      </c>
      <c s="6" t="s">
        <v>1875</v>
      </c>
      <c s="36" t="s">
        <v>1040</v>
      </c>
      <c s="37">
        <v>1280.34</v>
      </c>
      <c s="36">
        <v>0</v>
      </c>
      <c s="36">
        <f>ROUND(G35*H35,6)</f>
      </c>
      <c r="L35" s="38">
        <v>0</v>
      </c>
      <c s="32">
        <f>ROUND(ROUND(L35,2)*ROUND(G35,3),2)</f>
      </c>
      <c s="36" t="s">
        <v>601</v>
      </c>
      <c>
        <f>(M35*21)/100</f>
      </c>
      <c t="s">
        <v>27</v>
      </c>
    </row>
    <row r="36" spans="1:5" ht="12.75">
      <c r="A36" s="35" t="s">
        <v>54</v>
      </c>
      <c r="E36" s="39" t="s">
        <v>5191</v>
      </c>
    </row>
    <row r="37" spans="1:5" ht="63.75">
      <c r="A37" s="35" t="s">
        <v>55</v>
      </c>
      <c r="E37" s="40" t="s">
        <v>5192</v>
      </c>
    </row>
    <row r="38" spans="1:5" ht="38.25">
      <c r="A38" t="s">
        <v>57</v>
      </c>
      <c r="E38" s="39" t="s">
        <v>5193</v>
      </c>
    </row>
    <row r="39" spans="1:16" ht="12.75">
      <c r="A39" t="s">
        <v>49</v>
      </c>
      <c s="34" t="s">
        <v>100</v>
      </c>
      <c s="34" t="s">
        <v>1877</v>
      </c>
      <c s="35" t="s">
        <v>5</v>
      </c>
      <c s="6" t="s">
        <v>1878</v>
      </c>
      <c s="36" t="s">
        <v>649</v>
      </c>
      <c s="37">
        <v>5567</v>
      </c>
      <c s="36">
        <v>0</v>
      </c>
      <c s="36">
        <f>ROUND(G39*H39,6)</f>
      </c>
      <c r="L39" s="38">
        <v>0</v>
      </c>
      <c s="32">
        <f>ROUND(ROUND(L39,2)*ROUND(G39,3),2)</f>
      </c>
      <c s="36" t="s">
        <v>601</v>
      </c>
      <c>
        <f>(M39*21)/100</f>
      </c>
      <c t="s">
        <v>27</v>
      </c>
    </row>
    <row r="40" spans="1:5" ht="12.75">
      <c r="A40" s="35" t="s">
        <v>54</v>
      </c>
      <c r="E40" s="39" t="s">
        <v>5194</v>
      </c>
    </row>
    <row r="41" spans="1:5" ht="63.75">
      <c r="A41" s="35" t="s">
        <v>55</v>
      </c>
      <c r="E41" s="40" t="s">
        <v>5188</v>
      </c>
    </row>
    <row r="42" spans="1:5" ht="102">
      <c r="A42" t="s">
        <v>57</v>
      </c>
      <c r="E42" s="39" t="s">
        <v>5195</v>
      </c>
    </row>
    <row r="43" spans="1:13" ht="12.75">
      <c r="A43" t="s">
        <v>46</v>
      </c>
      <c r="C43" s="31" t="s">
        <v>67</v>
      </c>
      <c r="E43" s="33" t="s">
        <v>1099</v>
      </c>
      <c r="J43" s="32">
        <f>0</f>
      </c>
      <c s="32">
        <f>0</f>
      </c>
      <c s="32">
        <f>0+L44+L48+L52+L56</f>
      </c>
      <c s="32">
        <f>0+M44+M48+M52+M56</f>
      </c>
    </row>
    <row r="44" spans="1:16" ht="12.75">
      <c r="A44" t="s">
        <v>49</v>
      </c>
      <c s="34" t="s">
        <v>104</v>
      </c>
      <c s="34" t="s">
        <v>2316</v>
      </c>
      <c s="35" t="s">
        <v>5</v>
      </c>
      <c s="6" t="s">
        <v>2317</v>
      </c>
      <c s="36" t="s">
        <v>1040</v>
      </c>
      <c s="37">
        <v>742.2</v>
      </c>
      <c s="36">
        <v>0</v>
      </c>
      <c s="36">
        <f>ROUND(G44*H44,6)</f>
      </c>
      <c r="L44" s="38">
        <v>0</v>
      </c>
      <c s="32">
        <f>ROUND(ROUND(L44,2)*ROUND(G44,3),2)</f>
      </c>
      <c s="36" t="s">
        <v>601</v>
      </c>
      <c>
        <f>(M44*21)/100</f>
      </c>
      <c t="s">
        <v>27</v>
      </c>
    </row>
    <row r="45" spans="1:5" ht="12.75">
      <c r="A45" s="35" t="s">
        <v>54</v>
      </c>
      <c r="E45" s="39" t="s">
        <v>5050</v>
      </c>
    </row>
    <row r="46" spans="1:5" ht="51">
      <c r="A46" s="35" t="s">
        <v>55</v>
      </c>
      <c r="E46" s="40" t="s">
        <v>5196</v>
      </c>
    </row>
    <row r="47" spans="1:5" ht="140.25">
      <c r="A47" t="s">
        <v>57</v>
      </c>
      <c r="E47" s="39" t="s">
        <v>5052</v>
      </c>
    </row>
    <row r="48" spans="1:16" ht="12.75">
      <c r="A48" t="s">
        <v>49</v>
      </c>
      <c s="34" t="s">
        <v>108</v>
      </c>
      <c s="34" t="s">
        <v>2856</v>
      </c>
      <c s="35" t="s">
        <v>5</v>
      </c>
      <c s="6" t="s">
        <v>2857</v>
      </c>
      <c s="36" t="s">
        <v>1040</v>
      </c>
      <c s="37">
        <v>250.47</v>
      </c>
      <c s="36">
        <v>0</v>
      </c>
      <c s="36">
        <f>ROUND(G48*H48,6)</f>
      </c>
      <c r="L48" s="38">
        <v>0</v>
      </c>
      <c s="32">
        <f>ROUND(ROUND(L48,2)*ROUND(G48,3),2)</f>
      </c>
      <c s="36" t="s">
        <v>601</v>
      </c>
      <c>
        <f>(M48*21)/100</f>
      </c>
      <c t="s">
        <v>27</v>
      </c>
    </row>
    <row r="49" spans="1:5" ht="12.75">
      <c r="A49" s="35" t="s">
        <v>54</v>
      </c>
      <c r="E49" s="39" t="s">
        <v>5053</v>
      </c>
    </row>
    <row r="50" spans="1:5" ht="12.75">
      <c r="A50" s="35" t="s">
        <v>55</v>
      </c>
      <c r="E50" s="40" t="s">
        <v>5197</v>
      </c>
    </row>
    <row r="51" spans="1:5" ht="102">
      <c r="A51" t="s">
        <v>57</v>
      </c>
      <c r="E51" s="39" t="s">
        <v>2859</v>
      </c>
    </row>
    <row r="52" spans="1:16" ht="12.75">
      <c r="A52" t="s">
        <v>49</v>
      </c>
      <c s="34" t="s">
        <v>111</v>
      </c>
      <c s="34" t="s">
        <v>5055</v>
      </c>
      <c s="35" t="s">
        <v>5</v>
      </c>
      <c s="6" t="s">
        <v>5056</v>
      </c>
      <c s="36" t="s">
        <v>1040</v>
      </c>
      <c s="37">
        <v>92.8</v>
      </c>
      <c s="36">
        <v>0</v>
      </c>
      <c s="36">
        <f>ROUND(G52*H52,6)</f>
      </c>
      <c r="L52" s="38">
        <v>0</v>
      </c>
      <c s="32">
        <f>ROUND(ROUND(L52,2)*ROUND(G52,3),2)</f>
      </c>
      <c s="36" t="s">
        <v>601</v>
      </c>
      <c>
        <f>(M52*21)/100</f>
      </c>
      <c t="s">
        <v>27</v>
      </c>
    </row>
    <row r="53" spans="1:5" ht="12.75">
      <c r="A53" s="35" t="s">
        <v>54</v>
      </c>
      <c r="E53" s="39" t="s">
        <v>5198</v>
      </c>
    </row>
    <row r="54" spans="1:5" ht="25.5">
      <c r="A54" s="35" t="s">
        <v>55</v>
      </c>
      <c r="E54" s="40" t="s">
        <v>5199</v>
      </c>
    </row>
    <row r="55" spans="1:5" ht="38.25">
      <c r="A55" t="s">
        <v>57</v>
      </c>
      <c r="E55" s="39" t="s">
        <v>5059</v>
      </c>
    </row>
    <row r="56" spans="1:16" ht="12.75">
      <c r="A56" t="s">
        <v>49</v>
      </c>
      <c s="34" t="s">
        <v>114</v>
      </c>
      <c s="34" t="s">
        <v>5060</v>
      </c>
      <c s="35" t="s">
        <v>5</v>
      </c>
      <c s="6" t="s">
        <v>5061</v>
      </c>
      <c s="36" t="s">
        <v>649</v>
      </c>
      <c s="37">
        <v>2783</v>
      </c>
      <c s="36">
        <v>0</v>
      </c>
      <c s="36">
        <f>ROUND(G56*H56,6)</f>
      </c>
      <c r="L56" s="38">
        <v>0</v>
      </c>
      <c s="32">
        <f>ROUND(ROUND(L56,2)*ROUND(G56,3),2)</f>
      </c>
      <c s="36" t="s">
        <v>601</v>
      </c>
      <c>
        <f>(M56*21)/100</f>
      </c>
      <c t="s">
        <v>27</v>
      </c>
    </row>
    <row r="57" spans="1:5" ht="12.75">
      <c r="A57" s="35" t="s">
        <v>54</v>
      </c>
      <c r="E57" s="39" t="s">
        <v>5062</v>
      </c>
    </row>
    <row r="58" spans="1:5" ht="12.75">
      <c r="A58" s="35" t="s">
        <v>55</v>
      </c>
      <c r="E58" s="40" t="s">
        <v>5200</v>
      </c>
    </row>
    <row r="59" spans="1:5" ht="51">
      <c r="A59" t="s">
        <v>57</v>
      </c>
      <c r="E59" s="39" t="s">
        <v>5064</v>
      </c>
    </row>
    <row r="60" spans="1:13" ht="12.75">
      <c r="A60" t="s">
        <v>46</v>
      </c>
      <c r="C60" s="31" t="s">
        <v>5065</v>
      </c>
      <c r="E60" s="33" t="s">
        <v>241</v>
      </c>
      <c r="J60" s="32">
        <f>0</f>
      </c>
      <c s="32">
        <f>0</f>
      </c>
      <c s="32">
        <f>0+L61</f>
      </c>
      <c s="32">
        <f>0+M61</f>
      </c>
    </row>
    <row r="61" spans="1:16" ht="12.75">
      <c r="A61" t="s">
        <v>49</v>
      </c>
      <c s="34" t="s">
        <v>117</v>
      </c>
      <c s="34" t="s">
        <v>5071</v>
      </c>
      <c s="35" t="s">
        <v>5</v>
      </c>
      <c s="6" t="s">
        <v>5072</v>
      </c>
      <c s="36" t="s">
        <v>600</v>
      </c>
      <c s="37">
        <v>4609.224</v>
      </c>
      <c s="36">
        <v>0</v>
      </c>
      <c s="36">
        <f>ROUND(G61*H61,6)</f>
      </c>
      <c r="L61" s="38">
        <v>0</v>
      </c>
      <c s="32">
        <f>ROUND(ROUND(L61,2)*ROUND(G61,3),2)</f>
      </c>
      <c s="36" t="s">
        <v>601</v>
      </c>
      <c>
        <f>(M61*21)/100</f>
      </c>
      <c t="s">
        <v>27</v>
      </c>
    </row>
    <row r="62" spans="1:5" ht="51">
      <c r="A62" s="35" t="s">
        <v>54</v>
      </c>
      <c r="E62" s="39" t="s">
        <v>5073</v>
      </c>
    </row>
    <row r="63" spans="1:5" ht="38.25">
      <c r="A63" s="35" t="s">
        <v>55</v>
      </c>
      <c r="E63" s="40" t="s">
        <v>5201</v>
      </c>
    </row>
    <row r="64" spans="1:5" ht="25.5">
      <c r="A64" t="s">
        <v>57</v>
      </c>
      <c r="E64" s="39" t="s">
        <v>5070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5034</v>
      </c>
      <c s="41">
        <f>Rekapitulace!C137</f>
      </c>
      <c s="20" t="s">
        <v>0</v>
      </c>
      <c t="s">
        <v>23</v>
      </c>
      <c t="s">
        <v>27</v>
      </c>
    </row>
    <row r="4" spans="1:16" ht="32" customHeight="1">
      <c r="A4" s="24" t="s">
        <v>20</v>
      </c>
      <c s="25" t="s">
        <v>28</v>
      </c>
      <c s="27" t="s">
        <v>5034</v>
      </c>
      <c r="E4" s="26" t="s">
        <v>5035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25.5">
      <c r="A8" t="s">
        <v>44</v>
      </c>
      <c r="C8" s="28" t="s">
        <v>5204</v>
      </c>
      <c r="E8" s="30" t="s">
        <v>5203</v>
      </c>
      <c r="J8" s="29">
        <f>0+J9+J34+J43+J60</f>
      </c>
      <c s="29">
        <f>0+K9+K34+K43+K60</f>
      </c>
      <c s="29">
        <f>0+L9+L34+L43+L60</f>
      </c>
      <c s="29">
        <f>0+M9+M34+M43+M60</f>
      </c>
    </row>
    <row r="9" spans="1:13" ht="12.75">
      <c r="A9" t="s">
        <v>46</v>
      </c>
      <c r="C9" s="31" t="s">
        <v>47</v>
      </c>
      <c r="E9" s="33" t="s">
        <v>1743</v>
      </c>
      <c r="J9" s="32">
        <f>0</f>
      </c>
      <c s="32">
        <f>0</f>
      </c>
      <c s="32">
        <f>0+L10+L14+L18+L22+L26+L30</f>
      </c>
      <c s="32">
        <f>0+M10+M14+M18+M22+M26+M30</f>
      </c>
    </row>
    <row r="10" spans="1:16" ht="12.75">
      <c r="A10" t="s">
        <v>49</v>
      </c>
      <c s="34" t="s">
        <v>47</v>
      </c>
      <c s="34" t="s">
        <v>2112</v>
      </c>
      <c s="35" t="s">
        <v>5</v>
      </c>
      <c s="6" t="s">
        <v>2113</v>
      </c>
      <c s="36" t="s">
        <v>1040</v>
      </c>
      <c s="37">
        <v>920.04</v>
      </c>
      <c s="36">
        <v>0</v>
      </c>
      <c s="36">
        <f>ROUND(G10*H10,6)</f>
      </c>
      <c r="L10" s="38">
        <v>0</v>
      </c>
      <c s="32">
        <f>ROUND(ROUND(L10,2)*ROUND(G10,3),2)</f>
      </c>
      <c s="36" t="s">
        <v>601</v>
      </c>
      <c>
        <f>(M10*21)/100</f>
      </c>
      <c t="s">
        <v>27</v>
      </c>
    </row>
    <row r="11" spans="1:5" ht="12.75">
      <c r="A11" s="35" t="s">
        <v>54</v>
      </c>
      <c r="E11" s="39" t="s">
        <v>5</v>
      </c>
    </row>
    <row r="12" spans="1:5" ht="51">
      <c r="A12" s="35" t="s">
        <v>55</v>
      </c>
      <c r="E12" s="40" t="s">
        <v>5205</v>
      </c>
    </row>
    <row r="13" spans="1:5" ht="369.75">
      <c r="A13" t="s">
        <v>57</v>
      </c>
      <c r="E13" s="39" t="s">
        <v>5046</v>
      </c>
    </row>
    <row r="14" spans="1:16" ht="12.75">
      <c r="A14" t="s">
        <v>49</v>
      </c>
      <c s="34" t="s">
        <v>27</v>
      </c>
      <c s="34" t="s">
        <v>1771</v>
      </c>
      <c s="35" t="s">
        <v>5</v>
      </c>
      <c s="6" t="s">
        <v>1772</v>
      </c>
      <c s="36" t="s">
        <v>1040</v>
      </c>
      <c s="37">
        <v>306.68</v>
      </c>
      <c s="36">
        <v>0</v>
      </c>
      <c s="36">
        <f>ROUND(G14*H14,6)</f>
      </c>
      <c r="L14" s="38">
        <v>0</v>
      </c>
      <c s="32">
        <f>ROUND(ROUND(L14,2)*ROUND(G14,3),2)</f>
      </c>
      <c s="36" t="s">
        <v>601</v>
      </c>
      <c>
        <f>(M14*21)/100</f>
      </c>
      <c t="s">
        <v>27</v>
      </c>
    </row>
    <row r="15" spans="1:5" ht="12.75">
      <c r="A15" s="35" t="s">
        <v>54</v>
      </c>
      <c r="E15" s="39" t="s">
        <v>5185</v>
      </c>
    </row>
    <row r="16" spans="1:5" ht="51">
      <c r="A16" s="35" t="s">
        <v>55</v>
      </c>
      <c r="E16" s="40" t="s">
        <v>5206</v>
      </c>
    </row>
    <row r="17" spans="1:5" ht="280.5">
      <c r="A17" t="s">
        <v>57</v>
      </c>
      <c r="E17" s="39" t="s">
        <v>5085</v>
      </c>
    </row>
    <row r="18" spans="1:16" ht="12.75">
      <c r="A18" t="s">
        <v>49</v>
      </c>
      <c s="34" t="s">
        <v>26</v>
      </c>
      <c s="34" t="s">
        <v>1762</v>
      </c>
      <c s="35" t="s">
        <v>5</v>
      </c>
      <c s="6" t="s">
        <v>1763</v>
      </c>
      <c s="36" t="s">
        <v>649</v>
      </c>
      <c s="37">
        <v>1354</v>
      </c>
      <c s="36">
        <v>0</v>
      </c>
      <c s="36">
        <f>ROUND(G18*H18,6)</f>
      </c>
      <c r="L18" s="38">
        <v>0</v>
      </c>
      <c s="32">
        <f>ROUND(ROUND(L18,2)*ROUND(G18,3),2)</f>
      </c>
      <c s="36" t="s">
        <v>601</v>
      </c>
      <c>
        <f>(M18*21)/100</f>
      </c>
      <c t="s">
        <v>27</v>
      </c>
    </row>
    <row r="19" spans="1:5" ht="12.75">
      <c r="A19" s="35" t="s">
        <v>54</v>
      </c>
      <c r="E19" s="39" t="s">
        <v>5047</v>
      </c>
    </row>
    <row r="20" spans="1:5" ht="51">
      <c r="A20" s="35" t="s">
        <v>55</v>
      </c>
      <c r="E20" s="40" t="s">
        <v>5207</v>
      </c>
    </row>
    <row r="21" spans="1:5" ht="25.5">
      <c r="A21" t="s">
        <v>57</v>
      </c>
      <c r="E21" s="39" t="s">
        <v>2635</v>
      </c>
    </row>
    <row r="22" spans="1:16" ht="12.75">
      <c r="A22" t="s">
        <v>49</v>
      </c>
      <c s="34" t="s">
        <v>64</v>
      </c>
      <c s="34" t="s">
        <v>1765</v>
      </c>
      <c s="35" t="s">
        <v>5</v>
      </c>
      <c s="6" t="s">
        <v>1766</v>
      </c>
      <c s="36" t="s">
        <v>649</v>
      </c>
      <c s="37">
        <v>1354</v>
      </c>
      <c s="36">
        <v>0</v>
      </c>
      <c s="36">
        <f>ROUND(G22*H22,6)</f>
      </c>
      <c r="L22" s="38">
        <v>0</v>
      </c>
      <c s="32">
        <f>ROUND(ROUND(L22,2)*ROUND(G22,3),2)</f>
      </c>
      <c s="36" t="s">
        <v>601</v>
      </c>
      <c>
        <f>(M22*21)/100</f>
      </c>
      <c t="s">
        <v>27</v>
      </c>
    </row>
    <row r="23" spans="1:5" ht="12.75">
      <c r="A23" s="35" t="s">
        <v>54</v>
      </c>
      <c r="E23" s="39" t="s">
        <v>5</v>
      </c>
    </row>
    <row r="24" spans="1:5" ht="51">
      <c r="A24" s="35" t="s">
        <v>55</v>
      </c>
      <c r="E24" s="40" t="s">
        <v>5207</v>
      </c>
    </row>
    <row r="25" spans="1:5" ht="12.75">
      <c r="A25" t="s">
        <v>57</v>
      </c>
      <c r="E25" s="39" t="s">
        <v>5049</v>
      </c>
    </row>
    <row r="26" spans="1:16" ht="12.75">
      <c r="A26" t="s">
        <v>49</v>
      </c>
      <c s="34" t="s">
        <v>67</v>
      </c>
      <c s="34" t="s">
        <v>4405</v>
      </c>
      <c s="35" t="s">
        <v>5</v>
      </c>
      <c s="6" t="s">
        <v>4406</v>
      </c>
      <c s="36" t="s">
        <v>1040</v>
      </c>
      <c s="37">
        <v>92.1</v>
      </c>
      <c s="36">
        <v>0</v>
      </c>
      <c s="36">
        <f>ROUND(G26*H26,6)</f>
      </c>
      <c r="L26" s="38">
        <v>0</v>
      </c>
      <c s="32">
        <f>ROUND(ROUND(L26,2)*ROUND(G26,3),2)</f>
      </c>
      <c s="36" t="s">
        <v>601</v>
      </c>
      <c>
        <f>(M26*21)/100</f>
      </c>
      <c t="s">
        <v>27</v>
      </c>
    </row>
    <row r="27" spans="1:5" ht="12.75">
      <c r="A27" s="35" t="s">
        <v>54</v>
      </c>
      <c r="E27" s="39" t="s">
        <v>5</v>
      </c>
    </row>
    <row r="28" spans="1:5" ht="51">
      <c r="A28" s="35" t="s">
        <v>55</v>
      </c>
      <c r="E28" s="40" t="s">
        <v>5208</v>
      </c>
    </row>
    <row r="29" spans="1:5" ht="38.25">
      <c r="A29" t="s">
        <v>57</v>
      </c>
      <c r="E29" s="39" t="s">
        <v>5129</v>
      </c>
    </row>
    <row r="30" spans="1:16" ht="12.75">
      <c r="A30" t="s">
        <v>49</v>
      </c>
      <c s="34" t="s">
        <v>70</v>
      </c>
      <c s="34" t="s">
        <v>3887</v>
      </c>
      <c s="35" t="s">
        <v>5</v>
      </c>
      <c s="6" t="s">
        <v>3888</v>
      </c>
      <c s="36" t="s">
        <v>649</v>
      </c>
      <c s="37">
        <v>921</v>
      </c>
      <c s="36">
        <v>0</v>
      </c>
      <c s="36">
        <f>ROUND(G30*H30,6)</f>
      </c>
      <c r="L30" s="38">
        <v>0</v>
      </c>
      <c s="32">
        <f>ROUND(ROUND(L30,2)*ROUND(G30,3),2)</f>
      </c>
      <c s="36" t="s">
        <v>601</v>
      </c>
      <c>
        <f>(M30*21)/100</f>
      </c>
      <c t="s">
        <v>27</v>
      </c>
    </row>
    <row r="31" spans="1:5" ht="12.75">
      <c r="A31" s="35" t="s">
        <v>54</v>
      </c>
      <c r="E31" s="39" t="s">
        <v>5</v>
      </c>
    </row>
    <row r="32" spans="1:5" ht="51">
      <c r="A32" s="35" t="s">
        <v>55</v>
      </c>
      <c r="E32" s="40" t="s">
        <v>5209</v>
      </c>
    </row>
    <row r="33" spans="1:5" ht="25.5">
      <c r="A33" t="s">
        <v>57</v>
      </c>
      <c r="E33" s="39" t="s">
        <v>5131</v>
      </c>
    </row>
    <row r="34" spans="1:13" ht="12.75">
      <c r="A34" t="s">
        <v>46</v>
      </c>
      <c r="C34" s="31" t="s">
        <v>27</v>
      </c>
      <c r="E34" s="33" t="s">
        <v>1774</v>
      </c>
      <c r="J34" s="32">
        <f>0</f>
      </c>
      <c s="32">
        <f>0</f>
      </c>
      <c s="32">
        <f>0+L35+L39</f>
      </c>
      <c s="32">
        <f>0+M35+M39</f>
      </c>
    </row>
    <row r="35" spans="1:16" ht="12.75">
      <c r="A35" t="s">
        <v>49</v>
      </c>
      <c s="34" t="s">
        <v>75</v>
      </c>
      <c s="34" t="s">
        <v>1874</v>
      </c>
      <c s="35" t="s">
        <v>5</v>
      </c>
      <c s="6" t="s">
        <v>1875</v>
      </c>
      <c s="36" t="s">
        <v>1040</v>
      </c>
      <c s="37">
        <v>460.02</v>
      </c>
      <c s="36">
        <v>0</v>
      </c>
      <c s="36">
        <f>ROUND(G35*H35,6)</f>
      </c>
      <c r="L35" s="38">
        <v>0</v>
      </c>
      <c s="32">
        <f>ROUND(ROUND(L35,2)*ROUND(G35,3),2)</f>
      </c>
      <c s="36" t="s">
        <v>601</v>
      </c>
      <c>
        <f>(M35*21)/100</f>
      </c>
      <c t="s">
        <v>27</v>
      </c>
    </row>
    <row r="36" spans="1:5" ht="12.75">
      <c r="A36" s="35" t="s">
        <v>54</v>
      </c>
      <c r="E36" s="39" t="s">
        <v>5191</v>
      </c>
    </row>
    <row r="37" spans="1:5" ht="51">
      <c r="A37" s="35" t="s">
        <v>55</v>
      </c>
      <c r="E37" s="40" t="s">
        <v>5210</v>
      </c>
    </row>
    <row r="38" spans="1:5" ht="38.25">
      <c r="A38" t="s">
        <v>57</v>
      </c>
      <c r="E38" s="39" t="s">
        <v>5193</v>
      </c>
    </row>
    <row r="39" spans="1:16" ht="12.75">
      <c r="A39" t="s">
        <v>49</v>
      </c>
      <c s="34" t="s">
        <v>100</v>
      </c>
      <c s="34" t="s">
        <v>1877</v>
      </c>
      <c s="35" t="s">
        <v>5</v>
      </c>
      <c s="6" t="s">
        <v>1878</v>
      </c>
      <c s="36" t="s">
        <v>649</v>
      </c>
      <c s="37">
        <v>1952</v>
      </c>
      <c s="36">
        <v>0</v>
      </c>
      <c s="36">
        <f>ROUND(G39*H39,6)</f>
      </c>
      <c r="L39" s="38">
        <v>0</v>
      </c>
      <c s="32">
        <f>ROUND(ROUND(L39,2)*ROUND(G39,3),2)</f>
      </c>
      <c s="36" t="s">
        <v>601</v>
      </c>
      <c>
        <f>(M39*21)/100</f>
      </c>
      <c t="s">
        <v>27</v>
      </c>
    </row>
    <row r="40" spans="1:5" ht="12.75">
      <c r="A40" s="35" t="s">
        <v>54</v>
      </c>
      <c r="E40" s="39" t="s">
        <v>5194</v>
      </c>
    </row>
    <row r="41" spans="1:5" ht="51">
      <c r="A41" s="35" t="s">
        <v>55</v>
      </c>
      <c r="E41" s="40" t="s">
        <v>5211</v>
      </c>
    </row>
    <row r="42" spans="1:5" ht="102">
      <c r="A42" t="s">
        <v>57</v>
      </c>
      <c r="E42" s="39" t="s">
        <v>5195</v>
      </c>
    </row>
    <row r="43" spans="1:13" ht="12.75">
      <c r="A43" t="s">
        <v>46</v>
      </c>
      <c r="C43" s="31" t="s">
        <v>67</v>
      </c>
      <c r="E43" s="33" t="s">
        <v>1099</v>
      </c>
      <c r="J43" s="32">
        <f>0</f>
      </c>
      <c s="32">
        <f>0</f>
      </c>
      <c s="32">
        <f>0+L44+L48+L52+L56</f>
      </c>
      <c s="32">
        <f>0+M44+M48+M52+M56</f>
      </c>
    </row>
    <row r="44" spans="1:16" ht="12.75">
      <c r="A44" t="s">
        <v>49</v>
      </c>
      <c s="34" t="s">
        <v>104</v>
      </c>
      <c s="34" t="s">
        <v>2316</v>
      </c>
      <c s="35" t="s">
        <v>5</v>
      </c>
      <c s="6" t="s">
        <v>2317</v>
      </c>
      <c s="36" t="s">
        <v>1040</v>
      </c>
      <c s="37">
        <v>270.8</v>
      </c>
      <c s="36">
        <v>0</v>
      </c>
      <c s="36">
        <f>ROUND(G44*H44,6)</f>
      </c>
      <c r="L44" s="38">
        <v>0</v>
      </c>
      <c s="32">
        <f>ROUND(ROUND(L44,2)*ROUND(G44,3),2)</f>
      </c>
      <c s="36" t="s">
        <v>601</v>
      </c>
      <c>
        <f>(M44*21)/100</f>
      </c>
      <c t="s">
        <v>27</v>
      </c>
    </row>
    <row r="45" spans="1:5" ht="12.75">
      <c r="A45" s="35" t="s">
        <v>54</v>
      </c>
      <c r="E45" s="39" t="s">
        <v>5050</v>
      </c>
    </row>
    <row r="46" spans="1:5" ht="51">
      <c r="A46" s="35" t="s">
        <v>55</v>
      </c>
      <c r="E46" s="40" t="s">
        <v>5212</v>
      </c>
    </row>
    <row r="47" spans="1:5" ht="140.25">
      <c r="A47" t="s">
        <v>57</v>
      </c>
      <c r="E47" s="39" t="s">
        <v>5052</v>
      </c>
    </row>
    <row r="48" spans="1:16" ht="12.75">
      <c r="A48" t="s">
        <v>49</v>
      </c>
      <c s="34" t="s">
        <v>108</v>
      </c>
      <c s="34" t="s">
        <v>2856</v>
      </c>
      <c s="35" t="s">
        <v>5</v>
      </c>
      <c s="6" t="s">
        <v>2857</v>
      </c>
      <c s="36" t="s">
        <v>1040</v>
      </c>
      <c s="37">
        <v>94.95</v>
      </c>
      <c s="36">
        <v>0</v>
      </c>
      <c s="36">
        <f>ROUND(G48*H48,6)</f>
      </c>
      <c r="L48" s="38">
        <v>0</v>
      </c>
      <c s="32">
        <f>ROUND(ROUND(L48,2)*ROUND(G48,3),2)</f>
      </c>
      <c s="36" t="s">
        <v>601</v>
      </c>
      <c>
        <f>(M48*21)/100</f>
      </c>
      <c t="s">
        <v>27</v>
      </c>
    </row>
    <row r="49" spans="1:5" ht="12.75">
      <c r="A49" s="35" t="s">
        <v>54</v>
      </c>
      <c r="E49" s="39" t="s">
        <v>5053</v>
      </c>
    </row>
    <row r="50" spans="1:5" ht="25.5">
      <c r="A50" s="35" t="s">
        <v>55</v>
      </c>
      <c r="E50" s="40" t="s">
        <v>5213</v>
      </c>
    </row>
    <row r="51" spans="1:5" ht="102">
      <c r="A51" t="s">
        <v>57</v>
      </c>
      <c r="E51" s="39" t="s">
        <v>2859</v>
      </c>
    </row>
    <row r="52" spans="1:16" ht="12.75">
      <c r="A52" t="s">
        <v>49</v>
      </c>
      <c s="34" t="s">
        <v>111</v>
      </c>
      <c s="34" t="s">
        <v>5055</v>
      </c>
      <c s="35" t="s">
        <v>5</v>
      </c>
      <c s="6" t="s">
        <v>5056</v>
      </c>
      <c s="36" t="s">
        <v>1040</v>
      </c>
      <c s="37">
        <v>29.9</v>
      </c>
      <c s="36">
        <v>0</v>
      </c>
      <c s="36">
        <f>ROUND(G52*H52,6)</f>
      </c>
      <c r="L52" s="38">
        <v>0</v>
      </c>
      <c s="32">
        <f>ROUND(ROUND(L52,2)*ROUND(G52,3),2)</f>
      </c>
      <c s="36" t="s">
        <v>601</v>
      </c>
      <c>
        <f>(M52*21)/100</f>
      </c>
      <c t="s">
        <v>27</v>
      </c>
    </row>
    <row r="53" spans="1:5" ht="12.75">
      <c r="A53" s="35" t="s">
        <v>54</v>
      </c>
      <c r="E53" s="39" t="s">
        <v>5198</v>
      </c>
    </row>
    <row r="54" spans="1:5" ht="25.5">
      <c r="A54" s="35" t="s">
        <v>55</v>
      </c>
      <c r="E54" s="40" t="s">
        <v>5214</v>
      </c>
    </row>
    <row r="55" spans="1:5" ht="38.25">
      <c r="A55" t="s">
        <v>57</v>
      </c>
      <c r="E55" s="39" t="s">
        <v>5059</v>
      </c>
    </row>
    <row r="56" spans="1:16" ht="12.75">
      <c r="A56" t="s">
        <v>49</v>
      </c>
      <c s="34" t="s">
        <v>114</v>
      </c>
      <c s="34" t="s">
        <v>5060</v>
      </c>
      <c s="35" t="s">
        <v>5</v>
      </c>
      <c s="6" t="s">
        <v>5061</v>
      </c>
      <c s="36" t="s">
        <v>649</v>
      </c>
      <c s="37">
        <v>1055</v>
      </c>
      <c s="36">
        <v>0</v>
      </c>
      <c s="36">
        <f>ROUND(G56*H56,6)</f>
      </c>
      <c r="L56" s="38">
        <v>0</v>
      </c>
      <c s="32">
        <f>ROUND(ROUND(L56,2)*ROUND(G56,3),2)</f>
      </c>
      <c s="36" t="s">
        <v>601</v>
      </c>
      <c>
        <f>(M56*21)/100</f>
      </c>
      <c t="s">
        <v>27</v>
      </c>
    </row>
    <row r="57" spans="1:5" ht="12.75">
      <c r="A57" s="35" t="s">
        <v>54</v>
      </c>
      <c r="E57" s="39" t="s">
        <v>5062</v>
      </c>
    </row>
    <row r="58" spans="1:5" ht="25.5">
      <c r="A58" s="35" t="s">
        <v>55</v>
      </c>
      <c r="E58" s="40" t="s">
        <v>5215</v>
      </c>
    </row>
    <row r="59" spans="1:5" ht="51">
      <c r="A59" t="s">
        <v>57</v>
      </c>
      <c r="E59" s="39" t="s">
        <v>5064</v>
      </c>
    </row>
    <row r="60" spans="1:13" ht="12.75">
      <c r="A60" t="s">
        <v>46</v>
      </c>
      <c r="C60" s="31" t="s">
        <v>5065</v>
      </c>
      <c r="E60" s="33" t="s">
        <v>241</v>
      </c>
      <c r="J60" s="32">
        <f>0</f>
      </c>
      <c s="32">
        <f>0</f>
      </c>
      <c s="32">
        <f>0+L61</f>
      </c>
      <c s="32">
        <f>0+M61</f>
      </c>
    </row>
    <row r="61" spans="1:16" ht="12.75">
      <c r="A61" t="s">
        <v>49</v>
      </c>
      <c s="34" t="s">
        <v>117</v>
      </c>
      <c s="34" t="s">
        <v>5071</v>
      </c>
      <c s="35" t="s">
        <v>5</v>
      </c>
      <c s="6" t="s">
        <v>5072</v>
      </c>
      <c s="36" t="s">
        <v>600</v>
      </c>
      <c s="37">
        <v>1656.072</v>
      </c>
      <c s="36">
        <v>0</v>
      </c>
      <c s="36">
        <f>ROUND(G61*H61,6)</f>
      </c>
      <c r="L61" s="38">
        <v>0</v>
      </c>
      <c s="32">
        <f>ROUND(ROUND(L61,2)*ROUND(G61,3),2)</f>
      </c>
      <c s="36" t="s">
        <v>601</v>
      </c>
      <c>
        <f>(M61*21)/100</f>
      </c>
      <c t="s">
        <v>27</v>
      </c>
    </row>
    <row r="62" spans="1:5" ht="51">
      <c r="A62" s="35" t="s">
        <v>54</v>
      </c>
      <c r="E62" s="39" t="s">
        <v>5073</v>
      </c>
    </row>
    <row r="63" spans="1:5" ht="38.25">
      <c r="A63" s="35" t="s">
        <v>55</v>
      </c>
      <c r="E63" s="40" t="s">
        <v>5216</v>
      </c>
    </row>
    <row r="64" spans="1:5" ht="25.5">
      <c r="A64" t="s">
        <v>57</v>
      </c>
      <c r="E64" s="39" t="s">
        <v>5070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5034</v>
      </c>
      <c s="41">
        <f>Rekapitulace!C137</f>
      </c>
      <c s="20" t="s">
        <v>0</v>
      </c>
      <c t="s">
        <v>23</v>
      </c>
      <c t="s">
        <v>27</v>
      </c>
    </row>
    <row r="4" spans="1:16" ht="32" customHeight="1">
      <c r="A4" s="24" t="s">
        <v>20</v>
      </c>
      <c s="25" t="s">
        <v>28</v>
      </c>
      <c s="27" t="s">
        <v>5034</v>
      </c>
      <c r="E4" s="26" t="s">
        <v>5035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25.5">
      <c r="A8" t="s">
        <v>44</v>
      </c>
      <c r="C8" s="28" t="s">
        <v>5219</v>
      </c>
      <c r="E8" s="30" t="s">
        <v>5218</v>
      </c>
      <c r="J8" s="29">
        <f>0+J9+J38+J67+J92</f>
      </c>
      <c s="29">
        <f>0+K9+K38+K67+K92</f>
      </c>
      <c s="29">
        <f>0+L9+L38+L67+L92</f>
      </c>
      <c s="29">
        <f>0+M9+M38+M67+M92</f>
      </c>
    </row>
    <row r="9" spans="1:13" ht="12.75">
      <c r="A9" t="s">
        <v>46</v>
      </c>
      <c r="C9" s="31" t="s">
        <v>47</v>
      </c>
      <c r="E9" s="33" t="s">
        <v>1743</v>
      </c>
      <c r="J9" s="32">
        <f>0</f>
      </c>
      <c s="32">
        <f>0</f>
      </c>
      <c s="32">
        <f>0+L10+L14+L18+L22+L26+L30+L34</f>
      </c>
      <c s="32">
        <f>0+M10+M14+M18+M22+M26+M30+M34</f>
      </c>
    </row>
    <row r="10" spans="1:16" ht="25.5">
      <c r="A10" t="s">
        <v>49</v>
      </c>
      <c s="34" t="s">
        <v>47</v>
      </c>
      <c s="34" t="s">
        <v>5079</v>
      </c>
      <c s="35" t="s">
        <v>5</v>
      </c>
      <c s="6" t="s">
        <v>5080</v>
      </c>
      <c s="36" t="s">
        <v>1040</v>
      </c>
      <c s="37">
        <v>0.875</v>
      </c>
      <c s="36">
        <v>0</v>
      </c>
      <c s="36">
        <f>ROUND(G10*H10,6)</f>
      </c>
      <c r="L10" s="38">
        <v>0</v>
      </c>
      <c s="32">
        <f>ROUND(ROUND(L10,2)*ROUND(G10,3),2)</f>
      </c>
      <c s="36" t="s">
        <v>601</v>
      </c>
      <c>
        <f>(M10*21)/100</f>
      </c>
      <c t="s">
        <v>27</v>
      </c>
    </row>
    <row r="11" spans="1:5" ht="12.75">
      <c r="A11" s="35" t="s">
        <v>54</v>
      </c>
      <c r="E11" s="39" t="s">
        <v>5</v>
      </c>
    </row>
    <row r="12" spans="1:5" ht="25.5">
      <c r="A12" s="35" t="s">
        <v>55</v>
      </c>
      <c r="E12" s="40" t="s">
        <v>5220</v>
      </c>
    </row>
    <row r="13" spans="1:5" ht="63.75">
      <c r="A13" t="s">
        <v>57</v>
      </c>
      <c r="E13" s="39" t="s">
        <v>5043</v>
      </c>
    </row>
    <row r="14" spans="1:16" ht="12.75">
      <c r="A14" t="s">
        <v>49</v>
      </c>
      <c s="34" t="s">
        <v>27</v>
      </c>
      <c s="34" t="s">
        <v>2112</v>
      </c>
      <c s="35" t="s">
        <v>5</v>
      </c>
      <c s="6" t="s">
        <v>2113</v>
      </c>
      <c s="36" t="s">
        <v>1040</v>
      </c>
      <c s="37">
        <v>7</v>
      </c>
      <c s="36">
        <v>0</v>
      </c>
      <c s="36">
        <f>ROUND(G14*H14,6)</f>
      </c>
      <c r="L14" s="38">
        <v>0</v>
      </c>
      <c s="32">
        <f>ROUND(ROUND(L14,2)*ROUND(G14,3),2)</f>
      </c>
      <c s="36" t="s">
        <v>601</v>
      </c>
      <c>
        <f>(M14*21)/100</f>
      </c>
      <c t="s">
        <v>27</v>
      </c>
    </row>
    <row r="15" spans="1:5" ht="12.75">
      <c r="A15" s="35" t="s">
        <v>54</v>
      </c>
      <c r="E15" s="39" t="s">
        <v>5044</v>
      </c>
    </row>
    <row r="16" spans="1:5" ht="12.75">
      <c r="A16" s="35" t="s">
        <v>55</v>
      </c>
      <c r="E16" s="40" t="s">
        <v>5221</v>
      </c>
    </row>
    <row r="17" spans="1:5" ht="369.75">
      <c r="A17" t="s">
        <v>57</v>
      </c>
      <c r="E17" s="39" t="s">
        <v>5046</v>
      </c>
    </row>
    <row r="18" spans="1:16" ht="12.75">
      <c r="A18" t="s">
        <v>49</v>
      </c>
      <c s="34" t="s">
        <v>26</v>
      </c>
      <c s="34" t="s">
        <v>1771</v>
      </c>
      <c s="35" t="s">
        <v>5</v>
      </c>
      <c s="6" t="s">
        <v>1772</v>
      </c>
      <c s="36" t="s">
        <v>1040</v>
      </c>
      <c s="37">
        <v>21</v>
      </c>
      <c s="36">
        <v>0</v>
      </c>
      <c s="36">
        <f>ROUND(G18*H18,6)</f>
      </c>
      <c r="L18" s="38">
        <v>0</v>
      </c>
      <c s="32">
        <f>ROUND(ROUND(L18,2)*ROUND(G18,3),2)</f>
      </c>
      <c s="36" t="s">
        <v>601</v>
      </c>
      <c>
        <f>(M18*21)/100</f>
      </c>
      <c t="s">
        <v>27</v>
      </c>
    </row>
    <row r="19" spans="1:5" ht="12.75">
      <c r="A19" s="35" t="s">
        <v>54</v>
      </c>
      <c r="E19" s="39" t="s">
        <v>5</v>
      </c>
    </row>
    <row r="20" spans="1:5" ht="12.75">
      <c r="A20" s="35" t="s">
        <v>55</v>
      </c>
      <c r="E20" s="40" t="s">
        <v>5222</v>
      </c>
    </row>
    <row r="21" spans="1:5" ht="280.5">
      <c r="A21" t="s">
        <v>57</v>
      </c>
      <c r="E21" s="39" t="s">
        <v>5085</v>
      </c>
    </row>
    <row r="22" spans="1:16" ht="12.75">
      <c r="A22" t="s">
        <v>49</v>
      </c>
      <c s="34" t="s">
        <v>64</v>
      </c>
      <c s="34" t="s">
        <v>1762</v>
      </c>
      <c s="35" t="s">
        <v>5</v>
      </c>
      <c s="6" t="s">
        <v>1763</v>
      </c>
      <c s="36" t="s">
        <v>649</v>
      </c>
      <c s="37">
        <v>35</v>
      </c>
      <c s="36">
        <v>0</v>
      </c>
      <c s="36">
        <f>ROUND(G22*H22,6)</f>
      </c>
      <c r="L22" s="38">
        <v>0</v>
      </c>
      <c s="32">
        <f>ROUND(ROUND(L22,2)*ROUND(G22,3),2)</f>
      </c>
      <c s="36" t="s">
        <v>601</v>
      </c>
      <c>
        <f>(M22*21)/100</f>
      </c>
      <c t="s">
        <v>27</v>
      </c>
    </row>
    <row r="23" spans="1:5" ht="12.75">
      <c r="A23" s="35" t="s">
        <v>54</v>
      </c>
      <c r="E23" s="39" t="s">
        <v>5047</v>
      </c>
    </row>
    <row r="24" spans="1:5" ht="12.75">
      <c r="A24" s="35" t="s">
        <v>55</v>
      </c>
      <c r="E24" s="40" t="s">
        <v>5223</v>
      </c>
    </row>
    <row r="25" spans="1:5" ht="25.5">
      <c r="A25" t="s">
        <v>57</v>
      </c>
      <c r="E25" s="39" t="s">
        <v>2635</v>
      </c>
    </row>
    <row r="26" spans="1:16" ht="12.75">
      <c r="A26" t="s">
        <v>49</v>
      </c>
      <c s="34" t="s">
        <v>67</v>
      </c>
      <c s="34" t="s">
        <v>1765</v>
      </c>
      <c s="35" t="s">
        <v>5</v>
      </c>
      <c s="6" t="s">
        <v>1766</v>
      </c>
      <c s="36" t="s">
        <v>649</v>
      </c>
      <c s="37">
        <v>35</v>
      </c>
      <c s="36">
        <v>0</v>
      </c>
      <c s="36">
        <f>ROUND(G26*H26,6)</f>
      </c>
      <c r="L26" s="38">
        <v>0</v>
      </c>
      <c s="32">
        <f>ROUND(ROUND(L26,2)*ROUND(G26,3),2)</f>
      </c>
      <c s="36" t="s">
        <v>601</v>
      </c>
      <c>
        <f>(M26*21)/100</f>
      </c>
      <c t="s">
        <v>27</v>
      </c>
    </row>
    <row r="27" spans="1:5" ht="12.75">
      <c r="A27" s="35" t="s">
        <v>54</v>
      </c>
      <c r="E27" s="39" t="s">
        <v>5</v>
      </c>
    </row>
    <row r="28" spans="1:5" ht="12.75">
      <c r="A28" s="35" t="s">
        <v>55</v>
      </c>
      <c r="E28" s="40" t="s">
        <v>5223</v>
      </c>
    </row>
    <row r="29" spans="1:5" ht="12.75">
      <c r="A29" t="s">
        <v>57</v>
      </c>
      <c r="E29" s="39" t="s">
        <v>5049</v>
      </c>
    </row>
    <row r="30" spans="1:16" ht="12.75">
      <c r="A30" t="s">
        <v>49</v>
      </c>
      <c s="34" t="s">
        <v>70</v>
      </c>
      <c s="34" t="s">
        <v>4405</v>
      </c>
      <c s="35" t="s">
        <v>5</v>
      </c>
      <c s="6" t="s">
        <v>4406</v>
      </c>
      <c s="36" t="s">
        <v>1040</v>
      </c>
      <c s="37">
        <v>0.775</v>
      </c>
      <c s="36">
        <v>0</v>
      </c>
      <c s="36">
        <f>ROUND(G30*H30,6)</f>
      </c>
      <c r="L30" s="38">
        <v>0</v>
      </c>
      <c s="32">
        <f>ROUND(ROUND(L30,2)*ROUND(G30,3),2)</f>
      </c>
      <c s="36" t="s">
        <v>601</v>
      </c>
      <c>
        <f>(M30*21)/100</f>
      </c>
      <c t="s">
        <v>27</v>
      </c>
    </row>
    <row r="31" spans="1:5" ht="12.75">
      <c r="A31" s="35" t="s">
        <v>54</v>
      </c>
      <c r="E31" s="39" t="s">
        <v>5</v>
      </c>
    </row>
    <row r="32" spans="1:5" ht="12.75">
      <c r="A32" s="35" t="s">
        <v>55</v>
      </c>
      <c r="E32" s="40" t="s">
        <v>5224</v>
      </c>
    </row>
    <row r="33" spans="1:5" ht="38.25">
      <c r="A33" t="s">
        <v>57</v>
      </c>
      <c r="E33" s="39" t="s">
        <v>5129</v>
      </c>
    </row>
    <row r="34" spans="1:16" ht="12.75">
      <c r="A34" t="s">
        <v>49</v>
      </c>
      <c s="34" t="s">
        <v>75</v>
      </c>
      <c s="34" t="s">
        <v>3887</v>
      </c>
      <c s="35" t="s">
        <v>5</v>
      </c>
      <c s="6" t="s">
        <v>3888</v>
      </c>
      <c s="36" t="s">
        <v>649</v>
      </c>
      <c s="37">
        <v>15.5</v>
      </c>
      <c s="36">
        <v>0</v>
      </c>
      <c s="36">
        <f>ROUND(G34*H34,6)</f>
      </c>
      <c r="L34" s="38">
        <v>0</v>
      </c>
      <c s="32">
        <f>ROUND(ROUND(L34,2)*ROUND(G34,3),2)</f>
      </c>
      <c s="36" t="s">
        <v>601</v>
      </c>
      <c>
        <f>(M34*21)/100</f>
      </c>
      <c t="s">
        <v>27</v>
      </c>
    </row>
    <row r="35" spans="1:5" ht="12.75">
      <c r="A35" s="35" t="s">
        <v>54</v>
      </c>
      <c r="E35" s="39" t="s">
        <v>5</v>
      </c>
    </row>
    <row r="36" spans="1:5" ht="12.75">
      <c r="A36" s="35" t="s">
        <v>55</v>
      </c>
      <c r="E36" s="40" t="s">
        <v>5225</v>
      </c>
    </row>
    <row r="37" spans="1:5" ht="25.5">
      <c r="A37" t="s">
        <v>57</v>
      </c>
      <c r="E37" s="39" t="s">
        <v>5131</v>
      </c>
    </row>
    <row r="38" spans="1:13" ht="12.75">
      <c r="A38" t="s">
        <v>46</v>
      </c>
      <c r="C38" s="31" t="s">
        <v>67</v>
      </c>
      <c r="E38" s="33" t="s">
        <v>1099</v>
      </c>
      <c r="J38" s="32">
        <f>0</f>
      </c>
      <c s="32">
        <f>0</f>
      </c>
      <c s="32">
        <f>0+L39+L43+L47+L51+L55+L59+L63</f>
      </c>
      <c s="32">
        <f>0+M39+M43+M47+M51+M55+M59+M63</f>
      </c>
    </row>
    <row r="39" spans="1:16" ht="12.75">
      <c r="A39" t="s">
        <v>49</v>
      </c>
      <c s="34" t="s">
        <v>100</v>
      </c>
      <c s="34" t="s">
        <v>2316</v>
      </c>
      <c s="35" t="s">
        <v>5</v>
      </c>
      <c s="6" t="s">
        <v>2317</v>
      </c>
      <c s="36" t="s">
        <v>1040</v>
      </c>
      <c s="37">
        <v>17.7</v>
      </c>
      <c s="36">
        <v>0</v>
      </c>
      <c s="36">
        <f>ROUND(G39*H39,6)</f>
      </c>
      <c r="L39" s="38">
        <v>0</v>
      </c>
      <c s="32">
        <f>ROUND(ROUND(L39,2)*ROUND(G39,3),2)</f>
      </c>
      <c s="36" t="s">
        <v>601</v>
      </c>
      <c>
        <f>(M39*21)/100</f>
      </c>
      <c t="s">
        <v>27</v>
      </c>
    </row>
    <row r="40" spans="1:5" ht="12.75">
      <c r="A40" s="35" t="s">
        <v>54</v>
      </c>
      <c r="E40" s="39" t="s">
        <v>5226</v>
      </c>
    </row>
    <row r="41" spans="1:5" ht="89.25">
      <c r="A41" s="35" t="s">
        <v>55</v>
      </c>
      <c r="E41" s="40" t="s">
        <v>5227</v>
      </c>
    </row>
    <row r="42" spans="1:5" ht="140.25">
      <c r="A42" t="s">
        <v>57</v>
      </c>
      <c r="E42" s="39" t="s">
        <v>5052</v>
      </c>
    </row>
    <row r="43" spans="1:16" ht="12.75">
      <c r="A43" t="s">
        <v>49</v>
      </c>
      <c s="34" t="s">
        <v>104</v>
      </c>
      <c s="34" t="s">
        <v>5055</v>
      </c>
      <c s="35" t="s">
        <v>5</v>
      </c>
      <c s="6" t="s">
        <v>5056</v>
      </c>
      <c s="36" t="s">
        <v>1040</v>
      </c>
      <c s="37">
        <v>2.13</v>
      </c>
      <c s="36">
        <v>0</v>
      </c>
      <c s="36">
        <f>ROUND(G43*H43,6)</f>
      </c>
      <c r="L43" s="38">
        <v>0</v>
      </c>
      <c s="32">
        <f>ROUND(ROUND(L43,2)*ROUND(G43,3),2)</f>
      </c>
      <c s="36" t="s">
        <v>601</v>
      </c>
      <c>
        <f>(M43*21)/100</f>
      </c>
      <c t="s">
        <v>27</v>
      </c>
    </row>
    <row r="44" spans="1:5" ht="12.75">
      <c r="A44" s="35" t="s">
        <v>54</v>
      </c>
      <c r="E44" s="39" t="s">
        <v>5</v>
      </c>
    </row>
    <row r="45" spans="1:5" ht="12.75">
      <c r="A45" s="35" t="s">
        <v>55</v>
      </c>
      <c r="E45" s="40" t="s">
        <v>5228</v>
      </c>
    </row>
    <row r="46" spans="1:5" ht="38.25">
      <c r="A46" t="s">
        <v>57</v>
      </c>
      <c r="E46" s="39" t="s">
        <v>5059</v>
      </c>
    </row>
    <row r="47" spans="1:16" ht="12.75">
      <c r="A47" t="s">
        <v>49</v>
      </c>
      <c s="34" t="s">
        <v>108</v>
      </c>
      <c s="34" t="s">
        <v>5229</v>
      </c>
      <c s="35" t="s">
        <v>5</v>
      </c>
      <c s="6" t="s">
        <v>5230</v>
      </c>
      <c s="36" t="s">
        <v>649</v>
      </c>
      <c s="37">
        <v>0.175</v>
      </c>
      <c s="36">
        <v>0</v>
      </c>
      <c s="36">
        <f>ROUND(G47*H47,6)</f>
      </c>
      <c r="L47" s="38">
        <v>0</v>
      </c>
      <c s="32">
        <f>ROUND(ROUND(L47,2)*ROUND(G47,3),2)</f>
      </c>
      <c s="36" t="s">
        <v>601</v>
      </c>
      <c>
        <f>(M47*21)/100</f>
      </c>
      <c t="s">
        <v>27</v>
      </c>
    </row>
    <row r="48" spans="1:5" ht="12.75">
      <c r="A48" s="35" t="s">
        <v>54</v>
      </c>
      <c r="E48" s="39" t="s">
        <v>5</v>
      </c>
    </row>
    <row r="49" spans="1:5" ht="25.5">
      <c r="A49" s="35" t="s">
        <v>55</v>
      </c>
      <c r="E49" s="40" t="s">
        <v>5231</v>
      </c>
    </row>
    <row r="50" spans="1:5" ht="102">
      <c r="A50" t="s">
        <v>57</v>
      </c>
      <c r="E50" s="39" t="s">
        <v>5232</v>
      </c>
    </row>
    <row r="51" spans="1:16" ht="12.75">
      <c r="A51" t="s">
        <v>49</v>
      </c>
      <c s="34" t="s">
        <v>111</v>
      </c>
      <c s="34" t="s">
        <v>5233</v>
      </c>
      <c s="35" t="s">
        <v>5</v>
      </c>
      <c s="6" t="s">
        <v>5234</v>
      </c>
      <c s="36" t="s">
        <v>1040</v>
      </c>
      <c s="37">
        <v>0.175</v>
      </c>
      <c s="36">
        <v>0</v>
      </c>
      <c s="36">
        <f>ROUND(G51*H51,6)</f>
      </c>
      <c r="L51" s="38">
        <v>0</v>
      </c>
      <c s="32">
        <f>ROUND(ROUND(L51,2)*ROUND(G51,3),2)</f>
      </c>
      <c s="36" t="s">
        <v>601</v>
      </c>
      <c>
        <f>(M51*21)/100</f>
      </c>
      <c t="s">
        <v>27</v>
      </c>
    </row>
    <row r="52" spans="1:5" ht="12.75">
      <c r="A52" s="35" t="s">
        <v>54</v>
      </c>
      <c r="E52" s="39" t="s">
        <v>5235</v>
      </c>
    </row>
    <row r="53" spans="1:5" ht="25.5">
      <c r="A53" s="35" t="s">
        <v>55</v>
      </c>
      <c r="E53" s="40" t="s">
        <v>5231</v>
      </c>
    </row>
    <row r="54" spans="1:5" ht="204">
      <c r="A54" t="s">
        <v>57</v>
      </c>
      <c r="E54" s="39" t="s">
        <v>5236</v>
      </c>
    </row>
    <row r="55" spans="1:16" ht="12.75">
      <c r="A55" t="s">
        <v>49</v>
      </c>
      <c s="34" t="s">
        <v>114</v>
      </c>
      <c s="34" t="s">
        <v>5170</v>
      </c>
      <c s="35" t="s">
        <v>5</v>
      </c>
      <c s="6" t="s">
        <v>5171</v>
      </c>
      <c s="36" t="s">
        <v>649</v>
      </c>
      <c s="37">
        <v>0.6</v>
      </c>
      <c s="36">
        <v>0</v>
      </c>
      <c s="36">
        <f>ROUND(G55*H55,6)</f>
      </c>
      <c r="L55" s="38">
        <v>0</v>
      </c>
      <c s="32">
        <f>ROUND(ROUND(L55,2)*ROUND(G55,3),2)</f>
      </c>
      <c s="36" t="s">
        <v>601</v>
      </c>
      <c>
        <f>(M55*21)/100</f>
      </c>
      <c t="s">
        <v>27</v>
      </c>
    </row>
    <row r="56" spans="1:5" ht="25.5">
      <c r="A56" s="35" t="s">
        <v>54</v>
      </c>
      <c r="E56" s="39" t="s">
        <v>5172</v>
      </c>
    </row>
    <row r="57" spans="1:5" ht="12.75">
      <c r="A57" s="35" t="s">
        <v>55</v>
      </c>
      <c r="E57" s="40" t="s">
        <v>5237</v>
      </c>
    </row>
    <row r="58" spans="1:5" ht="153">
      <c r="A58" t="s">
        <v>57</v>
      </c>
      <c r="E58" s="39" t="s">
        <v>5174</v>
      </c>
    </row>
    <row r="59" spans="1:16" ht="12.75">
      <c r="A59" t="s">
        <v>49</v>
      </c>
      <c s="34" t="s">
        <v>117</v>
      </c>
      <c s="34" t="s">
        <v>2683</v>
      </c>
      <c s="35" t="s">
        <v>5</v>
      </c>
      <c s="6" t="s">
        <v>2684</v>
      </c>
      <c s="36" t="s">
        <v>649</v>
      </c>
      <c s="37">
        <v>15</v>
      </c>
      <c s="36">
        <v>0</v>
      </c>
      <c s="36">
        <f>ROUND(G59*H59,6)</f>
      </c>
      <c r="L59" s="38">
        <v>0</v>
      </c>
      <c s="32">
        <f>ROUND(ROUND(L59,2)*ROUND(G59,3),2)</f>
      </c>
      <c s="36" t="s">
        <v>601</v>
      </c>
      <c>
        <f>(M59*21)/100</f>
      </c>
      <c t="s">
        <v>27</v>
      </c>
    </row>
    <row r="60" spans="1:5" ht="12.75">
      <c r="A60" s="35" t="s">
        <v>54</v>
      </c>
      <c r="E60" s="39" t="s">
        <v>5103</v>
      </c>
    </row>
    <row r="61" spans="1:5" ht="12.75">
      <c r="A61" s="35" t="s">
        <v>55</v>
      </c>
      <c r="E61" s="40" t="s">
        <v>5238</v>
      </c>
    </row>
    <row r="62" spans="1:5" ht="153">
      <c r="A62" t="s">
        <v>57</v>
      </c>
      <c r="E62" s="39" t="s">
        <v>2686</v>
      </c>
    </row>
    <row r="63" spans="1:16" ht="25.5">
      <c r="A63" t="s">
        <v>49</v>
      </c>
      <c s="34" t="s">
        <v>120</v>
      </c>
      <c s="34" t="s">
        <v>2687</v>
      </c>
      <c s="35" t="s">
        <v>5</v>
      </c>
      <c s="6" t="s">
        <v>2688</v>
      </c>
      <c s="36" t="s">
        <v>649</v>
      </c>
      <c s="37">
        <v>1.5</v>
      </c>
      <c s="36">
        <v>0</v>
      </c>
      <c s="36">
        <f>ROUND(G63*H63,6)</f>
      </c>
      <c r="L63" s="38">
        <v>0</v>
      </c>
      <c s="32">
        <f>ROUND(ROUND(L63,2)*ROUND(G63,3),2)</f>
      </c>
      <c s="36" t="s">
        <v>601</v>
      </c>
      <c>
        <f>(M63*21)/100</f>
      </c>
      <c t="s">
        <v>27</v>
      </c>
    </row>
    <row r="64" spans="1:5" ht="12.75">
      <c r="A64" s="35" t="s">
        <v>54</v>
      </c>
      <c r="E64" s="39" t="s">
        <v>5239</v>
      </c>
    </row>
    <row r="65" spans="1:5" ht="12.75">
      <c r="A65" s="35" t="s">
        <v>55</v>
      </c>
      <c r="E65" s="40" t="s">
        <v>5240</v>
      </c>
    </row>
    <row r="66" spans="1:5" ht="153">
      <c r="A66" t="s">
        <v>57</v>
      </c>
      <c r="E66" s="39" t="s">
        <v>2686</v>
      </c>
    </row>
    <row r="67" spans="1:13" ht="12.75">
      <c r="A67" t="s">
        <v>46</v>
      </c>
      <c r="C67" s="31" t="s">
        <v>104</v>
      </c>
      <c r="E67" s="33" t="s">
        <v>1124</v>
      </c>
      <c r="J67" s="32">
        <f>0</f>
      </c>
      <c s="32">
        <f>0</f>
      </c>
      <c s="32">
        <f>0+L68+L72+L76+L80+L84+L88</f>
      </c>
      <c s="32">
        <f>0+M68+M72+M76+M80+M84+M88</f>
      </c>
    </row>
    <row r="68" spans="1:16" ht="12.75">
      <c r="A68" t="s">
        <v>49</v>
      </c>
      <c s="34" t="s">
        <v>123</v>
      </c>
      <c s="34" t="s">
        <v>5241</v>
      </c>
      <c s="35" t="s">
        <v>5</v>
      </c>
      <c s="6" t="s">
        <v>5242</v>
      </c>
      <c s="36" t="s">
        <v>644</v>
      </c>
      <c s="37">
        <v>3.5</v>
      </c>
      <c s="36">
        <v>0</v>
      </c>
      <c s="36">
        <f>ROUND(G68*H68,6)</f>
      </c>
      <c r="L68" s="38">
        <v>0</v>
      </c>
      <c s="32">
        <f>ROUND(ROUND(L68,2)*ROUND(G68,3),2)</f>
      </c>
      <c s="36" t="s">
        <v>601</v>
      </c>
      <c>
        <f>(M68*21)/100</f>
      </c>
      <c t="s">
        <v>27</v>
      </c>
    </row>
    <row r="69" spans="1:5" ht="12.75">
      <c r="A69" s="35" t="s">
        <v>54</v>
      </c>
      <c r="E69" s="39" t="s">
        <v>5243</v>
      </c>
    </row>
    <row r="70" spans="1:5" ht="12.75">
      <c r="A70" s="35" t="s">
        <v>55</v>
      </c>
      <c r="E70" s="40" t="s">
        <v>5244</v>
      </c>
    </row>
    <row r="71" spans="1:5" ht="63.75">
      <c r="A71" t="s">
        <v>57</v>
      </c>
      <c r="E71" s="39" t="s">
        <v>5245</v>
      </c>
    </row>
    <row r="72" spans="1:16" ht="12.75">
      <c r="A72" t="s">
        <v>49</v>
      </c>
      <c s="34" t="s">
        <v>127</v>
      </c>
      <c s="34" t="s">
        <v>5152</v>
      </c>
      <c s="35" t="s">
        <v>5</v>
      </c>
      <c s="6" t="s">
        <v>5153</v>
      </c>
      <c s="36" t="s">
        <v>644</v>
      </c>
      <c s="37">
        <v>21.3</v>
      </c>
      <c s="36">
        <v>0</v>
      </c>
      <c s="36">
        <f>ROUND(G72*H72,6)</f>
      </c>
      <c r="L72" s="38">
        <v>0</v>
      </c>
      <c s="32">
        <f>ROUND(ROUND(L72,2)*ROUND(G72,3),2)</f>
      </c>
      <c s="36" t="s">
        <v>601</v>
      </c>
      <c>
        <f>(M72*21)/100</f>
      </c>
      <c t="s">
        <v>27</v>
      </c>
    </row>
    <row r="73" spans="1:5" ht="12.75">
      <c r="A73" s="35" t="s">
        <v>54</v>
      </c>
      <c r="E73" s="39" t="s">
        <v>5154</v>
      </c>
    </row>
    <row r="74" spans="1:5" ht="12.75">
      <c r="A74" s="35" t="s">
        <v>55</v>
      </c>
      <c r="E74" s="40" t="s">
        <v>5246</v>
      </c>
    </row>
    <row r="75" spans="1:5" ht="51">
      <c r="A75" t="s">
        <v>57</v>
      </c>
      <c r="E75" s="39" t="s">
        <v>2736</v>
      </c>
    </row>
    <row r="76" spans="1:16" ht="12.75">
      <c r="A76" t="s">
        <v>49</v>
      </c>
      <c s="34" t="s">
        <v>132</v>
      </c>
      <c s="34" t="s">
        <v>2733</v>
      </c>
      <c s="35" t="s">
        <v>5</v>
      </c>
      <c s="6" t="s">
        <v>2734</v>
      </c>
      <c s="36" t="s">
        <v>644</v>
      </c>
      <c s="37">
        <v>3</v>
      </c>
      <c s="36">
        <v>0</v>
      </c>
      <c s="36">
        <f>ROUND(G76*H76,6)</f>
      </c>
      <c r="L76" s="38">
        <v>0</v>
      </c>
      <c s="32">
        <f>ROUND(ROUND(L76,2)*ROUND(G76,3),2)</f>
      </c>
      <c s="36" t="s">
        <v>601</v>
      </c>
      <c>
        <f>(M76*21)/100</f>
      </c>
      <c t="s">
        <v>27</v>
      </c>
    </row>
    <row r="77" spans="1:5" ht="25.5">
      <c r="A77" s="35" t="s">
        <v>54</v>
      </c>
      <c r="E77" s="39" t="s">
        <v>5247</v>
      </c>
    </row>
    <row r="78" spans="1:5" ht="25.5">
      <c r="A78" s="35" t="s">
        <v>55</v>
      </c>
      <c r="E78" s="40" t="s">
        <v>5248</v>
      </c>
    </row>
    <row r="79" spans="1:5" ht="51">
      <c r="A79" t="s">
        <v>57</v>
      </c>
      <c r="E79" s="39" t="s">
        <v>2736</v>
      </c>
    </row>
    <row r="80" spans="1:16" ht="12.75">
      <c r="A80" t="s">
        <v>49</v>
      </c>
      <c s="34" t="s">
        <v>135</v>
      </c>
      <c s="34" t="s">
        <v>5110</v>
      </c>
      <c s="35" t="s">
        <v>5</v>
      </c>
      <c s="6" t="s">
        <v>5111</v>
      </c>
      <c s="36" t="s">
        <v>644</v>
      </c>
      <c s="37">
        <v>3.5</v>
      </c>
      <c s="36">
        <v>0</v>
      </c>
      <c s="36">
        <f>ROUND(G80*H80,6)</f>
      </c>
      <c r="L80" s="38">
        <v>0</v>
      </c>
      <c s="32">
        <f>ROUND(ROUND(L80,2)*ROUND(G80,3),2)</f>
      </c>
      <c s="36" t="s">
        <v>601</v>
      </c>
      <c>
        <f>(M80*21)/100</f>
      </c>
      <c t="s">
        <v>27</v>
      </c>
    </row>
    <row r="81" spans="1:5" ht="12.75">
      <c r="A81" s="35" t="s">
        <v>54</v>
      </c>
      <c r="E81" s="39" t="s">
        <v>5249</v>
      </c>
    </row>
    <row r="82" spans="1:5" ht="12.75">
      <c r="A82" s="35" t="s">
        <v>55</v>
      </c>
      <c r="E82" s="40" t="s">
        <v>5244</v>
      </c>
    </row>
    <row r="83" spans="1:5" ht="25.5">
      <c r="A83" t="s">
        <v>57</v>
      </c>
      <c r="E83" s="39" t="s">
        <v>2740</v>
      </c>
    </row>
    <row r="84" spans="1:16" ht="12.75">
      <c r="A84" t="s">
        <v>49</v>
      </c>
      <c s="34" t="s">
        <v>138</v>
      </c>
      <c s="34" t="s">
        <v>5114</v>
      </c>
      <c s="35" t="s">
        <v>5</v>
      </c>
      <c s="6" t="s">
        <v>5115</v>
      </c>
      <c s="36" t="s">
        <v>644</v>
      </c>
      <c s="37">
        <v>3.5</v>
      </c>
      <c s="36">
        <v>0</v>
      </c>
      <c s="36">
        <f>ROUND(G84*H84,6)</f>
      </c>
      <c r="L84" s="38">
        <v>0</v>
      </c>
      <c s="32">
        <f>ROUND(ROUND(L84,2)*ROUND(G84,3),2)</f>
      </c>
      <c s="36" t="s">
        <v>601</v>
      </c>
      <c>
        <f>(M84*21)/100</f>
      </c>
      <c t="s">
        <v>27</v>
      </c>
    </row>
    <row r="85" spans="1:5" ht="12.75">
      <c r="A85" s="35" t="s">
        <v>54</v>
      </c>
      <c r="E85" s="39" t="s">
        <v>5249</v>
      </c>
    </row>
    <row r="86" spans="1:5" ht="12.75">
      <c r="A86" s="35" t="s">
        <v>55</v>
      </c>
      <c r="E86" s="40" t="s">
        <v>5244</v>
      </c>
    </row>
    <row r="87" spans="1:5" ht="38.25">
      <c r="A87" t="s">
        <v>57</v>
      </c>
      <c r="E87" s="39" t="s">
        <v>5116</v>
      </c>
    </row>
    <row r="88" spans="1:16" ht="12.75">
      <c r="A88" t="s">
        <v>49</v>
      </c>
      <c s="34" t="s">
        <v>141</v>
      </c>
      <c s="34" t="s">
        <v>3788</v>
      </c>
      <c s="35" t="s">
        <v>5</v>
      </c>
      <c s="6" t="s">
        <v>3789</v>
      </c>
      <c s="36" t="s">
        <v>1040</v>
      </c>
      <c s="37">
        <v>0.45</v>
      </c>
      <c s="36">
        <v>0</v>
      </c>
      <c s="36">
        <f>ROUND(G88*H88,6)</f>
      </c>
      <c r="L88" s="38">
        <v>0</v>
      </c>
      <c s="32">
        <f>ROUND(ROUND(L88,2)*ROUND(G88,3),2)</f>
      </c>
      <c s="36" t="s">
        <v>601</v>
      </c>
      <c>
        <f>(M88*21)/100</f>
      </c>
      <c t="s">
        <v>27</v>
      </c>
    </row>
    <row r="89" spans="1:5" ht="12.75">
      <c r="A89" s="35" t="s">
        <v>54</v>
      </c>
      <c r="E89" s="39" t="s">
        <v>5250</v>
      </c>
    </row>
    <row r="90" spans="1:5" ht="12.75">
      <c r="A90" s="35" t="s">
        <v>55</v>
      </c>
      <c r="E90" s="40" t="s">
        <v>5251</v>
      </c>
    </row>
    <row r="91" spans="1:5" ht="114.75">
      <c r="A91" t="s">
        <v>57</v>
      </c>
      <c r="E91" s="39" t="s">
        <v>5252</v>
      </c>
    </row>
    <row r="92" spans="1:13" ht="12.75">
      <c r="A92" t="s">
        <v>46</v>
      </c>
      <c r="C92" s="31" t="s">
        <v>5065</v>
      </c>
      <c r="E92" s="33" t="s">
        <v>241</v>
      </c>
      <c r="J92" s="32">
        <f>0</f>
      </c>
      <c s="32">
        <f>0</f>
      </c>
      <c s="32">
        <f>0+L93+L97</f>
      </c>
      <c s="32">
        <f>0+M93+M97</f>
      </c>
    </row>
    <row r="93" spans="1:16" ht="12.75">
      <c r="A93" t="s">
        <v>49</v>
      </c>
      <c s="34" t="s">
        <v>144</v>
      </c>
      <c s="34" t="s">
        <v>5066</v>
      </c>
      <c s="35" t="s">
        <v>47</v>
      </c>
      <c s="6" t="s">
        <v>5067</v>
      </c>
      <c s="36" t="s">
        <v>600</v>
      </c>
      <c s="37">
        <v>2.188</v>
      </c>
      <c s="36">
        <v>0</v>
      </c>
      <c s="36">
        <f>ROUND(G93*H93,6)</f>
      </c>
      <c r="L93" s="38">
        <v>0</v>
      </c>
      <c s="32">
        <f>ROUND(ROUND(L93,2)*ROUND(G93,3),2)</f>
      </c>
      <c s="36" t="s">
        <v>601</v>
      </c>
      <c>
        <f>(M93*21)/100</f>
      </c>
      <c t="s">
        <v>27</v>
      </c>
    </row>
    <row r="94" spans="1:5" ht="12.75">
      <c r="A94" s="35" t="s">
        <v>54</v>
      </c>
      <c r="E94" s="39" t="s">
        <v>5118</v>
      </c>
    </row>
    <row r="95" spans="1:5" ht="25.5">
      <c r="A95" s="35" t="s">
        <v>55</v>
      </c>
      <c r="E95" s="40" t="s">
        <v>5253</v>
      </c>
    </row>
    <row r="96" spans="1:5" ht="25.5">
      <c r="A96" t="s">
        <v>57</v>
      </c>
      <c r="E96" s="39" t="s">
        <v>5070</v>
      </c>
    </row>
    <row r="97" spans="1:16" ht="12.75">
      <c r="A97" t="s">
        <v>49</v>
      </c>
      <c s="34" t="s">
        <v>147</v>
      </c>
      <c s="34" t="s">
        <v>5071</v>
      </c>
      <c s="35" t="s">
        <v>5</v>
      </c>
      <c s="6" t="s">
        <v>5072</v>
      </c>
      <c s="36" t="s">
        <v>600</v>
      </c>
      <c s="37">
        <v>12.6</v>
      </c>
      <c s="36">
        <v>0</v>
      </c>
      <c s="36">
        <f>ROUND(G97*H97,6)</f>
      </c>
      <c r="L97" s="38">
        <v>0</v>
      </c>
      <c s="32">
        <f>ROUND(ROUND(L97,2)*ROUND(G97,3),2)</f>
      </c>
      <c s="36" t="s">
        <v>601</v>
      </c>
      <c>
        <f>(M97*21)/100</f>
      </c>
      <c t="s">
        <v>27</v>
      </c>
    </row>
    <row r="98" spans="1:5" ht="51">
      <c r="A98" s="35" t="s">
        <v>54</v>
      </c>
      <c r="E98" s="39" t="s">
        <v>5073</v>
      </c>
    </row>
    <row r="99" spans="1:5" ht="25.5">
      <c r="A99" s="35" t="s">
        <v>55</v>
      </c>
      <c r="E99" s="40" t="s">
        <v>5254</v>
      </c>
    </row>
    <row r="100" spans="1:5" ht="25.5">
      <c r="A100" t="s">
        <v>57</v>
      </c>
      <c r="E100" s="39" t="s">
        <v>5070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5255</v>
      </c>
      <c s="41">
        <f>Rekapitulace!C146</f>
      </c>
      <c s="20" t="s">
        <v>0</v>
      </c>
      <c t="s">
        <v>23</v>
      </c>
      <c t="s">
        <v>27</v>
      </c>
    </row>
    <row r="4" spans="1:16" ht="32" customHeight="1">
      <c r="A4" s="24" t="s">
        <v>20</v>
      </c>
      <c s="25" t="s">
        <v>28</v>
      </c>
      <c s="27" t="s">
        <v>5255</v>
      </c>
      <c r="E4" s="26" t="s">
        <v>5256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5259</v>
      </c>
      <c r="E8" s="30" t="s">
        <v>5258</v>
      </c>
      <c r="J8" s="29">
        <f>0+J9+J14+J43+J52+J69</f>
      </c>
      <c s="29">
        <f>0+K9+K14+K43+K52+K69</f>
      </c>
      <c s="29">
        <f>0+L9+L14+L43+L52+L69</f>
      </c>
      <c s="29">
        <f>0+M9+M14+M43+M52+M69</f>
      </c>
    </row>
    <row r="9" spans="1:13" ht="12.75">
      <c r="A9" t="s">
        <v>46</v>
      </c>
      <c r="C9" s="31" t="s">
        <v>595</v>
      </c>
      <c r="E9" s="33" t="s">
        <v>596</v>
      </c>
      <c r="J9" s="32">
        <f>0</f>
      </c>
      <c s="32">
        <f>0</f>
      </c>
      <c s="32">
        <f>0+L10</f>
      </c>
      <c s="32">
        <f>0+M10</f>
      </c>
    </row>
    <row r="10" spans="1:16" ht="25.5">
      <c r="A10" t="s">
        <v>49</v>
      </c>
      <c s="34" t="s">
        <v>47</v>
      </c>
      <c s="34" t="s">
        <v>3012</v>
      </c>
      <c s="35" t="s">
        <v>5</v>
      </c>
      <c s="6" t="s">
        <v>5260</v>
      </c>
      <c s="36" t="s">
        <v>600</v>
      </c>
      <c s="37">
        <v>201.3</v>
      </c>
      <c s="36">
        <v>0</v>
      </c>
      <c s="36">
        <f>ROUND(G10*H10,6)</f>
      </c>
      <c r="L10" s="38">
        <v>0</v>
      </c>
      <c s="32">
        <f>ROUND(ROUND(L10,2)*ROUND(G10,3),2)</f>
      </c>
      <c s="36" t="s">
        <v>601</v>
      </c>
      <c>
        <f>(M10*21)/100</f>
      </c>
      <c t="s">
        <v>27</v>
      </c>
    </row>
    <row r="11" spans="1:5" ht="12.75">
      <c r="A11" s="35" t="s">
        <v>54</v>
      </c>
      <c r="E11" s="39" t="s">
        <v>5</v>
      </c>
    </row>
    <row r="12" spans="1:5" ht="25.5">
      <c r="A12" s="35" t="s">
        <v>55</v>
      </c>
      <c r="E12" s="40" t="s">
        <v>5261</v>
      </c>
    </row>
    <row r="13" spans="1:5" ht="12.75">
      <c r="A13" t="s">
        <v>57</v>
      </c>
      <c r="E13" s="39" t="s">
        <v>602</v>
      </c>
    </row>
    <row r="14" spans="1:13" ht="12.75">
      <c r="A14" t="s">
        <v>46</v>
      </c>
      <c r="C14" s="31" t="s">
        <v>47</v>
      </c>
      <c r="E14" s="33" t="s">
        <v>1743</v>
      </c>
      <c r="J14" s="32">
        <f>0</f>
      </c>
      <c s="32">
        <f>0</f>
      </c>
      <c s="32">
        <f>0+L15+L19+L23+L27+L31+L35+L39</f>
      </c>
      <c s="32">
        <f>0+M15+M19+M23+M27+M31+M35+M39</f>
      </c>
    </row>
    <row r="15" spans="1:16" ht="12.75">
      <c r="A15" t="s">
        <v>49</v>
      </c>
      <c s="34" t="s">
        <v>27</v>
      </c>
      <c s="34" t="s">
        <v>3483</v>
      </c>
      <c s="35" t="s">
        <v>5</v>
      </c>
      <c s="6" t="s">
        <v>3484</v>
      </c>
      <c s="36" t="s">
        <v>1040</v>
      </c>
      <c s="37">
        <v>220</v>
      </c>
      <c s="36">
        <v>0</v>
      </c>
      <c s="36">
        <f>ROUND(G15*H15,6)</f>
      </c>
      <c r="L15" s="38">
        <v>0</v>
      </c>
      <c s="32">
        <f>ROUND(ROUND(L15,2)*ROUND(G15,3),2)</f>
      </c>
      <c s="36" t="s">
        <v>601</v>
      </c>
      <c>
        <f>(M15*21)/100</f>
      </c>
      <c t="s">
        <v>27</v>
      </c>
    </row>
    <row r="16" spans="1:5" ht="12.75">
      <c r="A16" s="35" t="s">
        <v>54</v>
      </c>
      <c r="E16" s="39" t="s">
        <v>5</v>
      </c>
    </row>
    <row r="17" spans="1:5" ht="25.5">
      <c r="A17" s="35" t="s">
        <v>55</v>
      </c>
      <c r="E17" s="40" t="s">
        <v>5262</v>
      </c>
    </row>
    <row r="18" spans="1:5" ht="12.75">
      <c r="A18" t="s">
        <v>57</v>
      </c>
      <c r="E18" s="39" t="s">
        <v>602</v>
      </c>
    </row>
    <row r="19" spans="1:16" ht="12.75">
      <c r="A19" t="s">
        <v>49</v>
      </c>
      <c s="34" t="s">
        <v>26</v>
      </c>
      <c s="34" t="s">
        <v>5263</v>
      </c>
      <c s="35" t="s">
        <v>5</v>
      </c>
      <c s="6" t="s">
        <v>5264</v>
      </c>
      <c s="36" t="s">
        <v>1040</v>
      </c>
      <c s="37">
        <v>220</v>
      </c>
      <c s="36">
        <v>0</v>
      </c>
      <c s="36">
        <f>ROUND(G19*H19,6)</f>
      </c>
      <c r="L19" s="38">
        <v>0</v>
      </c>
      <c s="32">
        <f>ROUND(ROUND(L19,2)*ROUND(G19,3),2)</f>
      </c>
      <c s="36" t="s">
        <v>601</v>
      </c>
      <c>
        <f>(M19*21)/100</f>
      </c>
      <c t="s">
        <v>27</v>
      </c>
    </row>
    <row r="20" spans="1:5" ht="12.75">
      <c r="A20" s="35" t="s">
        <v>54</v>
      </c>
      <c r="E20" s="39" t="s">
        <v>5</v>
      </c>
    </row>
    <row r="21" spans="1:5" ht="38.25">
      <c r="A21" s="35" t="s">
        <v>55</v>
      </c>
      <c r="E21" s="40" t="s">
        <v>5265</v>
      </c>
    </row>
    <row r="22" spans="1:5" ht="12.75">
      <c r="A22" t="s">
        <v>57</v>
      </c>
      <c r="E22" s="39" t="s">
        <v>602</v>
      </c>
    </row>
    <row r="23" spans="1:16" ht="12.75">
      <c r="A23" t="s">
        <v>49</v>
      </c>
      <c s="34" t="s">
        <v>64</v>
      </c>
      <c s="34" t="s">
        <v>5266</v>
      </c>
      <c s="35" t="s">
        <v>5</v>
      </c>
      <c s="6" t="s">
        <v>5267</v>
      </c>
      <c s="36" t="s">
        <v>1040</v>
      </c>
      <c s="37">
        <v>110</v>
      </c>
      <c s="36">
        <v>0</v>
      </c>
      <c s="36">
        <f>ROUND(G23*H23,6)</f>
      </c>
      <c r="L23" s="38">
        <v>0</v>
      </c>
      <c s="32">
        <f>ROUND(ROUND(L23,2)*ROUND(G23,3),2)</f>
      </c>
      <c s="36" t="s">
        <v>601</v>
      </c>
      <c>
        <f>(M23*21)/100</f>
      </c>
      <c t="s">
        <v>27</v>
      </c>
    </row>
    <row r="24" spans="1:5" ht="12.75">
      <c r="A24" s="35" t="s">
        <v>54</v>
      </c>
      <c r="E24" s="39" t="s">
        <v>5</v>
      </c>
    </row>
    <row r="25" spans="1:5" ht="38.25">
      <c r="A25" s="35" t="s">
        <v>55</v>
      </c>
      <c r="E25" s="40" t="s">
        <v>5268</v>
      </c>
    </row>
    <row r="26" spans="1:5" ht="12.75">
      <c r="A26" t="s">
        <v>57</v>
      </c>
      <c r="E26" s="39" t="s">
        <v>602</v>
      </c>
    </row>
    <row r="27" spans="1:16" ht="12.75">
      <c r="A27" t="s">
        <v>49</v>
      </c>
      <c s="34" t="s">
        <v>67</v>
      </c>
      <c s="34" t="s">
        <v>1825</v>
      </c>
      <c s="35" t="s">
        <v>5</v>
      </c>
      <c s="6" t="s">
        <v>1826</v>
      </c>
      <c s="36" t="s">
        <v>1040</v>
      </c>
      <c s="37">
        <v>220</v>
      </c>
      <c s="36">
        <v>0</v>
      </c>
      <c s="36">
        <f>ROUND(G27*H27,6)</f>
      </c>
      <c r="L27" s="38">
        <v>0</v>
      </c>
      <c s="32">
        <f>ROUND(ROUND(L27,2)*ROUND(G27,3),2)</f>
      </c>
      <c s="36" t="s">
        <v>601</v>
      </c>
      <c>
        <f>(M27*21)/100</f>
      </c>
      <c t="s">
        <v>27</v>
      </c>
    </row>
    <row r="28" spans="1:5" ht="12.75">
      <c r="A28" s="35" t="s">
        <v>54</v>
      </c>
      <c r="E28" s="39" t="s">
        <v>5</v>
      </c>
    </row>
    <row r="29" spans="1:5" ht="38.25">
      <c r="A29" s="35" t="s">
        <v>55</v>
      </c>
      <c r="E29" s="40" t="s">
        <v>5269</v>
      </c>
    </row>
    <row r="30" spans="1:5" ht="12.75">
      <c r="A30" t="s">
        <v>57</v>
      </c>
      <c r="E30" s="39" t="s">
        <v>602</v>
      </c>
    </row>
    <row r="31" spans="1:16" ht="12.75">
      <c r="A31" t="s">
        <v>49</v>
      </c>
      <c s="34" t="s">
        <v>70</v>
      </c>
      <c s="34" t="s">
        <v>5270</v>
      </c>
      <c s="35" t="s">
        <v>5</v>
      </c>
      <c s="6" t="s">
        <v>5271</v>
      </c>
      <c s="36" t="s">
        <v>1040</v>
      </c>
      <c s="37">
        <v>220</v>
      </c>
      <c s="36">
        <v>0</v>
      </c>
      <c s="36">
        <f>ROUND(G31*H31,6)</f>
      </c>
      <c r="L31" s="38">
        <v>0</v>
      </c>
      <c s="32">
        <f>ROUND(ROUND(L31,2)*ROUND(G31,3),2)</f>
      </c>
      <c s="36" t="s">
        <v>601</v>
      </c>
      <c>
        <f>(M31*21)/100</f>
      </c>
      <c t="s">
        <v>27</v>
      </c>
    </row>
    <row r="32" spans="1:5" ht="12.75">
      <c r="A32" s="35" t="s">
        <v>54</v>
      </c>
      <c r="E32" s="39" t="s">
        <v>5</v>
      </c>
    </row>
    <row r="33" spans="1:5" ht="38.25">
      <c r="A33" s="35" t="s">
        <v>55</v>
      </c>
      <c r="E33" s="40" t="s">
        <v>5272</v>
      </c>
    </row>
    <row r="34" spans="1:5" ht="12.75">
      <c r="A34" t="s">
        <v>57</v>
      </c>
      <c r="E34" s="39" t="s">
        <v>602</v>
      </c>
    </row>
    <row r="35" spans="1:16" ht="12.75">
      <c r="A35" t="s">
        <v>49</v>
      </c>
      <c s="34" t="s">
        <v>75</v>
      </c>
      <c s="34" t="s">
        <v>1038</v>
      </c>
      <c s="35" t="s">
        <v>5</v>
      </c>
      <c s="6" t="s">
        <v>1039</v>
      </c>
      <c s="36" t="s">
        <v>1040</v>
      </c>
      <c s="37">
        <v>220</v>
      </c>
      <c s="36">
        <v>0</v>
      </c>
      <c s="36">
        <f>ROUND(G35*H35,6)</f>
      </c>
      <c r="L35" s="38">
        <v>0</v>
      </c>
      <c s="32">
        <f>ROUND(ROUND(L35,2)*ROUND(G35,3),2)</f>
      </c>
      <c s="36" t="s">
        <v>601</v>
      </c>
      <c>
        <f>(M35*21)/100</f>
      </c>
      <c t="s">
        <v>27</v>
      </c>
    </row>
    <row r="36" spans="1:5" ht="12.75">
      <c r="A36" s="35" t="s">
        <v>54</v>
      </c>
      <c r="E36" s="39" t="s">
        <v>5</v>
      </c>
    </row>
    <row r="37" spans="1:5" ht="38.25">
      <c r="A37" s="35" t="s">
        <v>55</v>
      </c>
      <c r="E37" s="40" t="s">
        <v>5273</v>
      </c>
    </row>
    <row r="38" spans="1:5" ht="12.75">
      <c r="A38" t="s">
        <v>57</v>
      </c>
      <c r="E38" s="39" t="s">
        <v>602</v>
      </c>
    </row>
    <row r="39" spans="1:16" ht="12.75">
      <c r="A39" t="s">
        <v>49</v>
      </c>
      <c s="34" t="s">
        <v>100</v>
      </c>
      <c s="34" t="s">
        <v>5274</v>
      </c>
      <c s="35" t="s">
        <v>5</v>
      </c>
      <c s="6" t="s">
        <v>5275</v>
      </c>
      <c s="36" t="s">
        <v>1040</v>
      </c>
      <c s="37">
        <v>220</v>
      </c>
      <c s="36">
        <v>0</v>
      </c>
      <c s="36">
        <f>ROUND(G39*H39,6)</f>
      </c>
      <c r="L39" s="38">
        <v>0</v>
      </c>
      <c s="32">
        <f>ROUND(ROUND(L39,2)*ROUND(G39,3),2)</f>
      </c>
      <c s="36" t="s">
        <v>601</v>
      </c>
      <c>
        <f>(M39*21)/100</f>
      </c>
      <c t="s">
        <v>27</v>
      </c>
    </row>
    <row r="40" spans="1:5" ht="12.75">
      <c r="A40" s="35" t="s">
        <v>54</v>
      </c>
      <c r="E40" s="39" t="s">
        <v>5</v>
      </c>
    </row>
    <row r="41" spans="1:5" ht="38.25">
      <c r="A41" s="35" t="s">
        <v>55</v>
      </c>
      <c r="E41" s="40" t="s">
        <v>5276</v>
      </c>
    </row>
    <row r="42" spans="1:5" ht="12.75">
      <c r="A42" t="s">
        <v>57</v>
      </c>
      <c r="E42" s="39" t="s">
        <v>602</v>
      </c>
    </row>
    <row r="43" spans="1:13" ht="12.75">
      <c r="A43" t="s">
        <v>46</v>
      </c>
      <c r="C43" s="31" t="s">
        <v>27</v>
      </c>
      <c r="E43" s="33" t="s">
        <v>1774</v>
      </c>
      <c r="J43" s="32">
        <f>0</f>
      </c>
      <c s="32">
        <f>0</f>
      </c>
      <c s="32">
        <f>0+L44+L48</f>
      </c>
      <c s="32">
        <f>0+M44+M48</f>
      </c>
    </row>
    <row r="44" spans="1:16" ht="12.75">
      <c r="A44" t="s">
        <v>49</v>
      </c>
      <c s="34" t="s">
        <v>104</v>
      </c>
      <c s="34" t="s">
        <v>5277</v>
      </c>
      <c s="35" t="s">
        <v>5</v>
      </c>
      <c s="6" t="s">
        <v>5278</v>
      </c>
      <c s="36" t="s">
        <v>1040</v>
      </c>
      <c s="37">
        <v>24.5</v>
      </c>
      <c s="36">
        <v>0</v>
      </c>
      <c s="36">
        <f>ROUND(G44*H44,6)</f>
      </c>
      <c r="L44" s="38">
        <v>0</v>
      </c>
      <c s="32">
        <f>ROUND(ROUND(L44,2)*ROUND(G44,3),2)</f>
      </c>
      <c s="36" t="s">
        <v>601</v>
      </c>
      <c>
        <f>(M44*21)/100</f>
      </c>
      <c t="s">
        <v>27</v>
      </c>
    </row>
    <row r="45" spans="1:5" ht="12.75">
      <c r="A45" s="35" t="s">
        <v>54</v>
      </c>
      <c r="E45" s="39" t="s">
        <v>5</v>
      </c>
    </row>
    <row r="46" spans="1:5" ht="25.5">
      <c r="A46" s="35" t="s">
        <v>55</v>
      </c>
      <c r="E46" s="40" t="s">
        <v>5279</v>
      </c>
    </row>
    <row r="47" spans="1:5" ht="12.75">
      <c r="A47" t="s">
        <v>57</v>
      </c>
      <c r="E47" s="39" t="s">
        <v>602</v>
      </c>
    </row>
    <row r="48" spans="1:16" ht="12.75">
      <c r="A48" t="s">
        <v>49</v>
      </c>
      <c s="34" t="s">
        <v>108</v>
      </c>
      <c s="34" t="s">
        <v>3341</v>
      </c>
      <c s="35" t="s">
        <v>5</v>
      </c>
      <c s="6" t="s">
        <v>3342</v>
      </c>
      <c s="36" t="s">
        <v>600</v>
      </c>
      <c s="37">
        <v>2.111</v>
      </c>
      <c s="36">
        <v>0</v>
      </c>
      <c s="36">
        <f>ROUND(G48*H48,6)</f>
      </c>
      <c r="L48" s="38">
        <v>0</v>
      </c>
      <c s="32">
        <f>ROUND(ROUND(L48,2)*ROUND(G48,3),2)</f>
      </c>
      <c s="36" t="s">
        <v>601</v>
      </c>
      <c>
        <f>(M48*21)/100</f>
      </c>
      <c t="s">
        <v>27</v>
      </c>
    </row>
    <row r="49" spans="1:5" ht="12.75">
      <c r="A49" s="35" t="s">
        <v>54</v>
      </c>
      <c r="E49" s="39" t="s">
        <v>5</v>
      </c>
    </row>
    <row r="50" spans="1:5" ht="38.25">
      <c r="A50" s="35" t="s">
        <v>55</v>
      </c>
      <c r="E50" s="40" t="s">
        <v>5280</v>
      </c>
    </row>
    <row r="51" spans="1:5" ht="12.75">
      <c r="A51" t="s">
        <v>57</v>
      </c>
      <c r="E51" s="39" t="s">
        <v>602</v>
      </c>
    </row>
    <row r="52" spans="1:13" ht="12.75">
      <c r="A52" t="s">
        <v>46</v>
      </c>
      <c r="C52" s="31" t="s">
        <v>75</v>
      </c>
      <c r="E52" s="33" t="s">
        <v>5281</v>
      </c>
      <c r="J52" s="32">
        <f>0</f>
      </c>
      <c s="32">
        <f>0</f>
      </c>
      <c s="32">
        <f>0+L53+L57+L61+L65</f>
      </c>
      <c s="32">
        <f>0+M53+M57+M61+M65</f>
      </c>
    </row>
    <row r="53" spans="1:16" ht="12.75">
      <c r="A53" t="s">
        <v>49</v>
      </c>
      <c s="34" t="s">
        <v>111</v>
      </c>
      <c s="34" t="s">
        <v>5282</v>
      </c>
      <c s="35" t="s">
        <v>5</v>
      </c>
      <c s="6" t="s">
        <v>5283</v>
      </c>
      <c s="36" t="s">
        <v>649</v>
      </c>
      <c s="37">
        <v>552</v>
      </c>
      <c s="36">
        <v>0</v>
      </c>
      <c s="36">
        <f>ROUND(G53*H53,6)</f>
      </c>
      <c r="L53" s="38">
        <v>0</v>
      </c>
      <c s="32">
        <f>ROUND(ROUND(L53,2)*ROUND(G53,3),2)</f>
      </c>
      <c s="36" t="s">
        <v>601</v>
      </c>
      <c>
        <f>(M53*21)/100</f>
      </c>
      <c t="s">
        <v>27</v>
      </c>
    </row>
    <row r="54" spans="1:5" ht="12.75">
      <c r="A54" s="35" t="s">
        <v>54</v>
      </c>
      <c r="E54" s="39" t="s">
        <v>5</v>
      </c>
    </row>
    <row r="55" spans="1:5" ht="38.25">
      <c r="A55" s="35" t="s">
        <v>55</v>
      </c>
      <c r="E55" s="40" t="s">
        <v>5284</v>
      </c>
    </row>
    <row r="56" spans="1:5" ht="12.75">
      <c r="A56" t="s">
        <v>57</v>
      </c>
      <c r="E56" s="39" t="s">
        <v>602</v>
      </c>
    </row>
    <row r="57" spans="1:16" ht="12.75">
      <c r="A57" t="s">
        <v>49</v>
      </c>
      <c s="34" t="s">
        <v>114</v>
      </c>
      <c s="34" t="s">
        <v>5285</v>
      </c>
      <c s="35" t="s">
        <v>5</v>
      </c>
      <c s="6" t="s">
        <v>5286</v>
      </c>
      <c s="36" t="s">
        <v>649</v>
      </c>
      <c s="37">
        <v>940.4</v>
      </c>
      <c s="36">
        <v>0</v>
      </c>
      <c s="36">
        <f>ROUND(G57*H57,6)</f>
      </c>
      <c r="L57" s="38">
        <v>0</v>
      </c>
      <c s="32">
        <f>ROUND(ROUND(L57,2)*ROUND(G57,3),2)</f>
      </c>
      <c s="36" t="s">
        <v>601</v>
      </c>
      <c>
        <f>(M57*21)/100</f>
      </c>
      <c t="s">
        <v>27</v>
      </c>
    </row>
    <row r="58" spans="1:5" ht="12.75">
      <c r="A58" s="35" t="s">
        <v>54</v>
      </c>
      <c r="E58" s="39" t="s">
        <v>5</v>
      </c>
    </row>
    <row r="59" spans="1:5" ht="51">
      <c r="A59" s="35" t="s">
        <v>55</v>
      </c>
      <c r="E59" s="40" t="s">
        <v>5287</v>
      </c>
    </row>
    <row r="60" spans="1:5" ht="12.75">
      <c r="A60" t="s">
        <v>57</v>
      </c>
      <c r="E60" s="39" t="s">
        <v>602</v>
      </c>
    </row>
    <row r="61" spans="1:16" ht="12.75">
      <c r="A61" t="s">
        <v>49</v>
      </c>
      <c s="34" t="s">
        <v>117</v>
      </c>
      <c s="34" t="s">
        <v>5288</v>
      </c>
      <c s="35" t="s">
        <v>5</v>
      </c>
      <c s="6" t="s">
        <v>5289</v>
      </c>
      <c s="36" t="s">
        <v>649</v>
      </c>
      <c s="37">
        <v>919</v>
      </c>
      <c s="36">
        <v>0</v>
      </c>
      <c s="36">
        <f>ROUND(G61*H61,6)</f>
      </c>
      <c r="L61" s="38">
        <v>0</v>
      </c>
      <c s="32">
        <f>ROUND(ROUND(L61,2)*ROUND(G61,3),2)</f>
      </c>
      <c s="36" t="s">
        <v>601</v>
      </c>
      <c>
        <f>(M61*21)/100</f>
      </c>
      <c t="s">
        <v>27</v>
      </c>
    </row>
    <row r="62" spans="1:5" ht="12.75">
      <c r="A62" s="35" t="s">
        <v>54</v>
      </c>
      <c r="E62" s="39" t="s">
        <v>5</v>
      </c>
    </row>
    <row r="63" spans="1:5" ht="51">
      <c r="A63" s="35" t="s">
        <v>55</v>
      </c>
      <c r="E63" s="40" t="s">
        <v>5290</v>
      </c>
    </row>
    <row r="64" spans="1:5" ht="12.75">
      <c r="A64" t="s">
        <v>57</v>
      </c>
      <c r="E64" s="39" t="s">
        <v>602</v>
      </c>
    </row>
    <row r="65" spans="1:16" ht="12.75">
      <c r="A65" t="s">
        <v>49</v>
      </c>
      <c s="34" t="s">
        <v>120</v>
      </c>
      <c s="34" t="s">
        <v>3779</v>
      </c>
      <c s="35" t="s">
        <v>5</v>
      </c>
      <c s="6" t="s">
        <v>3780</v>
      </c>
      <c s="36" t="s">
        <v>649</v>
      </c>
      <c s="37">
        <v>161.9</v>
      </c>
      <c s="36">
        <v>0</v>
      </c>
      <c s="36">
        <f>ROUND(G65*H65,6)</f>
      </c>
      <c r="L65" s="38">
        <v>0</v>
      </c>
      <c s="32">
        <f>ROUND(ROUND(L65,2)*ROUND(G65,3),2)</f>
      </c>
      <c s="36" t="s">
        <v>601</v>
      </c>
      <c>
        <f>(M65*21)/100</f>
      </c>
      <c t="s">
        <v>27</v>
      </c>
    </row>
    <row r="66" spans="1:5" ht="12.75">
      <c r="A66" s="35" t="s">
        <v>54</v>
      </c>
      <c r="E66" s="39" t="s">
        <v>5</v>
      </c>
    </row>
    <row r="67" spans="1:5" ht="12.75">
      <c r="A67" s="35" t="s">
        <v>55</v>
      </c>
      <c r="E67" s="40" t="s">
        <v>5291</v>
      </c>
    </row>
    <row r="68" spans="1:5" ht="12.75">
      <c r="A68" t="s">
        <v>57</v>
      </c>
      <c r="E68" s="39" t="s">
        <v>602</v>
      </c>
    </row>
    <row r="69" spans="1:13" ht="12.75">
      <c r="A69" t="s">
        <v>46</v>
      </c>
      <c r="C69" s="31" t="s">
        <v>100</v>
      </c>
      <c r="E69" s="33" t="s">
        <v>1790</v>
      </c>
      <c r="J69" s="32">
        <f>0</f>
      </c>
      <c s="32">
        <f>0</f>
      </c>
      <c s="32">
        <f>0+L70+L74+L78+L82+L86+L90+L94+L98+L102+L106</f>
      </c>
      <c s="32">
        <f>0+M70+M74+M78+M82+M86+M90+M94+M98+M102+M106</f>
      </c>
    </row>
    <row r="70" spans="1:16" ht="12.75">
      <c r="A70" t="s">
        <v>49</v>
      </c>
      <c s="34" t="s">
        <v>123</v>
      </c>
      <c s="34" t="s">
        <v>2078</v>
      </c>
      <c s="35" t="s">
        <v>5</v>
      </c>
      <c s="6" t="s">
        <v>2079</v>
      </c>
      <c s="36" t="s">
        <v>1040</v>
      </c>
      <c s="37">
        <v>30.9</v>
      </c>
      <c s="36">
        <v>0</v>
      </c>
      <c s="36">
        <f>ROUND(G70*H70,6)</f>
      </c>
      <c r="L70" s="38">
        <v>0</v>
      </c>
      <c s="32">
        <f>ROUND(ROUND(L70,2)*ROUND(G70,3),2)</f>
      </c>
      <c s="36" t="s">
        <v>601</v>
      </c>
      <c>
        <f>(M70*21)/100</f>
      </c>
      <c t="s">
        <v>27</v>
      </c>
    </row>
    <row r="71" spans="1:5" ht="12.75">
      <c r="A71" s="35" t="s">
        <v>54</v>
      </c>
      <c r="E71" s="39" t="s">
        <v>5292</v>
      </c>
    </row>
    <row r="72" spans="1:5" ht="12.75">
      <c r="A72" s="35" t="s">
        <v>55</v>
      </c>
      <c r="E72" s="40" t="s">
        <v>5293</v>
      </c>
    </row>
    <row r="73" spans="1:5" ht="12.75">
      <c r="A73" t="s">
        <v>57</v>
      </c>
      <c r="E73" s="39" t="s">
        <v>602</v>
      </c>
    </row>
    <row r="74" spans="1:16" ht="12.75">
      <c r="A74" t="s">
        <v>49</v>
      </c>
      <c s="34" t="s">
        <v>127</v>
      </c>
      <c s="34" t="s">
        <v>5294</v>
      </c>
      <c s="35" t="s">
        <v>5</v>
      </c>
      <c s="6" t="s">
        <v>5295</v>
      </c>
      <c s="36" t="s">
        <v>1040</v>
      </c>
      <c s="37">
        <v>40.6</v>
      </c>
      <c s="36">
        <v>0</v>
      </c>
      <c s="36">
        <f>ROUND(G74*H74,6)</f>
      </c>
      <c r="L74" s="38">
        <v>0</v>
      </c>
      <c s="32">
        <f>ROUND(ROUND(L74,2)*ROUND(G74,3),2)</f>
      </c>
      <c s="36" t="s">
        <v>601</v>
      </c>
      <c>
        <f>(M74*21)/100</f>
      </c>
      <c t="s">
        <v>27</v>
      </c>
    </row>
    <row r="75" spans="1:5" ht="25.5">
      <c r="A75" s="35" t="s">
        <v>54</v>
      </c>
      <c r="E75" s="39" t="s">
        <v>5296</v>
      </c>
    </row>
    <row r="76" spans="1:5" ht="38.25">
      <c r="A76" s="35" t="s">
        <v>55</v>
      </c>
      <c r="E76" s="40" t="s">
        <v>5297</v>
      </c>
    </row>
    <row r="77" spans="1:5" ht="12.75">
      <c r="A77" t="s">
        <v>57</v>
      </c>
      <c r="E77" s="39" t="s">
        <v>602</v>
      </c>
    </row>
    <row r="78" spans="1:16" ht="25.5">
      <c r="A78" t="s">
        <v>49</v>
      </c>
      <c s="34" t="s">
        <v>132</v>
      </c>
      <c s="34" t="s">
        <v>5298</v>
      </c>
      <c s="35" t="s">
        <v>5</v>
      </c>
      <c s="6" t="s">
        <v>5299</v>
      </c>
      <c s="36" t="s">
        <v>446</v>
      </c>
      <c s="37">
        <v>3</v>
      </c>
      <c s="36">
        <v>0</v>
      </c>
      <c s="36">
        <f>ROUND(G78*H78,6)</f>
      </c>
      <c r="L78" s="38">
        <v>0</v>
      </c>
      <c s="32">
        <f>ROUND(ROUND(L78,2)*ROUND(G78,3),2)</f>
      </c>
      <c s="36" t="s">
        <v>601</v>
      </c>
      <c>
        <f>(M78*21)/100</f>
      </c>
      <c t="s">
        <v>27</v>
      </c>
    </row>
    <row r="79" spans="1:5" ht="12.75">
      <c r="A79" s="35" t="s">
        <v>54</v>
      </c>
      <c r="E79" s="39" t="s">
        <v>5</v>
      </c>
    </row>
    <row r="80" spans="1:5" ht="12.75">
      <c r="A80" s="35" t="s">
        <v>55</v>
      </c>
      <c r="E80" s="40" t="s">
        <v>5300</v>
      </c>
    </row>
    <row r="81" spans="1:5" ht="12.75">
      <c r="A81" t="s">
        <v>57</v>
      </c>
      <c r="E81" s="39" t="s">
        <v>602</v>
      </c>
    </row>
    <row r="82" spans="1:16" ht="12.75">
      <c r="A82" t="s">
        <v>49</v>
      </c>
      <c s="34" t="s">
        <v>135</v>
      </c>
      <c s="34" t="s">
        <v>5301</v>
      </c>
      <c s="35" t="s">
        <v>5</v>
      </c>
      <c s="6" t="s">
        <v>5302</v>
      </c>
      <c s="36" t="s">
        <v>446</v>
      </c>
      <c s="37">
        <v>1</v>
      </c>
      <c s="36">
        <v>0</v>
      </c>
      <c s="36">
        <f>ROUND(G82*H82,6)</f>
      </c>
      <c r="L82" s="38">
        <v>0</v>
      </c>
      <c s="32">
        <f>ROUND(ROUND(L82,2)*ROUND(G82,3),2)</f>
      </c>
      <c s="36" t="s">
        <v>601</v>
      </c>
      <c>
        <f>(M82*21)/100</f>
      </c>
      <c t="s">
        <v>27</v>
      </c>
    </row>
    <row r="83" spans="1:5" ht="12.75">
      <c r="A83" s="35" t="s">
        <v>54</v>
      </c>
      <c r="E83" s="39" t="s">
        <v>5303</v>
      </c>
    </row>
    <row r="84" spans="1:5" ht="12.75">
      <c r="A84" s="35" t="s">
        <v>55</v>
      </c>
      <c r="E84" s="40" t="s">
        <v>5304</v>
      </c>
    </row>
    <row r="85" spans="1:5" ht="12.75">
      <c r="A85" t="s">
        <v>57</v>
      </c>
      <c r="E85" s="39" t="s">
        <v>602</v>
      </c>
    </row>
    <row r="86" spans="1:16" ht="12.75">
      <c r="A86" t="s">
        <v>49</v>
      </c>
      <c s="34" t="s">
        <v>138</v>
      </c>
      <c s="34" t="s">
        <v>5305</v>
      </c>
      <c s="35" t="s">
        <v>5</v>
      </c>
      <c s="6" t="s">
        <v>5306</v>
      </c>
      <c s="36" t="s">
        <v>446</v>
      </c>
      <c s="37">
        <v>1</v>
      </c>
      <c s="36">
        <v>0</v>
      </c>
      <c s="36">
        <f>ROUND(G86*H86,6)</f>
      </c>
      <c r="L86" s="38">
        <v>0</v>
      </c>
      <c s="32">
        <f>ROUND(ROUND(L86,2)*ROUND(G86,3),2)</f>
      </c>
      <c s="36" t="s">
        <v>601</v>
      </c>
      <c>
        <f>(M86*21)/100</f>
      </c>
      <c t="s">
        <v>27</v>
      </c>
    </row>
    <row r="87" spans="1:5" ht="12.75">
      <c r="A87" s="35" t="s">
        <v>54</v>
      </c>
      <c r="E87" s="39" t="s">
        <v>5303</v>
      </c>
    </row>
    <row r="88" spans="1:5" ht="12.75">
      <c r="A88" s="35" t="s">
        <v>55</v>
      </c>
      <c r="E88" s="40" t="s">
        <v>5307</v>
      </c>
    </row>
    <row r="89" spans="1:5" ht="12.75">
      <c r="A89" t="s">
        <v>57</v>
      </c>
      <c r="E89" s="39" t="s">
        <v>602</v>
      </c>
    </row>
    <row r="90" spans="1:16" ht="12.75">
      <c r="A90" t="s">
        <v>49</v>
      </c>
      <c s="34" t="s">
        <v>141</v>
      </c>
      <c s="34" t="s">
        <v>5308</v>
      </c>
      <c s="35" t="s">
        <v>5</v>
      </c>
      <c s="6" t="s">
        <v>5309</v>
      </c>
      <c s="36" t="s">
        <v>446</v>
      </c>
      <c s="37">
        <v>3</v>
      </c>
      <c s="36">
        <v>0</v>
      </c>
      <c s="36">
        <f>ROUND(G90*H90,6)</f>
      </c>
      <c r="L90" s="38">
        <v>0</v>
      </c>
      <c s="32">
        <f>ROUND(ROUND(L90,2)*ROUND(G90,3),2)</f>
      </c>
      <c s="36" t="s">
        <v>601</v>
      </c>
      <c>
        <f>(M90*21)/100</f>
      </c>
      <c t="s">
        <v>27</v>
      </c>
    </row>
    <row r="91" spans="1:5" ht="12.75">
      <c r="A91" s="35" t="s">
        <v>54</v>
      </c>
      <c r="E91" s="39" t="s">
        <v>5</v>
      </c>
    </row>
    <row r="92" spans="1:5" ht="12.75">
      <c r="A92" s="35" t="s">
        <v>55</v>
      </c>
      <c r="E92" s="40" t="s">
        <v>5310</v>
      </c>
    </row>
    <row r="93" spans="1:5" ht="12.75">
      <c r="A93" t="s">
        <v>57</v>
      </c>
      <c r="E93" s="39" t="s">
        <v>602</v>
      </c>
    </row>
    <row r="94" spans="1:16" ht="12.75">
      <c r="A94" t="s">
        <v>49</v>
      </c>
      <c s="34" t="s">
        <v>144</v>
      </c>
      <c s="34" t="s">
        <v>5311</v>
      </c>
      <c s="35" t="s">
        <v>5</v>
      </c>
      <c s="6" t="s">
        <v>5312</v>
      </c>
      <c s="36" t="s">
        <v>446</v>
      </c>
      <c s="37">
        <v>2</v>
      </c>
      <c s="36">
        <v>0</v>
      </c>
      <c s="36">
        <f>ROUND(G94*H94,6)</f>
      </c>
      <c r="L94" s="38">
        <v>0</v>
      </c>
      <c s="32">
        <f>ROUND(ROUND(L94,2)*ROUND(G94,3),2)</f>
      </c>
      <c s="36" t="s">
        <v>601</v>
      </c>
      <c>
        <f>(M94*21)/100</f>
      </c>
      <c t="s">
        <v>27</v>
      </c>
    </row>
    <row r="95" spans="1:5" ht="12.75">
      <c r="A95" s="35" t="s">
        <v>54</v>
      </c>
      <c r="E95" s="39" t="s">
        <v>5313</v>
      </c>
    </row>
    <row r="96" spans="1:5" ht="12.75">
      <c r="A96" s="35" t="s">
        <v>55</v>
      </c>
      <c r="E96" s="40" t="s">
        <v>602</v>
      </c>
    </row>
    <row r="97" spans="1:5" ht="12.75">
      <c r="A97" t="s">
        <v>57</v>
      </c>
      <c r="E97" s="39" t="s">
        <v>5</v>
      </c>
    </row>
    <row r="98" spans="1:16" ht="12.75">
      <c r="A98" t="s">
        <v>49</v>
      </c>
      <c s="34" t="s">
        <v>147</v>
      </c>
      <c s="34" t="s">
        <v>5314</v>
      </c>
      <c s="35" t="s">
        <v>5</v>
      </c>
      <c s="6" t="s">
        <v>5315</v>
      </c>
      <c s="36" t="s">
        <v>446</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5316</v>
      </c>
    </row>
    <row r="101" spans="1:5" ht="25.5">
      <c r="A101" t="s">
        <v>57</v>
      </c>
      <c r="E101" s="39" t="s">
        <v>5317</v>
      </c>
    </row>
    <row r="102" spans="1:16" ht="12.75">
      <c r="A102" t="s">
        <v>49</v>
      </c>
      <c s="34" t="s">
        <v>150</v>
      </c>
      <c s="34" t="s">
        <v>5318</v>
      </c>
      <c s="35" t="s">
        <v>5</v>
      </c>
      <c s="6" t="s">
        <v>5319</v>
      </c>
      <c s="36" t="s">
        <v>446</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5320</v>
      </c>
    </row>
    <row r="105" spans="1:5" ht="25.5">
      <c r="A105" t="s">
        <v>57</v>
      </c>
      <c r="E105" s="39" t="s">
        <v>5317</v>
      </c>
    </row>
    <row r="106" spans="1:16" ht="12.75">
      <c r="A106" t="s">
        <v>49</v>
      </c>
      <c s="34" t="s">
        <v>737</v>
      </c>
      <c s="34" t="s">
        <v>5321</v>
      </c>
      <c s="35" t="s">
        <v>5</v>
      </c>
      <c s="6" t="s">
        <v>5322</v>
      </c>
      <c s="36" t="s">
        <v>644</v>
      </c>
      <c s="37">
        <v>214</v>
      </c>
      <c s="36">
        <v>0</v>
      </c>
      <c s="36">
        <f>ROUND(G106*H106,6)</f>
      </c>
      <c r="L106" s="38">
        <v>0</v>
      </c>
      <c s="32">
        <f>ROUND(ROUND(L106,2)*ROUND(G106,3),2)</f>
      </c>
      <c s="36" t="s">
        <v>601</v>
      </c>
      <c>
        <f>(M106*21)/100</f>
      </c>
      <c t="s">
        <v>27</v>
      </c>
    </row>
    <row r="107" spans="1:5" ht="12.75">
      <c r="A107" s="35" t="s">
        <v>54</v>
      </c>
      <c r="E107" s="39" t="s">
        <v>5</v>
      </c>
    </row>
    <row r="108" spans="1:5" ht="12.75">
      <c r="A108" s="35" t="s">
        <v>55</v>
      </c>
      <c r="E108" s="40" t="s">
        <v>5323</v>
      </c>
    </row>
    <row r="109" spans="1:5" ht="12.75">
      <c r="A109" t="s">
        <v>57</v>
      </c>
      <c r="E10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5324</v>
      </c>
      <c s="41">
        <f>Rekapitulace!C148</f>
      </c>
      <c s="20" t="s">
        <v>0</v>
      </c>
      <c t="s">
        <v>23</v>
      </c>
      <c t="s">
        <v>27</v>
      </c>
    </row>
    <row r="4" spans="1:16" ht="32" customHeight="1">
      <c r="A4" s="24" t="s">
        <v>20</v>
      </c>
      <c s="25" t="s">
        <v>28</v>
      </c>
      <c s="27" t="s">
        <v>5324</v>
      </c>
      <c r="E4" s="26" t="s">
        <v>5325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COUNTIFS(L8:L694,"=0",A8:A694,"P")+COUNTIFS(L8:L694,"",A8:A694,"P")+SUM(Q8:Q694)</f>
      </c>
    </row>
    <row r="8" spans="1:13" ht="12.75">
      <c r="A8" t="s">
        <v>44</v>
      </c>
      <c r="C8" s="28" t="s">
        <v>5328</v>
      </c>
      <c r="E8" s="30" t="s">
        <v>5327</v>
      </c>
      <c r="J8" s="29">
        <f>0+J9+J38+J95+J112+J133+J146+J171+J208+J217+J226+J239+J276+J405+J410+J419+J432+J441+J470+J519+J576+J589+J606+J627+J672+J693</f>
      </c>
      <c s="29">
        <f>0+K9+K38+K95+K112+K133+K146+K171+K208+K217+K226+K239+K276+K405+K410+K419+K432+K441+K470+K519+K576+K589+K606+K627+K672+K693</f>
      </c>
      <c s="29">
        <f>0+L9+L38+L95+L112+L133+L146+L171+L208+L217+L226+L239+L276+L405+L410+L419+L432+L441+L470+L519+L576+L589+L606+L627+L672+L693</f>
      </c>
      <c s="29">
        <f>0+M9+M38+M95+M112+M133+M146+M171+M208+M217+M226+M239+M276+M405+M410+M419+M432+M441+M470+M519+M576+M589+M606+M627+M672+M693</f>
      </c>
    </row>
    <row r="9" spans="1:13" ht="12.75">
      <c r="A9" t="s">
        <v>46</v>
      </c>
      <c r="C9" s="31" t="s">
        <v>47</v>
      </c>
      <c r="E9" s="33" t="s">
        <v>1743</v>
      </c>
      <c r="J9" s="32">
        <f>0</f>
      </c>
      <c s="32">
        <f>0</f>
      </c>
      <c s="32">
        <f>0+L10+L14+L18+L22+L26+L30+L34</f>
      </c>
      <c s="32">
        <f>0+M10+M14+M18+M22+M26+M30+M34</f>
      </c>
    </row>
    <row r="10" spans="1:16" ht="25.5">
      <c r="A10" t="s">
        <v>49</v>
      </c>
      <c s="34" t="s">
        <v>47</v>
      </c>
      <c s="34" t="s">
        <v>5329</v>
      </c>
      <c s="35" t="s">
        <v>5</v>
      </c>
      <c s="6" t="s">
        <v>5330</v>
      </c>
      <c s="36" t="s">
        <v>1040</v>
      </c>
      <c s="37">
        <v>7.605</v>
      </c>
      <c s="36">
        <v>0</v>
      </c>
      <c s="36">
        <f>ROUND(G10*H10,6)</f>
      </c>
      <c r="L10" s="38">
        <v>0</v>
      </c>
      <c s="32">
        <f>ROUND(ROUND(L10,2)*ROUND(G10,3),2)</f>
      </c>
      <c s="36" t="s">
        <v>5331</v>
      </c>
      <c>
        <f>(M10*21)/100</f>
      </c>
      <c t="s">
        <v>27</v>
      </c>
    </row>
    <row r="11" spans="1:5" ht="12.75">
      <c r="A11" s="35" t="s">
        <v>54</v>
      </c>
      <c r="E11" s="39" t="s">
        <v>5332</v>
      </c>
    </row>
    <row r="12" spans="1:5" ht="12.75">
      <c r="A12" s="35" t="s">
        <v>55</v>
      </c>
      <c r="E12" s="40" t="s">
        <v>5333</v>
      </c>
    </row>
    <row r="13" spans="1:5" ht="12.75">
      <c r="A13" t="s">
        <v>57</v>
      </c>
      <c r="E13" s="39" t="s">
        <v>5334</v>
      </c>
    </row>
    <row r="14" spans="1:16" ht="25.5">
      <c r="A14" t="s">
        <v>49</v>
      </c>
      <c s="34" t="s">
        <v>27</v>
      </c>
      <c s="34" t="s">
        <v>5335</v>
      </c>
      <c s="35" t="s">
        <v>5</v>
      </c>
      <c s="6" t="s">
        <v>5336</v>
      </c>
      <c s="36" t="s">
        <v>1040</v>
      </c>
      <c s="37">
        <v>9.79</v>
      </c>
      <c s="36">
        <v>0</v>
      </c>
      <c s="36">
        <f>ROUND(G14*H14,6)</f>
      </c>
      <c r="L14" s="38">
        <v>0</v>
      </c>
      <c s="32">
        <f>ROUND(ROUND(L14,2)*ROUND(G14,3),2)</f>
      </c>
      <c s="36" t="s">
        <v>5331</v>
      </c>
      <c>
        <f>(M14*21)/100</f>
      </c>
      <c t="s">
        <v>27</v>
      </c>
    </row>
    <row r="15" spans="1:5" ht="12.75">
      <c r="A15" s="35" t="s">
        <v>54</v>
      </c>
      <c r="E15" s="39" t="s">
        <v>5337</v>
      </c>
    </row>
    <row r="16" spans="1:5" ht="12.75">
      <c r="A16" s="35" t="s">
        <v>55</v>
      </c>
      <c r="E16" s="40" t="s">
        <v>5338</v>
      </c>
    </row>
    <row r="17" spans="1:5" ht="12.75">
      <c r="A17" t="s">
        <v>57</v>
      </c>
      <c r="E17" s="39" t="s">
        <v>5334</v>
      </c>
    </row>
    <row r="18" spans="1:16" ht="25.5">
      <c r="A18" t="s">
        <v>49</v>
      </c>
      <c s="34" t="s">
        <v>26</v>
      </c>
      <c s="34" t="s">
        <v>5339</v>
      </c>
      <c s="35" t="s">
        <v>5</v>
      </c>
      <c s="6" t="s">
        <v>5340</v>
      </c>
      <c s="36" t="s">
        <v>1040</v>
      </c>
      <c s="37">
        <v>5.42</v>
      </c>
      <c s="36">
        <v>0</v>
      </c>
      <c s="36">
        <f>ROUND(G18*H18,6)</f>
      </c>
      <c r="L18" s="38">
        <v>0</v>
      </c>
      <c s="32">
        <f>ROUND(ROUND(L18,2)*ROUND(G18,3),2)</f>
      </c>
      <c s="36" t="s">
        <v>5331</v>
      </c>
      <c>
        <f>(M18*21)/100</f>
      </c>
      <c t="s">
        <v>27</v>
      </c>
    </row>
    <row r="19" spans="1:5" ht="12.75">
      <c r="A19" s="35" t="s">
        <v>54</v>
      </c>
      <c r="E19" s="39" t="s">
        <v>5341</v>
      </c>
    </row>
    <row r="20" spans="1:5" ht="12.75">
      <c r="A20" s="35" t="s">
        <v>55</v>
      </c>
      <c r="E20" s="40" t="s">
        <v>5342</v>
      </c>
    </row>
    <row r="21" spans="1:5" ht="12.75">
      <c r="A21" t="s">
        <v>57</v>
      </c>
      <c r="E21" s="39" t="s">
        <v>5334</v>
      </c>
    </row>
    <row r="22" spans="1:16" ht="25.5">
      <c r="A22" t="s">
        <v>49</v>
      </c>
      <c s="34" t="s">
        <v>64</v>
      </c>
      <c s="34" t="s">
        <v>5343</v>
      </c>
      <c s="35" t="s">
        <v>5</v>
      </c>
      <c s="6" t="s">
        <v>5344</v>
      </c>
      <c s="36" t="s">
        <v>1040</v>
      </c>
      <c s="37">
        <v>54.2</v>
      </c>
      <c s="36">
        <v>0</v>
      </c>
      <c s="36">
        <f>ROUND(G22*H22,6)</f>
      </c>
      <c r="L22" s="38">
        <v>0</v>
      </c>
      <c s="32">
        <f>ROUND(ROUND(L22,2)*ROUND(G22,3),2)</f>
      </c>
      <c s="36" t="s">
        <v>5331</v>
      </c>
      <c>
        <f>(M22*21)/100</f>
      </c>
      <c t="s">
        <v>27</v>
      </c>
    </row>
    <row r="23" spans="1:5" ht="12.75">
      <c r="A23" s="35" t="s">
        <v>54</v>
      </c>
      <c r="E23" s="39" t="s">
        <v>5345</v>
      </c>
    </row>
    <row r="24" spans="1:5" ht="12.75">
      <c r="A24" s="35" t="s">
        <v>55</v>
      </c>
      <c r="E24" s="40" t="s">
        <v>5346</v>
      </c>
    </row>
    <row r="25" spans="1:5" ht="12.75">
      <c r="A25" t="s">
        <v>57</v>
      </c>
      <c r="E25" s="39" t="s">
        <v>5334</v>
      </c>
    </row>
    <row r="26" spans="1:16" ht="12.75">
      <c r="A26" t="s">
        <v>49</v>
      </c>
      <c s="34" t="s">
        <v>67</v>
      </c>
      <c s="34" t="s">
        <v>5347</v>
      </c>
      <c s="35" t="s">
        <v>5</v>
      </c>
      <c s="6" t="s">
        <v>5348</v>
      </c>
      <c s="36" t="s">
        <v>600</v>
      </c>
      <c s="37">
        <v>9.756</v>
      </c>
      <c s="36">
        <v>0</v>
      </c>
      <c s="36">
        <f>ROUND(G26*H26,6)</f>
      </c>
      <c r="L26" s="38">
        <v>0</v>
      </c>
      <c s="32">
        <f>ROUND(ROUND(L26,2)*ROUND(G26,3),2)</f>
      </c>
      <c s="36" t="s">
        <v>5331</v>
      </c>
      <c>
        <f>(M26*21)/100</f>
      </c>
      <c t="s">
        <v>27</v>
      </c>
    </row>
    <row r="27" spans="1:5" ht="12.75">
      <c r="A27" s="35" t="s">
        <v>54</v>
      </c>
      <c r="E27" s="39" t="s">
        <v>5345</v>
      </c>
    </row>
    <row r="28" spans="1:5" ht="12.75">
      <c r="A28" s="35" t="s">
        <v>55</v>
      </c>
      <c r="E28" s="40" t="s">
        <v>5349</v>
      </c>
    </row>
    <row r="29" spans="1:5" ht="12.75">
      <c r="A29" t="s">
        <v>57</v>
      </c>
      <c r="E29" s="39" t="s">
        <v>5334</v>
      </c>
    </row>
    <row r="30" spans="1:16" ht="12.75">
      <c r="A30" t="s">
        <v>49</v>
      </c>
      <c s="34" t="s">
        <v>70</v>
      </c>
      <c s="34" t="s">
        <v>5350</v>
      </c>
      <c s="35" t="s">
        <v>5</v>
      </c>
      <c s="6" t="s">
        <v>5351</v>
      </c>
      <c s="36" t="s">
        <v>1040</v>
      </c>
      <c s="37">
        <v>2.185</v>
      </c>
      <c s="36">
        <v>0</v>
      </c>
      <c s="36">
        <f>ROUND(G30*H30,6)</f>
      </c>
      <c r="L30" s="38">
        <v>0</v>
      </c>
      <c s="32">
        <f>ROUND(ROUND(L30,2)*ROUND(G30,3),2)</f>
      </c>
      <c s="36" t="s">
        <v>5331</v>
      </c>
      <c>
        <f>(M30*21)/100</f>
      </c>
      <c t="s">
        <v>27</v>
      </c>
    </row>
    <row r="31" spans="1:5" ht="12.75">
      <c r="A31" s="35" t="s">
        <v>54</v>
      </c>
      <c r="E31" s="39" t="s">
        <v>5352</v>
      </c>
    </row>
    <row r="32" spans="1:5" ht="12.75">
      <c r="A32" s="35" t="s">
        <v>55</v>
      </c>
      <c r="E32" s="40" t="s">
        <v>5353</v>
      </c>
    </row>
    <row r="33" spans="1:5" ht="12.75">
      <c r="A33" t="s">
        <v>57</v>
      </c>
      <c r="E33" s="39" t="s">
        <v>5334</v>
      </c>
    </row>
    <row r="34" spans="1:16" ht="12.75">
      <c r="A34" t="s">
        <v>49</v>
      </c>
      <c s="34" t="s">
        <v>75</v>
      </c>
      <c s="34" t="s">
        <v>5354</v>
      </c>
      <c s="35" t="s">
        <v>5</v>
      </c>
      <c s="6" t="s">
        <v>5355</v>
      </c>
      <c s="36" t="s">
        <v>649</v>
      </c>
      <c s="37">
        <v>9.686</v>
      </c>
      <c s="36">
        <v>0</v>
      </c>
      <c s="36">
        <f>ROUND(G34*H34,6)</f>
      </c>
      <c r="L34" s="38">
        <v>0</v>
      </c>
      <c s="32">
        <f>ROUND(ROUND(L34,2)*ROUND(G34,3),2)</f>
      </c>
      <c s="36" t="s">
        <v>5331</v>
      </c>
      <c>
        <f>(M34*21)/100</f>
      </c>
      <c t="s">
        <v>27</v>
      </c>
    </row>
    <row r="35" spans="1:5" ht="12.75">
      <c r="A35" s="35" t="s">
        <v>54</v>
      </c>
      <c r="E35" s="39" t="s">
        <v>5356</v>
      </c>
    </row>
    <row r="36" spans="1:5" ht="12.75">
      <c r="A36" s="35" t="s">
        <v>55</v>
      </c>
      <c r="E36" s="40" t="s">
        <v>5357</v>
      </c>
    </row>
    <row r="37" spans="1:5" ht="12.75">
      <c r="A37" t="s">
        <v>57</v>
      </c>
      <c r="E37" s="39" t="s">
        <v>5334</v>
      </c>
    </row>
    <row r="38" spans="1:13" ht="12.75">
      <c r="A38" t="s">
        <v>46</v>
      </c>
      <c r="C38" s="31" t="s">
        <v>27</v>
      </c>
      <c r="E38" s="33" t="s">
        <v>5358</v>
      </c>
      <c r="J38" s="32">
        <f>0</f>
      </c>
      <c s="32">
        <f>0</f>
      </c>
      <c s="32">
        <f>0+L39+L43+L47+L51+L55+L59+L63+L67+L71+L75+L79+L83+L87+L91</f>
      </c>
      <c s="32">
        <f>0+M39+M43+M47+M51+M55+M59+M63+M67+M71+M75+M79+M83+M87+M91</f>
      </c>
    </row>
    <row r="39" spans="1:16" ht="12.75">
      <c r="A39" t="s">
        <v>49</v>
      </c>
      <c s="34" t="s">
        <v>100</v>
      </c>
      <c s="34" t="s">
        <v>5359</v>
      </c>
      <c s="35" t="s">
        <v>5</v>
      </c>
      <c s="6" t="s">
        <v>5360</v>
      </c>
      <c s="36" t="s">
        <v>1040</v>
      </c>
      <c s="37">
        <v>0.349</v>
      </c>
      <c s="36">
        <v>0</v>
      </c>
      <c s="36">
        <f>ROUND(G39*H39,6)</f>
      </c>
      <c r="L39" s="38">
        <v>0</v>
      </c>
      <c s="32">
        <f>ROUND(ROUND(L39,2)*ROUND(G39,3),2)</f>
      </c>
      <c s="36" t="s">
        <v>5331</v>
      </c>
      <c>
        <f>(M39*21)/100</f>
      </c>
      <c t="s">
        <v>27</v>
      </c>
    </row>
    <row r="40" spans="1:5" ht="12.75">
      <c r="A40" s="35" t="s">
        <v>54</v>
      </c>
      <c r="E40" s="39" t="s">
        <v>5361</v>
      </c>
    </row>
    <row r="41" spans="1:5" ht="12.75">
      <c r="A41" s="35" t="s">
        <v>55</v>
      </c>
      <c r="E41" s="40" t="s">
        <v>5362</v>
      </c>
    </row>
    <row r="42" spans="1:5" ht="12.75">
      <c r="A42" t="s">
        <v>57</v>
      </c>
      <c r="E42" s="39" t="s">
        <v>5334</v>
      </c>
    </row>
    <row r="43" spans="1:16" ht="12.75">
      <c r="A43" t="s">
        <v>49</v>
      </c>
      <c s="34" t="s">
        <v>104</v>
      </c>
      <c s="34" t="s">
        <v>5363</v>
      </c>
      <c s="35" t="s">
        <v>5</v>
      </c>
      <c s="6" t="s">
        <v>5364</v>
      </c>
      <c s="36" t="s">
        <v>1040</v>
      </c>
      <c s="37">
        <v>0.352</v>
      </c>
      <c s="36">
        <v>0</v>
      </c>
      <c s="36">
        <f>ROUND(G43*H43,6)</f>
      </c>
      <c r="L43" s="38">
        <v>0</v>
      </c>
      <c s="32">
        <f>ROUND(ROUND(L43,2)*ROUND(G43,3),2)</f>
      </c>
      <c s="36" t="s">
        <v>5331</v>
      </c>
      <c>
        <f>(M43*21)/100</f>
      </c>
      <c t="s">
        <v>27</v>
      </c>
    </row>
    <row r="44" spans="1:5" ht="12.75">
      <c r="A44" s="35" t="s">
        <v>54</v>
      </c>
      <c r="E44" s="39" t="s">
        <v>5365</v>
      </c>
    </row>
    <row r="45" spans="1:5" ht="12.75">
      <c r="A45" s="35" t="s">
        <v>55</v>
      </c>
      <c r="E45" s="40" t="s">
        <v>5366</v>
      </c>
    </row>
    <row r="46" spans="1:5" ht="12.75">
      <c r="A46" t="s">
        <v>57</v>
      </c>
      <c r="E46" s="39" t="s">
        <v>5334</v>
      </c>
    </row>
    <row r="47" spans="1:16" ht="12.75">
      <c r="A47" t="s">
        <v>49</v>
      </c>
      <c s="34" t="s">
        <v>108</v>
      </c>
      <c s="34" t="s">
        <v>5367</v>
      </c>
      <c s="35" t="s">
        <v>5</v>
      </c>
      <c s="6" t="s">
        <v>5368</v>
      </c>
      <c s="36" t="s">
        <v>1040</v>
      </c>
      <c s="37">
        <v>0.2</v>
      </c>
      <c s="36">
        <v>0</v>
      </c>
      <c s="36">
        <f>ROUND(G47*H47,6)</f>
      </c>
      <c r="L47" s="38">
        <v>0</v>
      </c>
      <c s="32">
        <f>ROUND(ROUND(L47,2)*ROUND(G47,3),2)</f>
      </c>
      <c s="36" t="s">
        <v>5331</v>
      </c>
      <c>
        <f>(M47*21)/100</f>
      </c>
      <c t="s">
        <v>27</v>
      </c>
    </row>
    <row r="48" spans="1:5" ht="12.75">
      <c r="A48" s="35" t="s">
        <v>54</v>
      </c>
      <c r="E48" s="39" t="s">
        <v>5369</v>
      </c>
    </row>
    <row r="49" spans="1:5" ht="12.75">
      <c r="A49" s="35" t="s">
        <v>55</v>
      </c>
      <c r="E49" s="40" t="s">
        <v>5370</v>
      </c>
    </row>
    <row r="50" spans="1:5" ht="12.75">
      <c r="A50" t="s">
        <v>57</v>
      </c>
      <c r="E50" s="39" t="s">
        <v>5334</v>
      </c>
    </row>
    <row r="51" spans="1:16" ht="12.75">
      <c r="A51" t="s">
        <v>49</v>
      </c>
      <c s="34" t="s">
        <v>111</v>
      </c>
      <c s="34" t="s">
        <v>5371</v>
      </c>
      <c s="35" t="s">
        <v>5</v>
      </c>
      <c s="6" t="s">
        <v>5372</v>
      </c>
      <c s="36" t="s">
        <v>649</v>
      </c>
      <c s="37">
        <v>3.297</v>
      </c>
      <c s="36">
        <v>0</v>
      </c>
      <c s="36">
        <f>ROUND(G51*H51,6)</f>
      </c>
      <c r="L51" s="38">
        <v>0</v>
      </c>
      <c s="32">
        <f>ROUND(ROUND(L51,2)*ROUND(G51,3),2)</f>
      </c>
      <c s="36" t="s">
        <v>5331</v>
      </c>
      <c>
        <f>(M51*21)/100</f>
      </c>
      <c t="s">
        <v>27</v>
      </c>
    </row>
    <row r="52" spans="1:5" ht="12.75">
      <c r="A52" s="35" t="s">
        <v>54</v>
      </c>
      <c r="E52" s="39" t="s">
        <v>5361</v>
      </c>
    </row>
    <row r="53" spans="1:5" ht="12.75">
      <c r="A53" s="35" t="s">
        <v>55</v>
      </c>
      <c r="E53" s="40" t="s">
        <v>5373</v>
      </c>
    </row>
    <row r="54" spans="1:5" ht="12.75">
      <c r="A54" t="s">
        <v>57</v>
      </c>
      <c r="E54" s="39" t="s">
        <v>5334</v>
      </c>
    </row>
    <row r="55" spans="1:16" ht="12.75">
      <c r="A55" t="s">
        <v>49</v>
      </c>
      <c s="34" t="s">
        <v>114</v>
      </c>
      <c s="34" t="s">
        <v>5374</v>
      </c>
      <c s="35" t="s">
        <v>5</v>
      </c>
      <c s="6" t="s">
        <v>5375</v>
      </c>
      <c s="36" t="s">
        <v>649</v>
      </c>
      <c s="37">
        <v>3.297</v>
      </c>
      <c s="36">
        <v>0</v>
      </c>
      <c s="36">
        <f>ROUND(G55*H55,6)</f>
      </c>
      <c r="L55" s="38">
        <v>0</v>
      </c>
      <c s="32">
        <f>ROUND(ROUND(L55,2)*ROUND(G55,3),2)</f>
      </c>
      <c s="36" t="s">
        <v>5331</v>
      </c>
      <c>
        <f>(M55*21)/100</f>
      </c>
      <c t="s">
        <v>27</v>
      </c>
    </row>
    <row r="56" spans="1:5" ht="12.75">
      <c r="A56" s="35" t="s">
        <v>54</v>
      </c>
      <c r="E56" s="39" t="s">
        <v>5361</v>
      </c>
    </row>
    <row r="57" spans="1:5" ht="12.75">
      <c r="A57" s="35" t="s">
        <v>55</v>
      </c>
      <c r="E57" s="40" t="s">
        <v>5373</v>
      </c>
    </row>
    <row r="58" spans="1:5" ht="12.75">
      <c r="A58" t="s">
        <v>57</v>
      </c>
      <c r="E58" s="39" t="s">
        <v>5334</v>
      </c>
    </row>
    <row r="59" spans="1:16" ht="12.75">
      <c r="A59" t="s">
        <v>49</v>
      </c>
      <c s="34" t="s">
        <v>117</v>
      </c>
      <c s="34" t="s">
        <v>5376</v>
      </c>
      <c s="35" t="s">
        <v>5</v>
      </c>
      <c s="6" t="s">
        <v>5377</v>
      </c>
      <c s="36" t="s">
        <v>600</v>
      </c>
      <c s="37">
        <v>0.103</v>
      </c>
      <c s="36">
        <v>0</v>
      </c>
      <c s="36">
        <f>ROUND(G59*H59,6)</f>
      </c>
      <c r="L59" s="38">
        <v>0</v>
      </c>
      <c s="32">
        <f>ROUND(ROUND(L59,2)*ROUND(G59,3),2)</f>
      </c>
      <c s="36" t="s">
        <v>5331</v>
      </c>
      <c>
        <f>(M59*21)/100</f>
      </c>
      <c t="s">
        <v>27</v>
      </c>
    </row>
    <row r="60" spans="1:5" ht="12.75">
      <c r="A60" s="35" t="s">
        <v>54</v>
      </c>
      <c r="E60" s="39" t="s">
        <v>5378</v>
      </c>
    </row>
    <row r="61" spans="1:5" ht="12.75">
      <c r="A61" s="35" t="s">
        <v>55</v>
      </c>
      <c r="E61" s="40" t="s">
        <v>5379</v>
      </c>
    </row>
    <row r="62" spans="1:5" ht="12.75">
      <c r="A62" t="s">
        <v>57</v>
      </c>
      <c r="E62" s="39" t="s">
        <v>5334</v>
      </c>
    </row>
    <row r="63" spans="1:16" ht="12.75">
      <c r="A63" t="s">
        <v>49</v>
      </c>
      <c s="34" t="s">
        <v>120</v>
      </c>
      <c s="34" t="s">
        <v>5380</v>
      </c>
      <c s="35" t="s">
        <v>5</v>
      </c>
      <c s="6" t="s">
        <v>5381</v>
      </c>
      <c s="36" t="s">
        <v>1040</v>
      </c>
      <c s="37">
        <v>4.972</v>
      </c>
      <c s="36">
        <v>0</v>
      </c>
      <c s="36">
        <f>ROUND(G63*H63,6)</f>
      </c>
      <c r="L63" s="38">
        <v>0</v>
      </c>
      <c s="32">
        <f>ROUND(ROUND(L63,2)*ROUND(G63,3),2)</f>
      </c>
      <c s="36" t="s">
        <v>5331</v>
      </c>
      <c>
        <f>(M63*21)/100</f>
      </c>
      <c t="s">
        <v>27</v>
      </c>
    </row>
    <row r="64" spans="1:5" ht="12.75">
      <c r="A64" s="35" t="s">
        <v>54</v>
      </c>
      <c r="E64" s="39" t="s">
        <v>5382</v>
      </c>
    </row>
    <row r="65" spans="1:5" ht="12.75">
      <c r="A65" s="35" t="s">
        <v>55</v>
      </c>
      <c r="E65" s="40" t="s">
        <v>5383</v>
      </c>
    </row>
    <row r="66" spans="1:5" ht="12.75">
      <c r="A66" t="s">
        <v>57</v>
      </c>
      <c r="E66" s="39" t="s">
        <v>5334</v>
      </c>
    </row>
    <row r="67" spans="1:16" ht="25.5">
      <c r="A67" t="s">
        <v>49</v>
      </c>
      <c s="34" t="s">
        <v>123</v>
      </c>
      <c s="34" t="s">
        <v>5384</v>
      </c>
      <c s="35" t="s">
        <v>5</v>
      </c>
      <c s="6" t="s">
        <v>5385</v>
      </c>
      <c s="36" t="s">
        <v>649</v>
      </c>
      <c s="37">
        <v>3.85</v>
      </c>
      <c s="36">
        <v>0</v>
      </c>
      <c s="36">
        <f>ROUND(G67*H67,6)</f>
      </c>
      <c r="L67" s="38">
        <v>0</v>
      </c>
      <c s="32">
        <f>ROUND(ROUND(L67,2)*ROUND(G67,3),2)</f>
      </c>
      <c s="36" t="s">
        <v>5331</v>
      </c>
      <c>
        <f>(M67*21)/100</f>
      </c>
      <c t="s">
        <v>27</v>
      </c>
    </row>
    <row r="68" spans="1:5" ht="12.75">
      <c r="A68" s="35" t="s">
        <v>54</v>
      </c>
      <c r="E68" s="39" t="s">
        <v>5386</v>
      </c>
    </row>
    <row r="69" spans="1:5" ht="12.75">
      <c r="A69" s="35" t="s">
        <v>55</v>
      </c>
      <c r="E69" s="40" t="s">
        <v>5387</v>
      </c>
    </row>
    <row r="70" spans="1:5" ht="12.75">
      <c r="A70" t="s">
        <v>57</v>
      </c>
      <c r="E70" s="39" t="s">
        <v>5334</v>
      </c>
    </row>
    <row r="71" spans="1:16" ht="12.75">
      <c r="A71" t="s">
        <v>49</v>
      </c>
      <c s="34" t="s">
        <v>127</v>
      </c>
      <c s="34" t="s">
        <v>5388</v>
      </c>
      <c s="35" t="s">
        <v>5</v>
      </c>
      <c s="6" t="s">
        <v>5389</v>
      </c>
      <c s="36" t="s">
        <v>1040</v>
      </c>
      <c s="37">
        <v>0.416</v>
      </c>
      <c s="36">
        <v>0</v>
      </c>
      <c s="36">
        <f>ROUND(G71*H71,6)</f>
      </c>
      <c r="L71" s="38">
        <v>0</v>
      </c>
      <c s="32">
        <f>ROUND(ROUND(L71,2)*ROUND(G71,3),2)</f>
      </c>
      <c s="36" t="s">
        <v>5331</v>
      </c>
      <c>
        <f>(M71*21)/100</f>
      </c>
      <c t="s">
        <v>27</v>
      </c>
    </row>
    <row r="72" spans="1:5" ht="12.75">
      <c r="A72" s="35" t="s">
        <v>54</v>
      </c>
      <c r="E72" s="39" t="s">
        <v>5390</v>
      </c>
    </row>
    <row r="73" spans="1:5" ht="12.75">
      <c r="A73" s="35" t="s">
        <v>55</v>
      </c>
      <c r="E73" s="40" t="s">
        <v>5391</v>
      </c>
    </row>
    <row r="74" spans="1:5" ht="12.75">
      <c r="A74" t="s">
        <v>57</v>
      </c>
      <c r="E74" s="39" t="s">
        <v>5334</v>
      </c>
    </row>
    <row r="75" spans="1:16" ht="12.75">
      <c r="A75" t="s">
        <v>49</v>
      </c>
      <c s="34" t="s">
        <v>132</v>
      </c>
      <c s="34" t="s">
        <v>5392</v>
      </c>
      <c s="35" t="s">
        <v>5</v>
      </c>
      <c s="6" t="s">
        <v>5393</v>
      </c>
      <c s="36" t="s">
        <v>649</v>
      </c>
      <c s="37">
        <v>4.776</v>
      </c>
      <c s="36">
        <v>0</v>
      </c>
      <c s="36">
        <f>ROUND(G75*H75,6)</f>
      </c>
      <c r="L75" s="38">
        <v>0</v>
      </c>
      <c s="32">
        <f>ROUND(ROUND(L75,2)*ROUND(G75,3),2)</f>
      </c>
      <c s="36" t="s">
        <v>5331</v>
      </c>
      <c>
        <f>(M75*21)/100</f>
      </c>
      <c t="s">
        <v>27</v>
      </c>
    </row>
    <row r="76" spans="1:5" ht="12.75">
      <c r="A76" s="35" t="s">
        <v>54</v>
      </c>
      <c r="E76" s="39" t="s">
        <v>5390</v>
      </c>
    </row>
    <row r="77" spans="1:5" ht="12.75">
      <c r="A77" s="35" t="s">
        <v>55</v>
      </c>
      <c r="E77" s="40" t="s">
        <v>5394</v>
      </c>
    </row>
    <row r="78" spans="1:5" ht="12.75">
      <c r="A78" t="s">
        <v>57</v>
      </c>
      <c r="E78" s="39" t="s">
        <v>5334</v>
      </c>
    </row>
    <row r="79" spans="1:16" ht="12.75">
      <c r="A79" t="s">
        <v>49</v>
      </c>
      <c s="34" t="s">
        <v>135</v>
      </c>
      <c s="34" t="s">
        <v>5395</v>
      </c>
      <c s="35" t="s">
        <v>5</v>
      </c>
      <c s="6" t="s">
        <v>5396</v>
      </c>
      <c s="36" t="s">
        <v>649</v>
      </c>
      <c s="37">
        <v>4.776</v>
      </c>
      <c s="36">
        <v>0</v>
      </c>
      <c s="36">
        <f>ROUND(G79*H79,6)</f>
      </c>
      <c r="L79" s="38">
        <v>0</v>
      </c>
      <c s="32">
        <f>ROUND(ROUND(L79,2)*ROUND(G79,3),2)</f>
      </c>
      <c s="36" t="s">
        <v>5331</v>
      </c>
      <c>
        <f>(M79*21)/100</f>
      </c>
      <c t="s">
        <v>27</v>
      </c>
    </row>
    <row r="80" spans="1:5" ht="12.75">
      <c r="A80" s="35" t="s">
        <v>54</v>
      </c>
      <c r="E80" s="39" t="s">
        <v>5390</v>
      </c>
    </row>
    <row r="81" spans="1:5" ht="12.75">
      <c r="A81" s="35" t="s">
        <v>55</v>
      </c>
      <c r="E81" s="40" t="s">
        <v>5394</v>
      </c>
    </row>
    <row r="82" spans="1:5" ht="12.75">
      <c r="A82" t="s">
        <v>57</v>
      </c>
      <c r="E82" s="39" t="s">
        <v>5334</v>
      </c>
    </row>
    <row r="83" spans="1:16" ht="12.75">
      <c r="A83" t="s">
        <v>49</v>
      </c>
      <c s="34" t="s">
        <v>138</v>
      </c>
      <c s="34" t="s">
        <v>5397</v>
      </c>
      <c s="35" t="s">
        <v>5</v>
      </c>
      <c s="6" t="s">
        <v>5398</v>
      </c>
      <c s="36" t="s">
        <v>600</v>
      </c>
      <c s="37">
        <v>0.186</v>
      </c>
      <c s="36">
        <v>0</v>
      </c>
      <c s="36">
        <f>ROUND(G83*H83,6)</f>
      </c>
      <c r="L83" s="38">
        <v>0</v>
      </c>
      <c s="32">
        <f>ROUND(ROUND(L83,2)*ROUND(G83,3),2)</f>
      </c>
      <c s="36" t="s">
        <v>5331</v>
      </c>
      <c>
        <f>(M83*21)/100</f>
      </c>
      <c t="s">
        <v>27</v>
      </c>
    </row>
    <row r="84" spans="1:5" ht="12.75">
      <c r="A84" s="35" t="s">
        <v>54</v>
      </c>
      <c r="E84" s="39" t="s">
        <v>5399</v>
      </c>
    </row>
    <row r="85" spans="1:5" ht="12.75">
      <c r="A85" s="35" t="s">
        <v>55</v>
      </c>
      <c r="E85" s="40" t="s">
        <v>5400</v>
      </c>
    </row>
    <row r="86" spans="1:5" ht="12.75">
      <c r="A86" t="s">
        <v>57</v>
      </c>
      <c r="E86" s="39" t="s">
        <v>5334</v>
      </c>
    </row>
    <row r="87" spans="1:16" ht="12.75">
      <c r="A87" t="s">
        <v>49</v>
      </c>
      <c s="34" t="s">
        <v>141</v>
      </c>
      <c s="34" t="s">
        <v>5401</v>
      </c>
      <c s="35" t="s">
        <v>5</v>
      </c>
      <c s="6" t="s">
        <v>5402</v>
      </c>
      <c s="36" t="s">
        <v>600</v>
      </c>
      <c s="37">
        <v>0.036</v>
      </c>
      <c s="36">
        <v>0</v>
      </c>
      <c s="36">
        <f>ROUND(G87*H87,6)</f>
      </c>
      <c r="L87" s="38">
        <v>0</v>
      </c>
      <c s="32">
        <f>ROUND(ROUND(L87,2)*ROUND(G87,3),2)</f>
      </c>
      <c s="36" t="s">
        <v>5331</v>
      </c>
      <c>
        <f>(M87*21)/100</f>
      </c>
      <c t="s">
        <v>27</v>
      </c>
    </row>
    <row r="88" spans="1:5" ht="12.75">
      <c r="A88" s="35" t="s">
        <v>54</v>
      </c>
      <c r="E88" s="39" t="s">
        <v>5403</v>
      </c>
    </row>
    <row r="89" spans="1:5" ht="12.75">
      <c r="A89" s="35" t="s">
        <v>55</v>
      </c>
      <c r="E89" s="40" t="s">
        <v>5404</v>
      </c>
    </row>
    <row r="90" spans="1:5" ht="12.75">
      <c r="A90" t="s">
        <v>57</v>
      </c>
      <c r="E90" s="39" t="s">
        <v>5334</v>
      </c>
    </row>
    <row r="91" spans="1:16" ht="12.75">
      <c r="A91" t="s">
        <v>49</v>
      </c>
      <c s="34" t="s">
        <v>144</v>
      </c>
      <c s="34" t="s">
        <v>5405</v>
      </c>
      <c s="35" t="s">
        <v>5</v>
      </c>
      <c s="6" t="s">
        <v>5406</v>
      </c>
      <c s="36" t="s">
        <v>600</v>
      </c>
      <c s="37">
        <v>0.036</v>
      </c>
      <c s="36">
        <v>0</v>
      </c>
      <c s="36">
        <f>ROUND(G91*H91,6)</f>
      </c>
      <c r="L91" s="38">
        <v>0</v>
      </c>
      <c s="32">
        <f>ROUND(ROUND(L91,2)*ROUND(G91,3),2)</f>
      </c>
      <c s="36" t="s">
        <v>5331</v>
      </c>
      <c>
        <f>(M91*21)/100</f>
      </c>
      <c t="s">
        <v>27</v>
      </c>
    </row>
    <row r="92" spans="1:5" ht="12.75">
      <c r="A92" s="35" t="s">
        <v>54</v>
      </c>
      <c r="E92" s="39" t="s">
        <v>5407</v>
      </c>
    </row>
    <row r="93" spans="1:5" ht="12.75">
      <c r="A93" s="35" t="s">
        <v>55</v>
      </c>
      <c r="E93" s="40" t="s">
        <v>5404</v>
      </c>
    </row>
    <row r="94" spans="1:5" ht="12.75">
      <c r="A94" t="s">
        <v>57</v>
      </c>
      <c r="E94" s="39" t="s">
        <v>5334</v>
      </c>
    </row>
    <row r="95" spans="1:13" ht="12.75">
      <c r="A95" t="s">
        <v>46</v>
      </c>
      <c r="C95" s="31" t="s">
        <v>26</v>
      </c>
      <c r="E95" s="33" t="s">
        <v>5408</v>
      </c>
      <c r="J95" s="32">
        <f>0</f>
      </c>
      <c s="32">
        <f>0</f>
      </c>
      <c s="32">
        <f>0+L96+L100+L104+L108</f>
      </c>
      <c s="32">
        <f>0+M96+M100+M104+M108</f>
      </c>
    </row>
    <row r="96" spans="1:16" ht="25.5">
      <c r="A96" t="s">
        <v>49</v>
      </c>
      <c s="34" t="s">
        <v>147</v>
      </c>
      <c s="34" t="s">
        <v>5409</v>
      </c>
      <c s="35" t="s">
        <v>5</v>
      </c>
      <c s="6" t="s">
        <v>5410</v>
      </c>
      <c s="36" t="s">
        <v>446</v>
      </c>
      <c s="37">
        <v>2</v>
      </c>
      <c s="36">
        <v>0</v>
      </c>
      <c s="36">
        <f>ROUND(G96*H96,6)</f>
      </c>
      <c r="L96" s="38">
        <v>0</v>
      </c>
      <c s="32">
        <f>ROUND(ROUND(L96,2)*ROUND(G96,3),2)</f>
      </c>
      <c s="36" t="s">
        <v>5331</v>
      </c>
      <c>
        <f>(M96*21)/100</f>
      </c>
      <c t="s">
        <v>27</v>
      </c>
    </row>
    <row r="97" spans="1:5" ht="12.75">
      <c r="A97" s="35" t="s">
        <v>54</v>
      </c>
      <c r="E97" s="39" t="s">
        <v>5411</v>
      </c>
    </row>
    <row r="98" spans="1:5" ht="12.75">
      <c r="A98" s="35" t="s">
        <v>55</v>
      </c>
      <c r="E98" s="40" t="s">
        <v>5</v>
      </c>
    </row>
    <row r="99" spans="1:5" ht="12.75">
      <c r="A99" t="s">
        <v>57</v>
      </c>
      <c r="E99" s="39" t="s">
        <v>5334</v>
      </c>
    </row>
    <row r="100" spans="1:16" ht="12.75">
      <c r="A100" t="s">
        <v>49</v>
      </c>
      <c s="34" t="s">
        <v>150</v>
      </c>
      <c s="34" t="s">
        <v>5412</v>
      </c>
      <c s="35" t="s">
        <v>5</v>
      </c>
      <c s="6" t="s">
        <v>5413</v>
      </c>
      <c s="36" t="s">
        <v>1040</v>
      </c>
      <c s="37">
        <v>0.756</v>
      </c>
      <c s="36">
        <v>0</v>
      </c>
      <c s="36">
        <f>ROUND(G100*H100,6)</f>
      </c>
      <c r="L100" s="38">
        <v>0</v>
      </c>
      <c s="32">
        <f>ROUND(ROUND(L100,2)*ROUND(G100,3),2)</f>
      </c>
      <c s="36" t="s">
        <v>5331</v>
      </c>
      <c>
        <f>(M100*21)/100</f>
      </c>
      <c t="s">
        <v>27</v>
      </c>
    </row>
    <row r="101" spans="1:5" ht="12.75">
      <c r="A101" s="35" t="s">
        <v>54</v>
      </c>
      <c r="E101" s="39" t="s">
        <v>5411</v>
      </c>
    </row>
    <row r="102" spans="1:5" ht="12.75">
      <c r="A102" s="35" t="s">
        <v>55</v>
      </c>
      <c r="E102" s="40" t="s">
        <v>5414</v>
      </c>
    </row>
    <row r="103" spans="1:5" ht="12.75">
      <c r="A103" t="s">
        <v>57</v>
      </c>
      <c r="E103" s="39" t="s">
        <v>5334</v>
      </c>
    </row>
    <row r="104" spans="1:16" ht="12.75">
      <c r="A104" t="s">
        <v>49</v>
      </c>
      <c s="34" t="s">
        <v>737</v>
      </c>
      <c s="34" t="s">
        <v>5415</v>
      </c>
      <c s="35" t="s">
        <v>5</v>
      </c>
      <c s="6" t="s">
        <v>5416</v>
      </c>
      <c s="36" t="s">
        <v>1040</v>
      </c>
      <c s="37">
        <v>0.138</v>
      </c>
      <c s="36">
        <v>0</v>
      </c>
      <c s="36">
        <f>ROUND(G104*H104,6)</f>
      </c>
      <c r="L104" s="38">
        <v>0</v>
      </c>
      <c s="32">
        <f>ROUND(ROUND(L104,2)*ROUND(G104,3),2)</f>
      </c>
      <c s="36" t="s">
        <v>5331</v>
      </c>
      <c>
        <f>(M104*21)/100</f>
      </c>
      <c t="s">
        <v>27</v>
      </c>
    </row>
    <row r="105" spans="1:5" ht="12.75">
      <c r="A105" s="35" t="s">
        <v>54</v>
      </c>
      <c r="E105" s="39" t="s">
        <v>5417</v>
      </c>
    </row>
    <row r="106" spans="1:5" ht="12.75">
      <c r="A106" s="35" t="s">
        <v>55</v>
      </c>
      <c r="E106" s="40" t="s">
        <v>5418</v>
      </c>
    </row>
    <row r="107" spans="1:5" ht="12.75">
      <c r="A107" t="s">
        <v>57</v>
      </c>
      <c r="E107" s="39" t="s">
        <v>5334</v>
      </c>
    </row>
    <row r="108" spans="1:16" ht="25.5">
      <c r="A108" t="s">
        <v>49</v>
      </c>
      <c s="34" t="s">
        <v>741</v>
      </c>
      <c s="34" t="s">
        <v>5419</v>
      </c>
      <c s="35" t="s">
        <v>5</v>
      </c>
      <c s="6" t="s">
        <v>5420</v>
      </c>
      <c s="36" t="s">
        <v>649</v>
      </c>
      <c s="37">
        <v>1.818</v>
      </c>
      <c s="36">
        <v>0</v>
      </c>
      <c s="36">
        <f>ROUND(G108*H108,6)</f>
      </c>
      <c r="L108" s="38">
        <v>0</v>
      </c>
      <c s="32">
        <f>ROUND(ROUND(L108,2)*ROUND(G108,3),2)</f>
      </c>
      <c s="36" t="s">
        <v>5331</v>
      </c>
      <c>
        <f>(M108*21)/100</f>
      </c>
      <c t="s">
        <v>27</v>
      </c>
    </row>
    <row r="109" spans="1:5" ht="12.75">
      <c r="A109" s="35" t="s">
        <v>54</v>
      </c>
      <c r="E109" s="39" t="s">
        <v>5411</v>
      </c>
    </row>
    <row r="110" spans="1:5" ht="12.75">
      <c r="A110" s="35" t="s">
        <v>55</v>
      </c>
      <c r="E110" s="40" t="s">
        <v>5421</v>
      </c>
    </row>
    <row r="111" spans="1:5" ht="12.75">
      <c r="A111" t="s">
        <v>57</v>
      </c>
      <c r="E111" s="39" t="s">
        <v>5334</v>
      </c>
    </row>
    <row r="112" spans="1:13" ht="12.75">
      <c r="A112" t="s">
        <v>46</v>
      </c>
      <c r="C112" s="31" t="s">
        <v>868</v>
      </c>
      <c r="E112" s="33" t="s">
        <v>5422</v>
      </c>
      <c r="J112" s="32">
        <f>0</f>
      </c>
      <c s="32">
        <f>0</f>
      </c>
      <c s="32">
        <f>0+L113+L117+L121+L125+L129</f>
      </c>
      <c s="32">
        <f>0+M113+M117+M121+M125+M129</f>
      </c>
    </row>
    <row r="113" spans="1:16" ht="12.75">
      <c r="A113" t="s">
        <v>49</v>
      </c>
      <c s="34" t="s">
        <v>745</v>
      </c>
      <c s="34" t="s">
        <v>5423</v>
      </c>
      <c s="35" t="s">
        <v>5</v>
      </c>
      <c s="6" t="s">
        <v>5424</v>
      </c>
      <c s="36" t="s">
        <v>649</v>
      </c>
      <c s="37">
        <v>8.827</v>
      </c>
      <c s="36">
        <v>0</v>
      </c>
      <c s="36">
        <f>ROUND(G113*H113,6)</f>
      </c>
      <c r="L113" s="38">
        <v>0</v>
      </c>
      <c s="32">
        <f>ROUND(ROUND(L113,2)*ROUND(G113,3),2)</f>
      </c>
      <c s="36" t="s">
        <v>5331</v>
      </c>
      <c>
        <f>(M113*21)/100</f>
      </c>
      <c t="s">
        <v>27</v>
      </c>
    </row>
    <row r="114" spans="1:5" ht="12.75">
      <c r="A114" s="35" t="s">
        <v>54</v>
      </c>
      <c r="E114" s="39" t="s">
        <v>5425</v>
      </c>
    </row>
    <row r="115" spans="1:5" ht="12.75">
      <c r="A115" s="35" t="s">
        <v>55</v>
      </c>
      <c r="E115" s="40" t="s">
        <v>5426</v>
      </c>
    </row>
    <row r="116" spans="1:5" ht="12.75">
      <c r="A116" t="s">
        <v>57</v>
      </c>
      <c r="E116" s="39" t="s">
        <v>5334</v>
      </c>
    </row>
    <row r="117" spans="1:16" ht="12.75">
      <c r="A117" t="s">
        <v>49</v>
      </c>
      <c s="34" t="s">
        <v>749</v>
      </c>
      <c s="34" t="s">
        <v>5427</v>
      </c>
      <c s="35" t="s">
        <v>5</v>
      </c>
      <c s="6" t="s">
        <v>5428</v>
      </c>
      <c s="36" t="s">
        <v>649</v>
      </c>
      <c s="37">
        <v>88.27</v>
      </c>
      <c s="36">
        <v>0</v>
      </c>
      <c s="36">
        <f>ROUND(G117*H117,6)</f>
      </c>
      <c r="L117" s="38">
        <v>0</v>
      </c>
      <c s="32">
        <f>ROUND(ROUND(L117,2)*ROUND(G117,3),2)</f>
      </c>
      <c s="36" t="s">
        <v>5331</v>
      </c>
      <c>
        <f>(M117*21)/100</f>
      </c>
      <c t="s">
        <v>27</v>
      </c>
    </row>
    <row r="118" spans="1:5" ht="12.75">
      <c r="A118" s="35" t="s">
        <v>54</v>
      </c>
      <c r="E118" s="39" t="s">
        <v>5429</v>
      </c>
    </row>
    <row r="119" spans="1:5" ht="12.75">
      <c r="A119" s="35" t="s">
        <v>55</v>
      </c>
      <c r="E119" s="40" t="s">
        <v>5430</v>
      </c>
    </row>
    <row r="120" spans="1:5" ht="12.75">
      <c r="A120" t="s">
        <v>57</v>
      </c>
      <c r="E120" s="39" t="s">
        <v>5334</v>
      </c>
    </row>
    <row r="121" spans="1:16" ht="12.75">
      <c r="A121" t="s">
        <v>49</v>
      </c>
      <c s="34" t="s">
        <v>752</v>
      </c>
      <c s="34" t="s">
        <v>5431</v>
      </c>
      <c s="35" t="s">
        <v>5</v>
      </c>
      <c s="6" t="s">
        <v>5432</v>
      </c>
      <c s="36" t="s">
        <v>649</v>
      </c>
      <c s="37">
        <v>73.388</v>
      </c>
      <c s="36">
        <v>0</v>
      </c>
      <c s="36">
        <f>ROUND(G121*H121,6)</f>
      </c>
      <c r="L121" s="38">
        <v>0</v>
      </c>
      <c s="32">
        <f>ROUND(ROUND(L121,2)*ROUND(G121,3),2)</f>
      </c>
      <c s="36" t="s">
        <v>5331</v>
      </c>
      <c>
        <f>(M121*21)/100</f>
      </c>
      <c t="s">
        <v>27</v>
      </c>
    </row>
    <row r="122" spans="1:5" ht="12.75">
      <c r="A122" s="35" t="s">
        <v>54</v>
      </c>
      <c r="E122" s="39" t="s">
        <v>5433</v>
      </c>
    </row>
    <row r="123" spans="1:5" ht="12.75">
      <c r="A123" s="35" t="s">
        <v>55</v>
      </c>
      <c r="E123" s="40" t="s">
        <v>5434</v>
      </c>
    </row>
    <row r="124" spans="1:5" ht="12.75">
      <c r="A124" t="s">
        <v>57</v>
      </c>
      <c r="E124" s="39" t="s">
        <v>5334</v>
      </c>
    </row>
    <row r="125" spans="1:16" ht="12.75">
      <c r="A125" t="s">
        <v>49</v>
      </c>
      <c s="34" t="s">
        <v>756</v>
      </c>
      <c s="34" t="s">
        <v>5435</v>
      </c>
      <c s="35" t="s">
        <v>5</v>
      </c>
      <c s="6" t="s">
        <v>5436</v>
      </c>
      <c s="36" t="s">
        <v>446</v>
      </c>
      <c s="37">
        <v>4</v>
      </c>
      <c s="36">
        <v>0</v>
      </c>
      <c s="36">
        <f>ROUND(G125*H125,6)</f>
      </c>
      <c r="L125" s="38">
        <v>0</v>
      </c>
      <c s="32">
        <f>ROUND(ROUND(L125,2)*ROUND(G125,3),2)</f>
      </c>
      <c s="36" t="s">
        <v>5331</v>
      </c>
      <c>
        <f>(M125*21)/100</f>
      </c>
      <c t="s">
        <v>27</v>
      </c>
    </row>
    <row r="126" spans="1:5" ht="12.75">
      <c r="A126" s="35" t="s">
        <v>54</v>
      </c>
      <c r="E126" s="39" t="s">
        <v>5411</v>
      </c>
    </row>
    <row r="127" spans="1:5" ht="12.75">
      <c r="A127" s="35" t="s">
        <v>55</v>
      </c>
      <c r="E127" s="40" t="s">
        <v>5</v>
      </c>
    </row>
    <row r="128" spans="1:5" ht="12.75">
      <c r="A128" t="s">
        <v>57</v>
      </c>
      <c r="E128" s="39" t="s">
        <v>5334</v>
      </c>
    </row>
    <row r="129" spans="1:16" ht="12.75">
      <c r="A129" t="s">
        <v>49</v>
      </c>
      <c s="34" t="s">
        <v>760</v>
      </c>
      <c s="34" t="s">
        <v>5437</v>
      </c>
      <c s="35" t="s">
        <v>5</v>
      </c>
      <c s="6" t="s">
        <v>5438</v>
      </c>
      <c s="36" t="s">
        <v>649</v>
      </c>
      <c s="37">
        <v>244.627</v>
      </c>
      <c s="36">
        <v>0</v>
      </c>
      <c s="36">
        <f>ROUND(G129*H129,6)</f>
      </c>
      <c r="L129" s="38">
        <v>0</v>
      </c>
      <c s="32">
        <f>ROUND(ROUND(L129,2)*ROUND(G129,3),2)</f>
      </c>
      <c s="36" t="s">
        <v>5331</v>
      </c>
      <c>
        <f>(M129*21)/100</f>
      </c>
      <c t="s">
        <v>27</v>
      </c>
    </row>
    <row r="130" spans="1:5" ht="12.75">
      <c r="A130" s="35" t="s">
        <v>54</v>
      </c>
      <c r="E130" s="39" t="s">
        <v>5439</v>
      </c>
    </row>
    <row r="131" spans="1:5" ht="12.75">
      <c r="A131" s="35" t="s">
        <v>55</v>
      </c>
      <c r="E131" s="40" t="s">
        <v>5440</v>
      </c>
    </row>
    <row r="132" spans="1:5" ht="12.75">
      <c r="A132" t="s">
        <v>57</v>
      </c>
      <c r="E132" s="39" t="s">
        <v>5334</v>
      </c>
    </row>
    <row r="133" spans="1:13" ht="12.75">
      <c r="A133" t="s">
        <v>46</v>
      </c>
      <c r="C133" s="31" t="s">
        <v>874</v>
      </c>
      <c r="E133" s="33" t="s">
        <v>5441</v>
      </c>
      <c r="J133" s="32">
        <f>0</f>
      </c>
      <c s="32">
        <f>0</f>
      </c>
      <c s="32">
        <f>0+L134+L138+L142</f>
      </c>
      <c s="32">
        <f>0+M134+M138+M142</f>
      </c>
    </row>
    <row r="134" spans="1:16" ht="12.75">
      <c r="A134" t="s">
        <v>49</v>
      </c>
      <c s="34" t="s">
        <v>764</v>
      </c>
      <c s="34" t="s">
        <v>5442</v>
      </c>
      <c s="35" t="s">
        <v>5</v>
      </c>
      <c s="6" t="s">
        <v>5443</v>
      </c>
      <c s="36" t="s">
        <v>1040</v>
      </c>
      <c s="37">
        <v>0.573</v>
      </c>
      <c s="36">
        <v>0</v>
      </c>
      <c s="36">
        <f>ROUND(G134*H134,6)</f>
      </c>
      <c r="L134" s="38">
        <v>0</v>
      </c>
      <c s="32">
        <f>ROUND(ROUND(L134,2)*ROUND(G134,3),2)</f>
      </c>
      <c s="36" t="s">
        <v>5331</v>
      </c>
      <c>
        <f>(M134*21)/100</f>
      </c>
      <c t="s">
        <v>27</v>
      </c>
    </row>
    <row r="135" spans="1:5" ht="12.75">
      <c r="A135" s="35" t="s">
        <v>54</v>
      </c>
      <c r="E135" s="39" t="s">
        <v>5444</v>
      </c>
    </row>
    <row r="136" spans="1:5" ht="12.75">
      <c r="A136" s="35" t="s">
        <v>55</v>
      </c>
      <c r="E136" s="40" t="s">
        <v>5445</v>
      </c>
    </row>
    <row r="137" spans="1:5" ht="12.75">
      <c r="A137" t="s">
        <v>57</v>
      </c>
      <c r="E137" s="39" t="s">
        <v>5334</v>
      </c>
    </row>
    <row r="138" spans="1:16" ht="12.75">
      <c r="A138" t="s">
        <v>49</v>
      </c>
      <c s="34" t="s">
        <v>768</v>
      </c>
      <c s="34" t="s">
        <v>5446</v>
      </c>
      <c s="35" t="s">
        <v>5</v>
      </c>
      <c s="6" t="s">
        <v>5447</v>
      </c>
      <c s="36" t="s">
        <v>649</v>
      </c>
      <c s="37">
        <v>35.17</v>
      </c>
      <c s="36">
        <v>0</v>
      </c>
      <c s="36">
        <f>ROUND(G138*H138,6)</f>
      </c>
      <c r="L138" s="38">
        <v>0</v>
      </c>
      <c s="32">
        <f>ROUND(ROUND(L138,2)*ROUND(G138,3),2)</f>
      </c>
      <c s="36" t="s">
        <v>5331</v>
      </c>
      <c>
        <f>(M138*21)/100</f>
      </c>
      <c t="s">
        <v>27</v>
      </c>
    </row>
    <row r="139" spans="1:5" ht="12.75">
      <c r="A139" s="35" t="s">
        <v>54</v>
      </c>
      <c r="E139" s="39" t="s">
        <v>5411</v>
      </c>
    </row>
    <row r="140" spans="1:5" ht="12.75">
      <c r="A140" s="35" t="s">
        <v>55</v>
      </c>
      <c r="E140" s="40" t="s">
        <v>5448</v>
      </c>
    </row>
    <row r="141" spans="1:5" ht="12.75">
      <c r="A141" t="s">
        <v>57</v>
      </c>
      <c r="E141" s="39" t="s">
        <v>5334</v>
      </c>
    </row>
    <row r="142" spans="1:16" ht="12.75">
      <c r="A142" t="s">
        <v>49</v>
      </c>
      <c s="34" t="s">
        <v>772</v>
      </c>
      <c s="34" t="s">
        <v>5449</v>
      </c>
      <c s="35" t="s">
        <v>5</v>
      </c>
      <c s="6" t="s">
        <v>5450</v>
      </c>
      <c s="36" t="s">
        <v>649</v>
      </c>
      <c s="37">
        <v>20.091</v>
      </c>
      <c s="36">
        <v>0</v>
      </c>
      <c s="36">
        <f>ROUND(G142*H142,6)</f>
      </c>
      <c r="L142" s="38">
        <v>0</v>
      </c>
      <c s="32">
        <f>ROUND(ROUND(L142,2)*ROUND(G142,3),2)</f>
      </c>
      <c s="36" t="s">
        <v>5331</v>
      </c>
      <c>
        <f>(M142*21)/100</f>
      </c>
      <c t="s">
        <v>27</v>
      </c>
    </row>
    <row r="143" spans="1:5" ht="12.75">
      <c r="A143" s="35" t="s">
        <v>54</v>
      </c>
      <c r="E143" s="39" t="s">
        <v>5451</v>
      </c>
    </row>
    <row r="144" spans="1:5" ht="12.75">
      <c r="A144" s="35" t="s">
        <v>55</v>
      </c>
      <c r="E144" s="40" t="s">
        <v>5452</v>
      </c>
    </row>
    <row r="145" spans="1:5" ht="12.75">
      <c r="A145" t="s">
        <v>57</v>
      </c>
      <c r="E145" s="39" t="s">
        <v>5334</v>
      </c>
    </row>
    <row r="146" spans="1:13" ht="12.75">
      <c r="A146" t="s">
        <v>46</v>
      </c>
      <c r="C146" s="31" t="s">
        <v>639</v>
      </c>
      <c r="E146" s="33" t="s">
        <v>640</v>
      </c>
      <c r="J146" s="32">
        <f>0</f>
      </c>
      <c s="32">
        <f>0</f>
      </c>
      <c s="32">
        <f>0+L147+L151+L155+L159+L163+L167</f>
      </c>
      <c s="32">
        <f>0+M147+M151+M155+M159+M163+M167</f>
      </c>
    </row>
    <row r="147" spans="1:16" ht="25.5">
      <c r="A147" t="s">
        <v>49</v>
      </c>
      <c s="34" t="s">
        <v>5453</v>
      </c>
      <c s="34" t="s">
        <v>5454</v>
      </c>
      <c s="35" t="s">
        <v>5</v>
      </c>
      <c s="6" t="s">
        <v>5455</v>
      </c>
      <c s="36" t="s">
        <v>446</v>
      </c>
      <c s="37">
        <v>34</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5456</v>
      </c>
      <c s="34" t="s">
        <v>5457</v>
      </c>
      <c s="35" t="s">
        <v>5</v>
      </c>
      <c s="6" t="s">
        <v>5458</v>
      </c>
      <c s="36" t="s">
        <v>446</v>
      </c>
      <c s="37">
        <v>4</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25.5">
      <c r="A155" t="s">
        <v>49</v>
      </c>
      <c s="34" t="s">
        <v>5459</v>
      </c>
      <c s="34" t="s">
        <v>5460</v>
      </c>
      <c s="35" t="s">
        <v>5</v>
      </c>
      <c s="6" t="s">
        <v>5461</v>
      </c>
      <c s="36" t="s">
        <v>644</v>
      </c>
      <c s="37">
        <v>130</v>
      </c>
      <c s="36">
        <v>0</v>
      </c>
      <c s="36">
        <f>ROUND(G155*H155,6)</f>
      </c>
      <c r="L155" s="38">
        <v>0</v>
      </c>
      <c s="32">
        <f>ROUND(ROUND(L155,2)*ROUND(G155,3),2)</f>
      </c>
      <c s="36" t="s">
        <v>601</v>
      </c>
      <c>
        <f>(M155*21)/100</f>
      </c>
      <c t="s">
        <v>27</v>
      </c>
    </row>
    <row r="156" spans="1:5" ht="12.75">
      <c r="A156" s="35" t="s">
        <v>54</v>
      </c>
      <c r="E156" s="39" t="s">
        <v>5462</v>
      </c>
    </row>
    <row r="157" spans="1:5" ht="12.75">
      <c r="A157" s="35" t="s">
        <v>55</v>
      </c>
      <c r="E157" s="40" t="s">
        <v>5</v>
      </c>
    </row>
    <row r="158" spans="1:5" ht="12.75">
      <c r="A158" t="s">
        <v>57</v>
      </c>
      <c r="E158" s="39" t="s">
        <v>602</v>
      </c>
    </row>
    <row r="159" spans="1:16" ht="25.5">
      <c r="A159" t="s">
        <v>49</v>
      </c>
      <c s="34" t="s">
        <v>5463</v>
      </c>
      <c s="34" t="s">
        <v>5464</v>
      </c>
      <c s="35" t="s">
        <v>5</v>
      </c>
      <c s="6" t="s">
        <v>5465</v>
      </c>
      <c s="36" t="s">
        <v>644</v>
      </c>
      <c s="37">
        <v>20</v>
      </c>
      <c s="36">
        <v>0</v>
      </c>
      <c s="36">
        <f>ROUND(G159*H159,6)</f>
      </c>
      <c r="L159" s="38">
        <v>0</v>
      </c>
      <c s="32">
        <f>ROUND(ROUND(L159,2)*ROUND(G159,3),2)</f>
      </c>
      <c s="36" t="s">
        <v>601</v>
      </c>
      <c>
        <f>(M159*21)/100</f>
      </c>
      <c t="s">
        <v>27</v>
      </c>
    </row>
    <row r="160" spans="1:5" ht="12.75">
      <c r="A160" s="35" t="s">
        <v>54</v>
      </c>
      <c r="E160" s="39" t="s">
        <v>5466</v>
      </c>
    </row>
    <row r="161" spans="1:5" ht="12.75">
      <c r="A161" s="35" t="s">
        <v>55</v>
      </c>
      <c r="E161" s="40" t="s">
        <v>5</v>
      </c>
    </row>
    <row r="162" spans="1:5" ht="12.75">
      <c r="A162" t="s">
        <v>57</v>
      </c>
      <c r="E162" s="39" t="s">
        <v>602</v>
      </c>
    </row>
    <row r="163" spans="1:16" ht="12.75">
      <c r="A163" t="s">
        <v>49</v>
      </c>
      <c s="34" t="s">
        <v>5467</v>
      </c>
      <c s="34" t="s">
        <v>5468</v>
      </c>
      <c s="35" t="s">
        <v>5</v>
      </c>
      <c s="6" t="s">
        <v>5469</v>
      </c>
      <c s="36" t="s">
        <v>644</v>
      </c>
      <c s="37">
        <v>30</v>
      </c>
      <c s="36">
        <v>0</v>
      </c>
      <c s="36">
        <f>ROUND(G163*H163,6)</f>
      </c>
      <c r="L163" s="38">
        <v>0</v>
      </c>
      <c s="32">
        <f>ROUND(ROUND(L163,2)*ROUND(G163,3),2)</f>
      </c>
      <c s="36" t="s">
        <v>601</v>
      </c>
      <c>
        <f>(M163*21)/100</f>
      </c>
      <c t="s">
        <v>27</v>
      </c>
    </row>
    <row r="164" spans="1:5" ht="12.75">
      <c r="A164" s="35" t="s">
        <v>54</v>
      </c>
      <c r="E164" s="39" t="s">
        <v>5</v>
      </c>
    </row>
    <row r="165" spans="1:5" ht="12.75">
      <c r="A165" s="35" t="s">
        <v>55</v>
      </c>
      <c r="E165" s="40" t="s">
        <v>5</v>
      </c>
    </row>
    <row r="166" spans="1:5" ht="12.75">
      <c r="A166" t="s">
        <v>57</v>
      </c>
      <c r="E166" s="39" t="s">
        <v>602</v>
      </c>
    </row>
    <row r="167" spans="1:16" ht="12.75">
      <c r="A167" t="s">
        <v>49</v>
      </c>
      <c s="34" t="s">
        <v>5470</v>
      </c>
      <c s="34" t="s">
        <v>647</v>
      </c>
      <c s="35" t="s">
        <v>5</v>
      </c>
      <c s="6" t="s">
        <v>648</v>
      </c>
      <c s="36" t="s">
        <v>649</v>
      </c>
      <c s="37">
        <v>1</v>
      </c>
      <c s="36">
        <v>0</v>
      </c>
      <c s="36">
        <f>ROUND(G167*H167,6)</f>
      </c>
      <c r="L167" s="38">
        <v>0</v>
      </c>
      <c s="32">
        <f>ROUND(ROUND(L167,2)*ROUND(G167,3),2)</f>
      </c>
      <c s="36" t="s">
        <v>601</v>
      </c>
      <c>
        <f>(M167*21)/100</f>
      </c>
      <c t="s">
        <v>27</v>
      </c>
    </row>
    <row r="168" spans="1:5" ht="12.75">
      <c r="A168" s="35" t="s">
        <v>54</v>
      </c>
      <c r="E168" s="39" t="s">
        <v>5</v>
      </c>
    </row>
    <row r="169" spans="1:5" ht="12.75">
      <c r="A169" s="35" t="s">
        <v>55</v>
      </c>
      <c r="E169" s="40" t="s">
        <v>5</v>
      </c>
    </row>
    <row r="170" spans="1:5" ht="12.75">
      <c r="A170" t="s">
        <v>57</v>
      </c>
      <c r="E170" s="39" t="s">
        <v>602</v>
      </c>
    </row>
    <row r="171" spans="1:13" ht="12.75">
      <c r="A171" t="s">
        <v>46</v>
      </c>
      <c r="C171" s="31" t="s">
        <v>1937</v>
      </c>
      <c r="E171" s="33" t="s">
        <v>5471</v>
      </c>
      <c r="J171" s="32">
        <f>0</f>
      </c>
      <c s="32">
        <f>0</f>
      </c>
      <c s="32">
        <f>0+L172+L176+L180+L184+L188+L192+L196+L200+L204</f>
      </c>
      <c s="32">
        <f>0+M172+M176+M180+M184+M188+M192+M196+M200+M204</f>
      </c>
    </row>
    <row r="172" spans="1:16" ht="12.75">
      <c r="A172" t="s">
        <v>49</v>
      </c>
      <c s="34" t="s">
        <v>847</v>
      </c>
      <c s="34" t="s">
        <v>5472</v>
      </c>
      <c s="35" t="s">
        <v>5</v>
      </c>
      <c s="6" t="s">
        <v>5473</v>
      </c>
      <c s="36" t="s">
        <v>649</v>
      </c>
      <c s="37">
        <v>13.166</v>
      </c>
      <c s="36">
        <v>0</v>
      </c>
      <c s="36">
        <f>ROUND(G172*H172,6)</f>
      </c>
      <c r="L172" s="38">
        <v>0</v>
      </c>
      <c s="32">
        <f>ROUND(ROUND(L172,2)*ROUND(G172,3),2)</f>
      </c>
      <c s="36" t="s">
        <v>5331</v>
      </c>
      <c>
        <f>(M172*21)/100</f>
      </c>
      <c t="s">
        <v>27</v>
      </c>
    </row>
    <row r="173" spans="1:5" ht="12.75">
      <c r="A173" s="35" t="s">
        <v>54</v>
      </c>
      <c r="E173" s="39" t="s">
        <v>5474</v>
      </c>
    </row>
    <row r="174" spans="1:5" ht="12.75">
      <c r="A174" s="35" t="s">
        <v>55</v>
      </c>
      <c r="E174" s="40" t="s">
        <v>5475</v>
      </c>
    </row>
    <row r="175" spans="1:5" ht="12.75">
      <c r="A175" t="s">
        <v>57</v>
      </c>
      <c r="E175" s="39" t="s">
        <v>5334</v>
      </c>
    </row>
    <row r="176" spans="1:16" ht="12.75">
      <c r="A176" t="s">
        <v>49</v>
      </c>
      <c s="34" t="s">
        <v>851</v>
      </c>
      <c s="34" t="s">
        <v>5476</v>
      </c>
      <c s="35" t="s">
        <v>5</v>
      </c>
      <c s="6" t="s">
        <v>5477</v>
      </c>
      <c s="36" t="s">
        <v>600</v>
      </c>
      <c s="37">
        <v>0.004</v>
      </c>
      <c s="36">
        <v>0</v>
      </c>
      <c s="36">
        <f>ROUND(G176*H176,6)</f>
      </c>
      <c r="L176" s="38">
        <v>0</v>
      </c>
      <c s="32">
        <f>ROUND(ROUND(L176,2)*ROUND(G176,3),2)</f>
      </c>
      <c s="36" t="s">
        <v>5331</v>
      </c>
      <c>
        <f>(M176*21)/100</f>
      </c>
      <c t="s">
        <v>27</v>
      </c>
    </row>
    <row r="177" spans="1:5" ht="12.75">
      <c r="A177" s="35" t="s">
        <v>54</v>
      </c>
      <c r="E177" s="39" t="s">
        <v>5478</v>
      </c>
    </row>
    <row r="178" spans="1:5" ht="12.75">
      <c r="A178" s="35" t="s">
        <v>55</v>
      </c>
      <c r="E178" s="40" t="s">
        <v>5479</v>
      </c>
    </row>
    <row r="179" spans="1:5" ht="12.75">
      <c r="A179" t="s">
        <v>57</v>
      </c>
      <c r="E179" s="39" t="s">
        <v>5334</v>
      </c>
    </row>
    <row r="180" spans="1:16" ht="12.75">
      <c r="A180" t="s">
        <v>49</v>
      </c>
      <c s="34" t="s">
        <v>855</v>
      </c>
      <c s="34" t="s">
        <v>5480</v>
      </c>
      <c s="35" t="s">
        <v>5</v>
      </c>
      <c s="6" t="s">
        <v>5481</v>
      </c>
      <c s="36" t="s">
        <v>649</v>
      </c>
      <c s="37">
        <v>7.315</v>
      </c>
      <c s="36">
        <v>0</v>
      </c>
      <c s="36">
        <f>ROUND(G180*H180,6)</f>
      </c>
      <c r="L180" s="38">
        <v>0</v>
      </c>
      <c s="32">
        <f>ROUND(ROUND(L180,2)*ROUND(G180,3),2)</f>
      </c>
      <c s="36" t="s">
        <v>5331</v>
      </c>
      <c>
        <f>(M180*21)/100</f>
      </c>
      <c t="s">
        <v>27</v>
      </c>
    </row>
    <row r="181" spans="1:5" ht="12.75">
      <c r="A181" s="35" t="s">
        <v>54</v>
      </c>
      <c r="E181" s="39" t="s">
        <v>5386</v>
      </c>
    </row>
    <row r="182" spans="1:5" ht="12.75">
      <c r="A182" s="35" t="s">
        <v>55</v>
      </c>
      <c r="E182" s="40" t="s">
        <v>5482</v>
      </c>
    </row>
    <row r="183" spans="1:5" ht="12.75">
      <c r="A183" t="s">
        <v>57</v>
      </c>
      <c r="E183" s="39" t="s">
        <v>5334</v>
      </c>
    </row>
    <row r="184" spans="1:16" ht="12.75">
      <c r="A184" t="s">
        <v>49</v>
      </c>
      <c s="34" t="s">
        <v>859</v>
      </c>
      <c s="34" t="s">
        <v>5476</v>
      </c>
      <c s="35" t="s">
        <v>47</v>
      </c>
      <c s="6" t="s">
        <v>5477</v>
      </c>
      <c s="36" t="s">
        <v>600</v>
      </c>
      <c s="37">
        <v>0.003</v>
      </c>
      <c s="36">
        <v>0</v>
      </c>
      <c s="36">
        <f>ROUND(G184*H184,6)</f>
      </c>
      <c r="L184" s="38">
        <v>0</v>
      </c>
      <c s="32">
        <f>ROUND(ROUND(L184,2)*ROUND(G184,3),2)</f>
      </c>
      <c s="36" t="s">
        <v>5331</v>
      </c>
      <c>
        <f>(M184*21)/100</f>
      </c>
      <c t="s">
        <v>27</v>
      </c>
    </row>
    <row r="185" spans="1:5" ht="12.75">
      <c r="A185" s="35" t="s">
        <v>54</v>
      </c>
      <c r="E185" s="39" t="s">
        <v>5478</v>
      </c>
    </row>
    <row r="186" spans="1:5" ht="12.75">
      <c r="A186" s="35" t="s">
        <v>55</v>
      </c>
      <c r="E186" s="40" t="s">
        <v>5483</v>
      </c>
    </row>
    <row r="187" spans="1:5" ht="12.75">
      <c r="A187" t="s">
        <v>57</v>
      </c>
      <c r="E187" s="39" t="s">
        <v>5334</v>
      </c>
    </row>
    <row r="188" spans="1:16" ht="12.75">
      <c r="A188" t="s">
        <v>49</v>
      </c>
      <c s="34" t="s">
        <v>862</v>
      </c>
      <c s="34" t="s">
        <v>5484</v>
      </c>
      <c s="35" t="s">
        <v>5</v>
      </c>
      <c s="6" t="s">
        <v>5485</v>
      </c>
      <c s="36" t="s">
        <v>649</v>
      </c>
      <c s="37">
        <v>13.166</v>
      </c>
      <c s="36">
        <v>0</v>
      </c>
      <c s="36">
        <f>ROUND(G188*H188,6)</f>
      </c>
      <c r="L188" s="38">
        <v>0</v>
      </c>
      <c s="32">
        <f>ROUND(ROUND(L188,2)*ROUND(G188,3),2)</f>
      </c>
      <c s="36" t="s">
        <v>5331</v>
      </c>
      <c>
        <f>(M188*21)/100</f>
      </c>
      <c t="s">
        <v>27</v>
      </c>
    </row>
    <row r="189" spans="1:5" ht="12.75">
      <c r="A189" s="35" t="s">
        <v>54</v>
      </c>
      <c r="E189" s="39" t="s">
        <v>5</v>
      </c>
    </row>
    <row r="190" spans="1:5" ht="12.75">
      <c r="A190" s="35" t="s">
        <v>55</v>
      </c>
      <c r="E190" s="40" t="s">
        <v>5486</v>
      </c>
    </row>
    <row r="191" spans="1:5" ht="12.75">
      <c r="A191" t="s">
        <v>57</v>
      </c>
      <c r="E191" s="39" t="s">
        <v>5334</v>
      </c>
    </row>
    <row r="192" spans="1:16" ht="25.5">
      <c r="A192" t="s">
        <v>49</v>
      </c>
      <c s="34" t="s">
        <v>865</v>
      </c>
      <c s="34" t="s">
        <v>5487</v>
      </c>
      <c s="35" t="s">
        <v>5</v>
      </c>
      <c s="6" t="s">
        <v>5488</v>
      </c>
      <c s="36" t="s">
        <v>649</v>
      </c>
      <c s="37">
        <v>15.141</v>
      </c>
      <c s="36">
        <v>0</v>
      </c>
      <c s="36">
        <f>ROUND(G192*H192,6)</f>
      </c>
      <c r="L192" s="38">
        <v>0</v>
      </c>
      <c s="32">
        <f>ROUND(ROUND(L192,2)*ROUND(G192,3),2)</f>
      </c>
      <c s="36" t="s">
        <v>5331</v>
      </c>
      <c>
        <f>(M192*21)/100</f>
      </c>
      <c t="s">
        <v>27</v>
      </c>
    </row>
    <row r="193" spans="1:5" ht="12.75">
      <c r="A193" s="35" t="s">
        <v>54</v>
      </c>
      <c r="E193" s="39" t="s">
        <v>5478</v>
      </c>
    </row>
    <row r="194" spans="1:5" ht="12.75">
      <c r="A194" s="35" t="s">
        <v>55</v>
      </c>
      <c r="E194" s="40" t="s">
        <v>5489</v>
      </c>
    </row>
    <row r="195" spans="1:5" ht="12.75">
      <c r="A195" t="s">
        <v>57</v>
      </c>
      <c r="E195" s="39" t="s">
        <v>5334</v>
      </c>
    </row>
    <row r="196" spans="1:16" ht="12.75">
      <c r="A196" t="s">
        <v>49</v>
      </c>
      <c s="34" t="s">
        <v>868</v>
      </c>
      <c s="34" t="s">
        <v>5490</v>
      </c>
      <c s="35" t="s">
        <v>5</v>
      </c>
      <c s="6" t="s">
        <v>5491</v>
      </c>
      <c s="36" t="s">
        <v>649</v>
      </c>
      <c s="37">
        <v>7.315</v>
      </c>
      <c s="36">
        <v>0</v>
      </c>
      <c s="36">
        <f>ROUND(G196*H196,6)</f>
      </c>
      <c r="L196" s="38">
        <v>0</v>
      </c>
      <c s="32">
        <f>ROUND(ROUND(L196,2)*ROUND(G196,3),2)</f>
      </c>
      <c s="36" t="s">
        <v>5331</v>
      </c>
      <c>
        <f>(M196*21)/100</f>
      </c>
      <c t="s">
        <v>27</v>
      </c>
    </row>
    <row r="197" spans="1:5" ht="12.75">
      <c r="A197" s="35" t="s">
        <v>54</v>
      </c>
      <c r="E197" s="39" t="s">
        <v>5</v>
      </c>
    </row>
    <row r="198" spans="1:5" ht="12.75">
      <c r="A198" s="35" t="s">
        <v>55</v>
      </c>
      <c r="E198" s="40" t="s">
        <v>5482</v>
      </c>
    </row>
    <row r="199" spans="1:5" ht="12.75">
      <c r="A199" t="s">
        <v>57</v>
      </c>
      <c r="E199" s="39" t="s">
        <v>5334</v>
      </c>
    </row>
    <row r="200" spans="1:16" ht="25.5">
      <c r="A200" t="s">
        <v>49</v>
      </c>
      <c s="34" t="s">
        <v>871</v>
      </c>
      <c s="34" t="s">
        <v>5487</v>
      </c>
      <c s="35" t="s">
        <v>47</v>
      </c>
      <c s="6" t="s">
        <v>5488</v>
      </c>
      <c s="36" t="s">
        <v>649</v>
      </c>
      <c s="37">
        <v>8.778</v>
      </c>
      <c s="36">
        <v>0</v>
      </c>
      <c s="36">
        <f>ROUND(G200*H200,6)</f>
      </c>
      <c r="L200" s="38">
        <v>0</v>
      </c>
      <c s="32">
        <f>ROUND(ROUND(L200,2)*ROUND(G200,3),2)</f>
      </c>
      <c s="36" t="s">
        <v>5331</v>
      </c>
      <c>
        <f>(M200*21)/100</f>
      </c>
      <c t="s">
        <v>27</v>
      </c>
    </row>
    <row r="201" spans="1:5" ht="12.75">
      <c r="A201" s="35" t="s">
        <v>54</v>
      </c>
      <c r="E201" s="39" t="s">
        <v>5478</v>
      </c>
    </row>
    <row r="202" spans="1:5" ht="12.75">
      <c r="A202" s="35" t="s">
        <v>55</v>
      </c>
      <c r="E202" s="40" t="s">
        <v>5492</v>
      </c>
    </row>
    <row r="203" spans="1:5" ht="12.75">
      <c r="A203" t="s">
        <v>57</v>
      </c>
      <c r="E203" s="39" t="s">
        <v>5334</v>
      </c>
    </row>
    <row r="204" spans="1:16" ht="25.5">
      <c r="A204" t="s">
        <v>49</v>
      </c>
      <c s="34" t="s">
        <v>874</v>
      </c>
      <c s="34" t="s">
        <v>5493</v>
      </c>
      <c s="35" t="s">
        <v>5</v>
      </c>
      <c s="6" t="s">
        <v>5494</v>
      </c>
      <c s="36" t="s">
        <v>649</v>
      </c>
      <c s="37">
        <v>7.315</v>
      </c>
      <c s="36">
        <v>0</v>
      </c>
      <c s="36">
        <f>ROUND(G204*H204,6)</f>
      </c>
      <c r="L204" s="38">
        <v>0</v>
      </c>
      <c s="32">
        <f>ROUND(ROUND(L204,2)*ROUND(G204,3),2)</f>
      </c>
      <c s="36" t="s">
        <v>5331</v>
      </c>
      <c>
        <f>(M204*21)/100</f>
      </c>
      <c t="s">
        <v>27</v>
      </c>
    </row>
    <row r="205" spans="1:5" ht="12.75">
      <c r="A205" s="35" t="s">
        <v>54</v>
      </c>
      <c r="E205" s="39" t="s">
        <v>5</v>
      </c>
    </row>
    <row r="206" spans="1:5" ht="12.75">
      <c r="A206" s="35" t="s">
        <v>55</v>
      </c>
      <c r="E206" s="40" t="s">
        <v>5482</v>
      </c>
    </row>
    <row r="207" spans="1:5" ht="12.75">
      <c r="A207" t="s">
        <v>57</v>
      </c>
      <c r="E207" s="39" t="s">
        <v>5334</v>
      </c>
    </row>
    <row r="208" spans="1:13" ht="12.75">
      <c r="A208" t="s">
        <v>46</v>
      </c>
      <c r="C208" s="31" t="s">
        <v>3777</v>
      </c>
      <c r="E208" s="33" t="s">
        <v>3778</v>
      </c>
      <c r="J208" s="32">
        <f>0</f>
      </c>
      <c s="32">
        <f>0</f>
      </c>
      <c s="32">
        <f>0+L209+L213</f>
      </c>
      <c s="32">
        <f>0+M209+M213</f>
      </c>
    </row>
    <row r="209" spans="1:16" ht="25.5">
      <c r="A209" t="s">
        <v>49</v>
      </c>
      <c s="34" t="s">
        <v>877</v>
      </c>
      <c s="34" t="s">
        <v>5495</v>
      </c>
      <c s="35" t="s">
        <v>5</v>
      </c>
      <c s="6" t="s">
        <v>5496</v>
      </c>
      <c s="36" t="s">
        <v>649</v>
      </c>
      <c s="37">
        <v>3.85</v>
      </c>
      <c s="36">
        <v>0</v>
      </c>
      <c s="36">
        <f>ROUND(G209*H209,6)</f>
      </c>
      <c r="L209" s="38">
        <v>0</v>
      </c>
      <c s="32">
        <f>ROUND(ROUND(L209,2)*ROUND(G209,3),2)</f>
      </c>
      <c s="36" t="s">
        <v>5331</v>
      </c>
      <c>
        <f>(M209*21)/100</f>
      </c>
      <c t="s">
        <v>27</v>
      </c>
    </row>
    <row r="210" spans="1:5" ht="12.75">
      <c r="A210" s="35" t="s">
        <v>54</v>
      </c>
      <c r="E210" s="39" t="s">
        <v>5386</v>
      </c>
    </row>
    <row r="211" spans="1:5" ht="12.75">
      <c r="A211" s="35" t="s">
        <v>55</v>
      </c>
      <c r="E211" s="40" t="s">
        <v>5387</v>
      </c>
    </row>
    <row r="212" spans="1:5" ht="12.75">
      <c r="A212" t="s">
        <v>57</v>
      </c>
      <c r="E212" s="39" t="s">
        <v>5334</v>
      </c>
    </row>
    <row r="213" spans="1:16" ht="12.75">
      <c r="A213" t="s">
        <v>49</v>
      </c>
      <c s="34" t="s">
        <v>881</v>
      </c>
      <c s="34" t="s">
        <v>5497</v>
      </c>
      <c s="35" t="s">
        <v>5</v>
      </c>
      <c s="6" t="s">
        <v>5498</v>
      </c>
      <c s="36" t="s">
        <v>649</v>
      </c>
      <c s="37">
        <v>4.043</v>
      </c>
      <c s="36">
        <v>0</v>
      </c>
      <c s="36">
        <f>ROUND(G213*H213,6)</f>
      </c>
      <c r="L213" s="38">
        <v>0</v>
      </c>
      <c s="32">
        <f>ROUND(ROUND(L213,2)*ROUND(G213,3),2)</f>
      </c>
      <c s="36" t="s">
        <v>5331</v>
      </c>
      <c>
        <f>(M213*21)/100</f>
      </c>
      <c t="s">
        <v>27</v>
      </c>
    </row>
    <row r="214" spans="1:5" ht="12.75">
      <c r="A214" s="35" t="s">
        <v>54</v>
      </c>
      <c r="E214" s="39" t="s">
        <v>5478</v>
      </c>
    </row>
    <row r="215" spans="1:5" ht="12.75">
      <c r="A215" s="35" t="s">
        <v>55</v>
      </c>
      <c r="E215" s="40" t="s">
        <v>5499</v>
      </c>
    </row>
    <row r="216" spans="1:5" ht="12.75">
      <c r="A216" t="s">
        <v>57</v>
      </c>
      <c r="E216" s="39" t="s">
        <v>5334</v>
      </c>
    </row>
    <row r="217" spans="1:13" ht="12.75">
      <c r="A217" t="s">
        <v>46</v>
      </c>
      <c r="C217" s="31" t="s">
        <v>904</v>
      </c>
      <c r="E217" s="33" t="s">
        <v>5500</v>
      </c>
      <c r="J217" s="32">
        <f>0</f>
      </c>
      <c s="32">
        <f>0</f>
      </c>
      <c s="32">
        <f>0+L218+L222</f>
      </c>
      <c s="32">
        <f>0+M218+M222</f>
      </c>
    </row>
    <row r="218" spans="1:16" ht="25.5">
      <c r="A218" t="s">
        <v>49</v>
      </c>
      <c s="34" t="s">
        <v>5501</v>
      </c>
      <c s="34" t="s">
        <v>5502</v>
      </c>
      <c s="35" t="s">
        <v>5</v>
      </c>
      <c s="6" t="s">
        <v>5503</v>
      </c>
      <c s="36" t="s">
        <v>644</v>
      </c>
      <c s="37">
        <v>7.3</v>
      </c>
      <c s="36">
        <v>0</v>
      </c>
      <c s="36">
        <f>ROUND(G218*H218,6)</f>
      </c>
      <c r="L218" s="38">
        <v>0</v>
      </c>
      <c s="32">
        <f>ROUND(ROUND(L218,2)*ROUND(G218,3),2)</f>
      </c>
      <c s="36" t="s">
        <v>5504</v>
      </c>
      <c>
        <f>(M218*21)/100</f>
      </c>
      <c t="s">
        <v>27</v>
      </c>
    </row>
    <row r="219" spans="1:5" ht="12.75">
      <c r="A219" s="35" t="s">
        <v>54</v>
      </c>
      <c r="E219" s="39" t="s">
        <v>5</v>
      </c>
    </row>
    <row r="220" spans="1:5" ht="12.75">
      <c r="A220" s="35" t="s">
        <v>55</v>
      </c>
      <c r="E220" s="40" t="s">
        <v>5505</v>
      </c>
    </row>
    <row r="221" spans="1:5" ht="12.75">
      <c r="A221" t="s">
        <v>57</v>
      </c>
      <c r="E221" s="39" t="s">
        <v>3954</v>
      </c>
    </row>
    <row r="222" spans="1:16" ht="12.75">
      <c r="A222" t="s">
        <v>49</v>
      </c>
      <c s="34" t="s">
        <v>5506</v>
      </c>
      <c s="34" t="s">
        <v>5507</v>
      </c>
      <c s="35" t="s">
        <v>5</v>
      </c>
      <c s="6" t="s">
        <v>5508</v>
      </c>
      <c s="36" t="s">
        <v>446</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2.75">
      <c r="A225" t="s">
        <v>57</v>
      </c>
      <c r="E225" s="39" t="s">
        <v>5509</v>
      </c>
    </row>
    <row r="226" spans="1:13" ht="12.75">
      <c r="A226" t="s">
        <v>46</v>
      </c>
      <c r="C226" s="31" t="s">
        <v>5510</v>
      </c>
      <c r="E226" s="33" t="s">
        <v>5511</v>
      </c>
      <c r="J226" s="32">
        <f>0</f>
      </c>
      <c s="32">
        <f>0</f>
      </c>
      <c s="32">
        <f>0+L227+L231+L235</f>
      </c>
      <c s="32">
        <f>0+M227+M231+M235</f>
      </c>
    </row>
    <row r="227" spans="1:16" ht="12.75">
      <c r="A227" t="s">
        <v>49</v>
      </c>
      <c s="34" t="s">
        <v>884</v>
      </c>
      <c s="34" t="s">
        <v>5512</v>
      </c>
      <c s="35" t="s">
        <v>5</v>
      </c>
      <c s="6" t="s">
        <v>5513</v>
      </c>
      <c s="36" t="s">
        <v>5514</v>
      </c>
      <c s="37">
        <v>1</v>
      </c>
      <c s="36">
        <v>0</v>
      </c>
      <c s="36">
        <f>ROUND(G227*H227,6)</f>
      </c>
      <c r="L227" s="38">
        <v>0</v>
      </c>
      <c s="32">
        <f>ROUND(ROUND(L227,2)*ROUND(G227,3),2)</f>
      </c>
      <c s="36" t="s">
        <v>5331</v>
      </c>
      <c>
        <f>(M227*21)/100</f>
      </c>
      <c t="s">
        <v>27</v>
      </c>
    </row>
    <row r="228" spans="1:5" ht="12.75">
      <c r="A228" s="35" t="s">
        <v>54</v>
      </c>
      <c r="E228" s="39" t="s">
        <v>5</v>
      </c>
    </row>
    <row r="229" spans="1:5" ht="12.75">
      <c r="A229" s="35" t="s">
        <v>55</v>
      </c>
      <c r="E229" s="40" t="s">
        <v>5</v>
      </c>
    </row>
    <row r="230" spans="1:5" ht="12.75">
      <c r="A230" t="s">
        <v>57</v>
      </c>
      <c r="E230" s="39" t="s">
        <v>5334</v>
      </c>
    </row>
    <row r="231" spans="1:16" ht="12.75">
      <c r="A231" t="s">
        <v>49</v>
      </c>
      <c s="34" t="s">
        <v>888</v>
      </c>
      <c s="34" t="s">
        <v>5515</v>
      </c>
      <c s="35" t="s">
        <v>5</v>
      </c>
      <c s="6" t="s">
        <v>5516</v>
      </c>
      <c s="36" t="s">
        <v>5514</v>
      </c>
      <c s="37">
        <v>1</v>
      </c>
      <c s="36">
        <v>0</v>
      </c>
      <c s="36">
        <f>ROUND(G231*H231,6)</f>
      </c>
      <c r="L231" s="38">
        <v>0</v>
      </c>
      <c s="32">
        <f>ROUND(ROUND(L231,2)*ROUND(G231,3),2)</f>
      </c>
      <c s="36" t="s">
        <v>5331</v>
      </c>
      <c>
        <f>(M231*21)/100</f>
      </c>
      <c t="s">
        <v>27</v>
      </c>
    </row>
    <row r="232" spans="1:5" ht="12.75">
      <c r="A232" s="35" t="s">
        <v>54</v>
      </c>
      <c r="E232" s="39" t="s">
        <v>5</v>
      </c>
    </row>
    <row r="233" spans="1:5" ht="12.75">
      <c r="A233" s="35" t="s">
        <v>55</v>
      </c>
      <c r="E233" s="40" t="s">
        <v>5</v>
      </c>
    </row>
    <row r="234" spans="1:5" ht="12.75">
      <c r="A234" t="s">
        <v>57</v>
      </c>
      <c r="E234" s="39" t="s">
        <v>5334</v>
      </c>
    </row>
    <row r="235" spans="1:16" ht="12.75">
      <c r="A235" t="s">
        <v>49</v>
      </c>
      <c s="34" t="s">
        <v>892</v>
      </c>
      <c s="34" t="s">
        <v>5517</v>
      </c>
      <c s="35" t="s">
        <v>5</v>
      </c>
      <c s="6" t="s">
        <v>5518</v>
      </c>
      <c s="36" t="s">
        <v>446</v>
      </c>
      <c s="37">
        <v>1</v>
      </c>
      <c s="36">
        <v>0</v>
      </c>
      <c s="36">
        <f>ROUND(G235*H235,6)</f>
      </c>
      <c r="L235" s="38">
        <v>0</v>
      </c>
      <c s="32">
        <f>ROUND(ROUND(L235,2)*ROUND(G235,3),2)</f>
      </c>
      <c s="36" t="s">
        <v>5331</v>
      </c>
      <c>
        <f>(M235*21)/100</f>
      </c>
      <c t="s">
        <v>27</v>
      </c>
    </row>
    <row r="236" spans="1:5" ht="12.75">
      <c r="A236" s="35" t="s">
        <v>54</v>
      </c>
      <c r="E236" s="39" t="s">
        <v>5</v>
      </c>
    </row>
    <row r="237" spans="1:5" ht="12.75">
      <c r="A237" s="35" t="s">
        <v>55</v>
      </c>
      <c r="E237" s="40" t="s">
        <v>5</v>
      </c>
    </row>
    <row r="238" spans="1:5" ht="12.75">
      <c r="A238" t="s">
        <v>57</v>
      </c>
      <c r="E238" s="39" t="s">
        <v>5334</v>
      </c>
    </row>
    <row r="239" spans="1:13" ht="12.75">
      <c r="A239" t="s">
        <v>46</v>
      </c>
      <c r="C239" s="31" t="s">
        <v>908</v>
      </c>
      <c r="E239" s="33" t="s">
        <v>5519</v>
      </c>
      <c r="J239" s="32">
        <f>0</f>
      </c>
      <c s="32">
        <f>0</f>
      </c>
      <c s="32">
        <f>0+L240+L244+L248+L252+L256+L260+L264+L268+L272</f>
      </c>
      <c s="32">
        <f>0+M240+M244+M248+M252+M256+M260+M264+M268+M272</f>
      </c>
    </row>
    <row r="240" spans="1:16" ht="12.75">
      <c r="A240" t="s">
        <v>49</v>
      </c>
      <c s="34" t="s">
        <v>5520</v>
      </c>
      <c s="34" t="s">
        <v>5521</v>
      </c>
      <c s="35" t="s">
        <v>5</v>
      </c>
      <c s="6" t="s">
        <v>5522</v>
      </c>
      <c s="36" t="s">
        <v>446</v>
      </c>
      <c s="37">
        <v>3</v>
      </c>
      <c s="36">
        <v>0</v>
      </c>
      <c s="36">
        <f>ROUND(G240*H240,6)</f>
      </c>
      <c r="L240" s="38">
        <v>0</v>
      </c>
      <c s="32">
        <f>ROUND(ROUND(L240,2)*ROUND(G240,3),2)</f>
      </c>
      <c s="36" t="s">
        <v>53</v>
      </c>
      <c>
        <f>(M240*21)/100</f>
      </c>
      <c t="s">
        <v>27</v>
      </c>
    </row>
    <row r="241" spans="1:5" ht="12.75">
      <c r="A241" s="35" t="s">
        <v>54</v>
      </c>
      <c r="E241" s="39" t="s">
        <v>5523</v>
      </c>
    </row>
    <row r="242" spans="1:5" ht="12.75">
      <c r="A242" s="35" t="s">
        <v>55</v>
      </c>
      <c r="E242" s="40" t="s">
        <v>5</v>
      </c>
    </row>
    <row r="243" spans="1:5" ht="12.75">
      <c r="A243" t="s">
        <v>57</v>
      </c>
      <c r="E243" s="39" t="s">
        <v>5</v>
      </c>
    </row>
    <row r="244" spans="1:16" ht="25.5">
      <c r="A244" t="s">
        <v>49</v>
      </c>
      <c s="34" t="s">
        <v>5524</v>
      </c>
      <c s="34" t="s">
        <v>5525</v>
      </c>
      <c s="35" t="s">
        <v>5</v>
      </c>
      <c s="6" t="s">
        <v>5526</v>
      </c>
      <c s="36" t="s">
        <v>446</v>
      </c>
      <c s="37">
        <v>1</v>
      </c>
      <c s="36">
        <v>0</v>
      </c>
      <c s="36">
        <f>ROUND(G244*H244,6)</f>
      </c>
      <c r="L244" s="38">
        <v>0</v>
      </c>
      <c s="32">
        <f>ROUND(ROUND(L244,2)*ROUND(G244,3),2)</f>
      </c>
      <c s="36" t="s">
        <v>53</v>
      </c>
      <c>
        <f>(M244*21)/100</f>
      </c>
      <c t="s">
        <v>27</v>
      </c>
    </row>
    <row r="245" spans="1:5" ht="12.75">
      <c r="A245" s="35" t="s">
        <v>54</v>
      </c>
      <c r="E245" s="39" t="s">
        <v>5527</v>
      </c>
    </row>
    <row r="246" spans="1:5" ht="12.75">
      <c r="A246" s="35" t="s">
        <v>55</v>
      </c>
      <c r="E246" s="40" t="s">
        <v>5528</v>
      </c>
    </row>
    <row r="247" spans="1:5" ht="12.75">
      <c r="A247" t="s">
        <v>57</v>
      </c>
      <c r="E247" s="39" t="s">
        <v>5</v>
      </c>
    </row>
    <row r="248" spans="1:16" ht="25.5">
      <c r="A248" t="s">
        <v>49</v>
      </c>
      <c s="34" t="s">
        <v>5529</v>
      </c>
      <c s="34" t="s">
        <v>5530</v>
      </c>
      <c s="35" t="s">
        <v>5</v>
      </c>
      <c s="6" t="s">
        <v>5531</v>
      </c>
      <c s="36" t="s">
        <v>446</v>
      </c>
      <c s="37">
        <v>1</v>
      </c>
      <c s="36">
        <v>0</v>
      </c>
      <c s="36">
        <f>ROUND(G248*H248,6)</f>
      </c>
      <c r="L248" s="38">
        <v>0</v>
      </c>
      <c s="32">
        <f>ROUND(ROUND(L248,2)*ROUND(G248,3),2)</f>
      </c>
      <c s="36" t="s">
        <v>53</v>
      </c>
      <c>
        <f>(M248*21)/100</f>
      </c>
      <c t="s">
        <v>27</v>
      </c>
    </row>
    <row r="249" spans="1:5" ht="12.75">
      <c r="A249" s="35" t="s">
        <v>54</v>
      </c>
      <c r="E249" s="39" t="s">
        <v>5532</v>
      </c>
    </row>
    <row r="250" spans="1:5" ht="12.75">
      <c r="A250" s="35" t="s">
        <v>55</v>
      </c>
      <c r="E250" s="40" t="s">
        <v>5533</v>
      </c>
    </row>
    <row r="251" spans="1:5" ht="12.75">
      <c r="A251" t="s">
        <v>57</v>
      </c>
      <c r="E251" s="39" t="s">
        <v>5</v>
      </c>
    </row>
    <row r="252" spans="1:16" ht="12.75">
      <c r="A252" t="s">
        <v>49</v>
      </c>
      <c s="34" t="s">
        <v>5534</v>
      </c>
      <c s="34" t="s">
        <v>5535</v>
      </c>
      <c s="35" t="s">
        <v>5</v>
      </c>
      <c s="6" t="s">
        <v>5536</v>
      </c>
      <c s="36" t="s">
        <v>644</v>
      </c>
      <c s="37">
        <v>34</v>
      </c>
      <c s="36">
        <v>0</v>
      </c>
      <c s="36">
        <f>ROUND(G252*H252,6)</f>
      </c>
      <c r="L252" s="38">
        <v>0</v>
      </c>
      <c s="32">
        <f>ROUND(ROUND(L252,2)*ROUND(G252,3),2)</f>
      </c>
      <c s="36" t="s">
        <v>53</v>
      </c>
      <c>
        <f>(M252*21)/100</f>
      </c>
      <c t="s">
        <v>27</v>
      </c>
    </row>
    <row r="253" spans="1:5" ht="12.75">
      <c r="A253" s="35" t="s">
        <v>54</v>
      </c>
      <c r="E253" s="39" t="s">
        <v>5</v>
      </c>
    </row>
    <row r="254" spans="1:5" ht="12.75">
      <c r="A254" s="35" t="s">
        <v>55</v>
      </c>
      <c r="E254" s="40" t="s">
        <v>776</v>
      </c>
    </row>
    <row r="255" spans="1:5" ht="12.75">
      <c r="A255" t="s">
        <v>57</v>
      </c>
      <c r="E255" s="39" t="s">
        <v>5</v>
      </c>
    </row>
    <row r="256" spans="1:16" ht="12.75">
      <c r="A256" t="s">
        <v>49</v>
      </c>
      <c s="34" t="s">
        <v>5537</v>
      </c>
      <c s="34" t="s">
        <v>5538</v>
      </c>
      <c s="35" t="s">
        <v>5</v>
      </c>
      <c s="6" t="s">
        <v>5539</v>
      </c>
      <c s="36" t="s">
        <v>644</v>
      </c>
      <c s="37">
        <v>8</v>
      </c>
      <c s="36">
        <v>0</v>
      </c>
      <c s="36">
        <f>ROUND(G256*H256,6)</f>
      </c>
      <c r="L256" s="38">
        <v>0</v>
      </c>
      <c s="32">
        <f>ROUND(ROUND(L256,2)*ROUND(G256,3),2)</f>
      </c>
      <c s="36" t="s">
        <v>53</v>
      </c>
      <c>
        <f>(M256*21)/100</f>
      </c>
      <c t="s">
        <v>27</v>
      </c>
    </row>
    <row r="257" spans="1:5" ht="12.75">
      <c r="A257" s="35" t="s">
        <v>54</v>
      </c>
      <c r="E257" s="39" t="s">
        <v>5540</v>
      </c>
    </row>
    <row r="258" spans="1:5" ht="12.75">
      <c r="A258" s="35" t="s">
        <v>55</v>
      </c>
      <c r="E258" s="40" t="s">
        <v>5</v>
      </c>
    </row>
    <row r="259" spans="1:5" ht="12.75">
      <c r="A259" t="s">
        <v>57</v>
      </c>
      <c r="E259" s="39" t="s">
        <v>5</v>
      </c>
    </row>
    <row r="260" spans="1:16" ht="12.75">
      <c r="A260" t="s">
        <v>49</v>
      </c>
      <c s="34" t="s">
        <v>5541</v>
      </c>
      <c s="34" t="s">
        <v>5542</v>
      </c>
      <c s="35" t="s">
        <v>5</v>
      </c>
      <c s="6" t="s">
        <v>5543</v>
      </c>
      <c s="36" t="s">
        <v>446</v>
      </c>
      <c s="37">
        <v>2</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2.75">
      <c r="A263" t="s">
        <v>57</v>
      </c>
      <c r="E263" s="39" t="s">
        <v>5</v>
      </c>
    </row>
    <row r="264" spans="1:16" ht="12.75">
      <c r="A264" t="s">
        <v>49</v>
      </c>
      <c s="34" t="s">
        <v>5544</v>
      </c>
      <c s="34" t="s">
        <v>5545</v>
      </c>
      <c s="35" t="s">
        <v>5</v>
      </c>
      <c s="6" t="s">
        <v>5546</v>
      </c>
      <c s="36" t="s">
        <v>446</v>
      </c>
      <c s="37">
        <v>4</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2.75">
      <c r="A267" t="s">
        <v>57</v>
      </c>
      <c r="E267" s="39" t="s">
        <v>5</v>
      </c>
    </row>
    <row r="268" spans="1:16" ht="12.75">
      <c r="A268" t="s">
        <v>49</v>
      </c>
      <c s="34" t="s">
        <v>5547</v>
      </c>
      <c s="34" t="s">
        <v>5548</v>
      </c>
      <c s="35" t="s">
        <v>5</v>
      </c>
      <c s="6" t="s">
        <v>5549</v>
      </c>
      <c s="36" t="s">
        <v>644</v>
      </c>
      <c s="37">
        <v>8</v>
      </c>
      <c s="36">
        <v>0</v>
      </c>
      <c s="36">
        <f>ROUND(G268*H268,6)</f>
      </c>
      <c r="L268" s="38">
        <v>0</v>
      </c>
      <c s="32">
        <f>ROUND(ROUND(L268,2)*ROUND(G268,3),2)</f>
      </c>
      <c s="36" t="s">
        <v>53</v>
      </c>
      <c>
        <f>(M268*21)/100</f>
      </c>
      <c t="s">
        <v>27</v>
      </c>
    </row>
    <row r="269" spans="1:5" ht="12.75">
      <c r="A269" s="35" t="s">
        <v>54</v>
      </c>
      <c r="E269" s="39" t="s">
        <v>5550</v>
      </c>
    </row>
    <row r="270" spans="1:5" ht="12.75">
      <c r="A270" s="35" t="s">
        <v>55</v>
      </c>
      <c r="E270" s="40" t="s">
        <v>5</v>
      </c>
    </row>
    <row r="271" spans="1:5" ht="12.75">
      <c r="A271" t="s">
        <v>57</v>
      </c>
      <c r="E271" s="39" t="s">
        <v>5551</v>
      </c>
    </row>
    <row r="272" spans="1:16" ht="12.75">
      <c r="A272" t="s">
        <v>49</v>
      </c>
      <c s="34" t="s">
        <v>5552</v>
      </c>
      <c s="34" t="s">
        <v>5553</v>
      </c>
      <c s="35" t="s">
        <v>5</v>
      </c>
      <c s="6" t="s">
        <v>5554</v>
      </c>
      <c s="36" t="s">
        <v>644</v>
      </c>
      <c s="37">
        <v>8</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57</v>
      </c>
      <c r="E275" s="39" t="s">
        <v>5</v>
      </c>
    </row>
    <row r="276" spans="1:13" ht="12.75">
      <c r="A276" t="s">
        <v>46</v>
      </c>
      <c r="C276" s="31" t="s">
        <v>672</v>
      </c>
      <c r="E276" s="33" t="s">
        <v>961</v>
      </c>
      <c r="J276" s="32">
        <f>0</f>
      </c>
      <c s="32">
        <f>0</f>
      </c>
      <c s="32">
        <f>0+L277+L281+L285+L289+L293+L297+L301+L305+L309+L313+L317+L321+L325+L329+L333+L337+L341+L345+L349+L353+L357+L361+L365+L369+L373+L377+L381+L385+L389+L393+L397+L401</f>
      </c>
      <c s="32">
        <f>0+M277+M281+M285+M289+M293+M297+M301+M305+M309+M313+M317+M321+M325+M329+M333+M337+M341+M345+M349+M353+M357+M361+M365+M369+M373+M377+M381+M385+M389+M393+M397+M401</f>
      </c>
    </row>
    <row r="277" spans="1:16" ht="12.75">
      <c r="A277" t="s">
        <v>49</v>
      </c>
      <c s="34" t="s">
        <v>944</v>
      </c>
      <c s="34" t="s">
        <v>5555</v>
      </c>
      <c s="35" t="s">
        <v>5</v>
      </c>
      <c s="6" t="s">
        <v>5556</v>
      </c>
      <c s="36" t="s">
        <v>446</v>
      </c>
      <c s="37">
        <v>2</v>
      </c>
      <c s="36">
        <v>0</v>
      </c>
      <c s="36">
        <f>ROUND(G277*H277,6)</f>
      </c>
      <c r="L277" s="38">
        <v>0</v>
      </c>
      <c s="32">
        <f>ROUND(ROUND(L277,2)*ROUND(G277,3),2)</f>
      </c>
      <c s="36" t="s">
        <v>53</v>
      </c>
      <c>
        <f>(M277*21)/100</f>
      </c>
      <c t="s">
        <v>27</v>
      </c>
    </row>
    <row r="278" spans="1:5" ht="25.5">
      <c r="A278" s="35" t="s">
        <v>54</v>
      </c>
      <c r="E278" s="39" t="s">
        <v>5557</v>
      </c>
    </row>
    <row r="279" spans="1:5" ht="12.75">
      <c r="A279" s="35" t="s">
        <v>55</v>
      </c>
      <c r="E279" s="40" t="s">
        <v>5</v>
      </c>
    </row>
    <row r="280" spans="1:5" ht="89.25">
      <c r="A280" t="s">
        <v>57</v>
      </c>
      <c r="E280" s="39" t="s">
        <v>5558</v>
      </c>
    </row>
    <row r="281" spans="1:16" ht="12.75">
      <c r="A281" t="s">
        <v>49</v>
      </c>
      <c s="34" t="s">
        <v>947</v>
      </c>
      <c s="34" t="s">
        <v>5559</v>
      </c>
      <c s="35" t="s">
        <v>5</v>
      </c>
      <c s="6" t="s">
        <v>5560</v>
      </c>
      <c s="36" t="s">
        <v>446</v>
      </c>
      <c s="37">
        <v>2</v>
      </c>
      <c s="36">
        <v>0</v>
      </c>
      <c s="36">
        <f>ROUND(G281*H281,6)</f>
      </c>
      <c r="L281" s="38">
        <v>0</v>
      </c>
      <c s="32">
        <f>ROUND(ROUND(L281,2)*ROUND(G281,3),2)</f>
      </c>
      <c s="36" t="s">
        <v>53</v>
      </c>
      <c>
        <f>(M281*21)/100</f>
      </c>
      <c t="s">
        <v>27</v>
      </c>
    </row>
    <row r="282" spans="1:5" ht="25.5">
      <c r="A282" s="35" t="s">
        <v>54</v>
      </c>
      <c r="E282" s="39" t="s">
        <v>5561</v>
      </c>
    </row>
    <row r="283" spans="1:5" ht="12.75">
      <c r="A283" s="35" t="s">
        <v>55</v>
      </c>
      <c r="E283" s="40" t="s">
        <v>5</v>
      </c>
    </row>
    <row r="284" spans="1:5" ht="89.25">
      <c r="A284" t="s">
        <v>57</v>
      </c>
      <c r="E284" s="39" t="s">
        <v>5558</v>
      </c>
    </row>
    <row r="285" spans="1:16" ht="25.5">
      <c r="A285" t="s">
        <v>49</v>
      </c>
      <c s="34" t="s">
        <v>641</v>
      </c>
      <c s="34" t="s">
        <v>5562</v>
      </c>
      <c s="35" t="s">
        <v>5</v>
      </c>
      <c s="6" t="s">
        <v>5563</v>
      </c>
      <c s="36" t="s">
        <v>446</v>
      </c>
      <c s="37">
        <v>10</v>
      </c>
      <c s="36">
        <v>0</v>
      </c>
      <c s="36">
        <f>ROUND(G285*H285,6)</f>
      </c>
      <c r="L285" s="38">
        <v>0</v>
      </c>
      <c s="32">
        <f>ROUND(ROUND(L285,2)*ROUND(G285,3),2)</f>
      </c>
      <c s="36" t="s">
        <v>601</v>
      </c>
      <c>
        <f>(M285*21)/100</f>
      </c>
      <c t="s">
        <v>27</v>
      </c>
    </row>
    <row r="286" spans="1:5" ht="12.75">
      <c r="A286" s="35" t="s">
        <v>54</v>
      </c>
      <c r="E286" s="39" t="s">
        <v>5</v>
      </c>
    </row>
    <row r="287" spans="1:5" ht="12.75">
      <c r="A287" s="35" t="s">
        <v>55</v>
      </c>
      <c r="E287" s="40" t="s">
        <v>5</v>
      </c>
    </row>
    <row r="288" spans="1:5" ht="12.75">
      <c r="A288" t="s">
        <v>57</v>
      </c>
      <c r="E288" s="39" t="s">
        <v>602</v>
      </c>
    </row>
    <row r="289" spans="1:16" ht="12.75">
      <c r="A289" t="s">
        <v>49</v>
      </c>
      <c s="34" t="s">
        <v>646</v>
      </c>
      <c s="34" t="s">
        <v>5564</v>
      </c>
      <c s="35" t="s">
        <v>5</v>
      </c>
      <c s="6" t="s">
        <v>5565</v>
      </c>
      <c s="36" t="s">
        <v>446</v>
      </c>
      <c s="37">
        <v>1</v>
      </c>
      <c s="36">
        <v>0</v>
      </c>
      <c s="36">
        <f>ROUND(G289*H289,6)</f>
      </c>
      <c r="L289" s="38">
        <v>0</v>
      </c>
      <c s="32">
        <f>ROUND(ROUND(L289,2)*ROUND(G289,3),2)</f>
      </c>
      <c s="36" t="s">
        <v>601</v>
      </c>
      <c>
        <f>(M289*21)/100</f>
      </c>
      <c t="s">
        <v>27</v>
      </c>
    </row>
    <row r="290" spans="1:5" ht="12.75">
      <c r="A290" s="35" t="s">
        <v>54</v>
      </c>
      <c r="E290" s="39" t="s">
        <v>5</v>
      </c>
    </row>
    <row r="291" spans="1:5" ht="12.75">
      <c r="A291" s="35" t="s">
        <v>55</v>
      </c>
      <c r="E291" s="40" t="s">
        <v>5566</v>
      </c>
    </row>
    <row r="292" spans="1:5" ht="12.75">
      <c r="A292" t="s">
        <v>57</v>
      </c>
      <c r="E292" s="39" t="s">
        <v>602</v>
      </c>
    </row>
    <row r="293" spans="1:16" ht="25.5">
      <c r="A293" t="s">
        <v>49</v>
      </c>
      <c s="34" t="s">
        <v>651</v>
      </c>
      <c s="34" t="s">
        <v>5567</v>
      </c>
      <c s="35" t="s">
        <v>5</v>
      </c>
      <c s="6" t="s">
        <v>5568</v>
      </c>
      <c s="36" t="s">
        <v>446</v>
      </c>
      <c s="37">
        <v>2</v>
      </c>
      <c s="36">
        <v>0</v>
      </c>
      <c s="36">
        <f>ROUND(G293*H293,6)</f>
      </c>
      <c r="L293" s="38">
        <v>0</v>
      </c>
      <c s="32">
        <f>ROUND(ROUND(L293,2)*ROUND(G293,3),2)</f>
      </c>
      <c s="36" t="s">
        <v>601</v>
      </c>
      <c>
        <f>(M293*21)/100</f>
      </c>
      <c t="s">
        <v>27</v>
      </c>
    </row>
    <row r="294" spans="1:5" ht="12.75">
      <c r="A294" s="35" t="s">
        <v>54</v>
      </c>
      <c r="E294" s="39" t="s">
        <v>5</v>
      </c>
    </row>
    <row r="295" spans="1:5" ht="12.75">
      <c r="A295" s="35" t="s">
        <v>55</v>
      </c>
      <c r="E295" s="40" t="s">
        <v>5569</v>
      </c>
    </row>
    <row r="296" spans="1:5" ht="12.75">
      <c r="A296" t="s">
        <v>57</v>
      </c>
      <c r="E296" s="39" t="s">
        <v>602</v>
      </c>
    </row>
    <row r="297" spans="1:16" ht="12.75">
      <c r="A297" t="s">
        <v>49</v>
      </c>
      <c s="34" t="s">
        <v>656</v>
      </c>
      <c s="34" t="s">
        <v>5570</v>
      </c>
      <c s="35" t="s">
        <v>5</v>
      </c>
      <c s="6" t="s">
        <v>5571</v>
      </c>
      <c s="36" t="s">
        <v>446</v>
      </c>
      <c s="37">
        <v>2</v>
      </c>
      <c s="36">
        <v>0</v>
      </c>
      <c s="36">
        <f>ROUND(G297*H297,6)</f>
      </c>
      <c r="L297" s="38">
        <v>0</v>
      </c>
      <c s="32">
        <f>ROUND(ROUND(L297,2)*ROUND(G297,3),2)</f>
      </c>
      <c s="36" t="s">
        <v>601</v>
      </c>
      <c>
        <f>(M297*21)/100</f>
      </c>
      <c t="s">
        <v>27</v>
      </c>
    </row>
    <row r="298" spans="1:5" ht="12.75">
      <c r="A298" s="35" t="s">
        <v>54</v>
      </c>
      <c r="E298" s="39" t="s">
        <v>5</v>
      </c>
    </row>
    <row r="299" spans="1:5" ht="12.75">
      <c r="A299" s="35" t="s">
        <v>55</v>
      </c>
      <c r="E299" s="40" t="s">
        <v>5572</v>
      </c>
    </row>
    <row r="300" spans="1:5" ht="12.75">
      <c r="A300" t="s">
        <v>57</v>
      </c>
      <c r="E300" s="39" t="s">
        <v>602</v>
      </c>
    </row>
    <row r="301" spans="1:16" ht="12.75">
      <c r="A301" t="s">
        <v>49</v>
      </c>
      <c s="34" t="s">
        <v>660</v>
      </c>
      <c s="34" t="s">
        <v>5573</v>
      </c>
      <c s="35" t="s">
        <v>5</v>
      </c>
      <c s="6" t="s">
        <v>5574</v>
      </c>
      <c s="36" t="s">
        <v>446</v>
      </c>
      <c s="37">
        <v>1</v>
      </c>
      <c s="36">
        <v>0</v>
      </c>
      <c s="36">
        <f>ROUND(G301*H301,6)</f>
      </c>
      <c r="L301" s="38">
        <v>0</v>
      </c>
      <c s="32">
        <f>ROUND(ROUND(L301,2)*ROUND(G301,3),2)</f>
      </c>
      <c s="36" t="s">
        <v>601</v>
      </c>
      <c>
        <f>(M301*21)/100</f>
      </c>
      <c t="s">
        <v>27</v>
      </c>
    </row>
    <row r="302" spans="1:5" ht="12.75">
      <c r="A302" s="35" t="s">
        <v>54</v>
      </c>
      <c r="E302" s="39" t="s">
        <v>5</v>
      </c>
    </row>
    <row r="303" spans="1:5" ht="12.75">
      <c r="A303" s="35" t="s">
        <v>55</v>
      </c>
      <c r="E303" s="40" t="s">
        <v>5</v>
      </c>
    </row>
    <row r="304" spans="1:5" ht="12.75">
      <c r="A304" t="s">
        <v>57</v>
      </c>
      <c r="E304" s="39" t="s">
        <v>602</v>
      </c>
    </row>
    <row r="305" spans="1:16" ht="25.5">
      <c r="A305" t="s">
        <v>49</v>
      </c>
      <c s="34" t="s">
        <v>664</v>
      </c>
      <c s="34" t="s">
        <v>5575</v>
      </c>
      <c s="35" t="s">
        <v>5</v>
      </c>
      <c s="6" t="s">
        <v>5576</v>
      </c>
      <c s="36" t="s">
        <v>644</v>
      </c>
      <c s="37">
        <v>180</v>
      </c>
      <c s="36">
        <v>0</v>
      </c>
      <c s="36">
        <f>ROUND(G305*H305,6)</f>
      </c>
      <c r="L305" s="38">
        <v>0</v>
      </c>
      <c s="32">
        <f>ROUND(ROUND(L305,2)*ROUND(G305,3),2)</f>
      </c>
      <c s="36" t="s">
        <v>601</v>
      </c>
      <c>
        <f>(M305*21)/100</f>
      </c>
      <c t="s">
        <v>27</v>
      </c>
    </row>
    <row r="306" spans="1:5" ht="12.75">
      <c r="A306" s="35" t="s">
        <v>54</v>
      </c>
      <c r="E306" s="39" t="s">
        <v>5</v>
      </c>
    </row>
    <row r="307" spans="1:5" ht="12.75">
      <c r="A307" s="35" t="s">
        <v>55</v>
      </c>
      <c r="E307" s="40" t="s">
        <v>5577</v>
      </c>
    </row>
    <row r="308" spans="1:5" ht="12.75">
      <c r="A308" t="s">
        <v>57</v>
      </c>
      <c r="E308" s="39" t="s">
        <v>602</v>
      </c>
    </row>
    <row r="309" spans="1:16" ht="25.5">
      <c r="A309" t="s">
        <v>49</v>
      </c>
      <c s="34" t="s">
        <v>668</v>
      </c>
      <c s="34" t="s">
        <v>5578</v>
      </c>
      <c s="35" t="s">
        <v>5</v>
      </c>
      <c s="6" t="s">
        <v>5579</v>
      </c>
      <c s="36" t="s">
        <v>644</v>
      </c>
      <c s="37">
        <v>60</v>
      </c>
      <c s="36">
        <v>0</v>
      </c>
      <c s="36">
        <f>ROUND(G309*H309,6)</f>
      </c>
      <c r="L309" s="38">
        <v>0</v>
      </c>
      <c s="32">
        <f>ROUND(ROUND(L309,2)*ROUND(G309,3),2)</f>
      </c>
      <c s="36" t="s">
        <v>601</v>
      </c>
      <c>
        <f>(M309*21)/100</f>
      </c>
      <c t="s">
        <v>27</v>
      </c>
    </row>
    <row r="310" spans="1:5" ht="12.75">
      <c r="A310" s="35" t="s">
        <v>54</v>
      </c>
      <c r="E310" s="39" t="s">
        <v>5</v>
      </c>
    </row>
    <row r="311" spans="1:5" ht="12.75">
      <c r="A311" s="35" t="s">
        <v>55</v>
      </c>
      <c r="E311" s="40" t="s">
        <v>5580</v>
      </c>
    </row>
    <row r="312" spans="1:5" ht="12.75">
      <c r="A312" t="s">
        <v>57</v>
      </c>
      <c r="E312" s="39" t="s">
        <v>602</v>
      </c>
    </row>
    <row r="313" spans="1:16" ht="12.75">
      <c r="A313" t="s">
        <v>49</v>
      </c>
      <c s="34" t="s">
        <v>597</v>
      </c>
      <c s="34" t="s">
        <v>996</v>
      </c>
      <c s="35" t="s">
        <v>5</v>
      </c>
      <c s="6" t="s">
        <v>997</v>
      </c>
      <c s="36" t="s">
        <v>644</v>
      </c>
      <c s="37">
        <v>165</v>
      </c>
      <c s="36">
        <v>0</v>
      </c>
      <c s="36">
        <f>ROUND(G313*H313,6)</f>
      </c>
      <c r="L313" s="38">
        <v>0</v>
      </c>
      <c s="32">
        <f>ROUND(ROUND(L313,2)*ROUND(G313,3),2)</f>
      </c>
      <c s="36" t="s">
        <v>601</v>
      </c>
      <c>
        <f>(M313*21)/100</f>
      </c>
      <c t="s">
        <v>27</v>
      </c>
    </row>
    <row r="314" spans="1:5" ht="12.75">
      <c r="A314" s="35" t="s">
        <v>54</v>
      </c>
      <c r="E314" s="39" t="s">
        <v>5</v>
      </c>
    </row>
    <row r="315" spans="1:5" ht="12.75">
      <c r="A315" s="35" t="s">
        <v>55</v>
      </c>
      <c r="E315" s="40" t="s">
        <v>5581</v>
      </c>
    </row>
    <row r="316" spans="1:5" ht="12.75">
      <c r="A316" t="s">
        <v>57</v>
      </c>
      <c r="E316" s="39" t="s">
        <v>602</v>
      </c>
    </row>
    <row r="317" spans="1:16" ht="12.75">
      <c r="A317" t="s">
        <v>49</v>
      </c>
      <c s="34" t="s">
        <v>603</v>
      </c>
      <c s="34" t="s">
        <v>780</v>
      </c>
      <c s="35" t="s">
        <v>5</v>
      </c>
      <c s="6" t="s">
        <v>781</v>
      </c>
      <c s="36" t="s">
        <v>644</v>
      </c>
      <c s="37">
        <v>40</v>
      </c>
      <c s="36">
        <v>0</v>
      </c>
      <c s="36">
        <f>ROUND(G317*H317,6)</f>
      </c>
      <c r="L317" s="38">
        <v>0</v>
      </c>
      <c s="32">
        <f>ROUND(ROUND(L317,2)*ROUND(G317,3),2)</f>
      </c>
      <c s="36" t="s">
        <v>601</v>
      </c>
      <c>
        <f>(M317*21)/100</f>
      </c>
      <c t="s">
        <v>27</v>
      </c>
    </row>
    <row r="318" spans="1:5" ht="12.75">
      <c r="A318" s="35" t="s">
        <v>54</v>
      </c>
      <c r="E318" s="39" t="s">
        <v>5</v>
      </c>
    </row>
    <row r="319" spans="1:5" ht="12.75">
      <c r="A319" s="35" t="s">
        <v>55</v>
      </c>
      <c r="E319" s="40" t="s">
        <v>5582</v>
      </c>
    </row>
    <row r="320" spans="1:5" ht="12.75">
      <c r="A320" t="s">
        <v>57</v>
      </c>
      <c r="E320" s="39" t="s">
        <v>602</v>
      </c>
    </row>
    <row r="321" spans="1:16" ht="25.5">
      <c r="A321" t="s">
        <v>49</v>
      </c>
      <c s="34" t="s">
        <v>606</v>
      </c>
      <c s="34" t="s">
        <v>5583</v>
      </c>
      <c s="35" t="s">
        <v>5</v>
      </c>
      <c s="6" t="s">
        <v>5584</v>
      </c>
      <c s="36" t="s">
        <v>446</v>
      </c>
      <c s="37">
        <v>30</v>
      </c>
      <c s="36">
        <v>0</v>
      </c>
      <c s="36">
        <f>ROUND(G321*H321,6)</f>
      </c>
      <c r="L321" s="38">
        <v>0</v>
      </c>
      <c s="32">
        <f>ROUND(ROUND(L321,2)*ROUND(G321,3),2)</f>
      </c>
      <c s="36" t="s">
        <v>601</v>
      </c>
      <c>
        <f>(M321*21)/100</f>
      </c>
      <c t="s">
        <v>27</v>
      </c>
    </row>
    <row r="322" spans="1:5" ht="12.75">
      <c r="A322" s="35" t="s">
        <v>54</v>
      </c>
      <c r="E322" s="39" t="s">
        <v>5</v>
      </c>
    </row>
    <row r="323" spans="1:5" ht="12.75">
      <c r="A323" s="35" t="s">
        <v>55</v>
      </c>
      <c r="E323" s="40" t="s">
        <v>5</v>
      </c>
    </row>
    <row r="324" spans="1:5" ht="12.75">
      <c r="A324" t="s">
        <v>57</v>
      </c>
      <c r="E324" s="39" t="s">
        <v>602</v>
      </c>
    </row>
    <row r="325" spans="1:16" ht="25.5">
      <c r="A325" t="s">
        <v>49</v>
      </c>
      <c s="34" t="s">
        <v>609</v>
      </c>
      <c s="34" t="s">
        <v>866</v>
      </c>
      <c s="35" t="s">
        <v>5</v>
      </c>
      <c s="6" t="s">
        <v>867</v>
      </c>
      <c s="36" t="s">
        <v>446</v>
      </c>
      <c s="37">
        <v>30</v>
      </c>
      <c s="36">
        <v>0</v>
      </c>
      <c s="36">
        <f>ROUND(G325*H325,6)</f>
      </c>
      <c r="L325" s="38">
        <v>0</v>
      </c>
      <c s="32">
        <f>ROUND(ROUND(L325,2)*ROUND(G325,3),2)</f>
      </c>
      <c s="36" t="s">
        <v>601</v>
      </c>
      <c>
        <f>(M325*21)/100</f>
      </c>
      <c t="s">
        <v>27</v>
      </c>
    </row>
    <row r="326" spans="1:5" ht="12.75">
      <c r="A326" s="35" t="s">
        <v>54</v>
      </c>
      <c r="E326" s="39" t="s">
        <v>5</v>
      </c>
    </row>
    <row r="327" spans="1:5" ht="12.75">
      <c r="A327" s="35" t="s">
        <v>55</v>
      </c>
      <c r="E327" s="40" t="s">
        <v>5</v>
      </c>
    </row>
    <row r="328" spans="1:5" ht="12.75">
      <c r="A328" t="s">
        <v>57</v>
      </c>
      <c r="E328" s="39" t="s">
        <v>602</v>
      </c>
    </row>
    <row r="329" spans="1:16" ht="25.5">
      <c r="A329" t="s">
        <v>49</v>
      </c>
      <c s="34" t="s">
        <v>612</v>
      </c>
      <c s="34" t="s">
        <v>869</v>
      </c>
      <c s="35" t="s">
        <v>5</v>
      </c>
      <c s="6" t="s">
        <v>870</v>
      </c>
      <c s="36" t="s">
        <v>446</v>
      </c>
      <c s="37">
        <v>4</v>
      </c>
      <c s="36">
        <v>0</v>
      </c>
      <c s="36">
        <f>ROUND(G329*H329,6)</f>
      </c>
      <c r="L329" s="38">
        <v>0</v>
      </c>
      <c s="32">
        <f>ROUND(ROUND(L329,2)*ROUND(G329,3),2)</f>
      </c>
      <c s="36" t="s">
        <v>601</v>
      </c>
      <c>
        <f>(M329*21)/100</f>
      </c>
      <c t="s">
        <v>27</v>
      </c>
    </row>
    <row r="330" spans="1:5" ht="12.75">
      <c r="A330" s="35" t="s">
        <v>54</v>
      </c>
      <c r="E330" s="39" t="s">
        <v>5</v>
      </c>
    </row>
    <row r="331" spans="1:5" ht="12.75">
      <c r="A331" s="35" t="s">
        <v>55</v>
      </c>
      <c r="E331" s="40" t="s">
        <v>5</v>
      </c>
    </row>
    <row r="332" spans="1:5" ht="12.75">
      <c r="A332" t="s">
        <v>57</v>
      </c>
      <c r="E332" s="39" t="s">
        <v>602</v>
      </c>
    </row>
    <row r="333" spans="1:16" ht="12.75">
      <c r="A333" t="s">
        <v>49</v>
      </c>
      <c s="34" t="s">
        <v>615</v>
      </c>
      <c s="34" t="s">
        <v>4243</v>
      </c>
      <c s="35" t="s">
        <v>5</v>
      </c>
      <c s="6" t="s">
        <v>4244</v>
      </c>
      <c s="36" t="s">
        <v>644</v>
      </c>
      <c s="37">
        <v>150</v>
      </c>
      <c s="36">
        <v>0</v>
      </c>
      <c s="36">
        <f>ROUND(G333*H333,6)</f>
      </c>
      <c r="L333" s="38">
        <v>0</v>
      </c>
      <c s="32">
        <f>ROUND(ROUND(L333,2)*ROUND(G333,3),2)</f>
      </c>
      <c s="36" t="s">
        <v>601</v>
      </c>
      <c>
        <f>(M333*21)/100</f>
      </c>
      <c t="s">
        <v>27</v>
      </c>
    </row>
    <row r="334" spans="1:5" ht="12.75">
      <c r="A334" s="35" t="s">
        <v>54</v>
      </c>
      <c r="E334" s="39" t="s">
        <v>5</v>
      </c>
    </row>
    <row r="335" spans="1:5" ht="12.75">
      <c r="A335" s="35" t="s">
        <v>55</v>
      </c>
      <c r="E335" s="40" t="s">
        <v>5</v>
      </c>
    </row>
    <row r="336" spans="1:5" ht="12.75">
      <c r="A336" t="s">
        <v>57</v>
      </c>
      <c r="E336" s="39" t="s">
        <v>602</v>
      </c>
    </row>
    <row r="337" spans="1:16" ht="12.75">
      <c r="A337" t="s">
        <v>49</v>
      </c>
      <c s="34" t="s">
        <v>618</v>
      </c>
      <c s="34" t="s">
        <v>5585</v>
      </c>
      <c s="35" t="s">
        <v>5</v>
      </c>
      <c s="6" t="s">
        <v>5586</v>
      </c>
      <c s="36" t="s">
        <v>446</v>
      </c>
      <c s="37">
        <v>1</v>
      </c>
      <c s="36">
        <v>0</v>
      </c>
      <c s="36">
        <f>ROUND(G337*H337,6)</f>
      </c>
      <c r="L337" s="38">
        <v>0</v>
      </c>
      <c s="32">
        <f>ROUND(ROUND(L337,2)*ROUND(G337,3),2)</f>
      </c>
      <c s="36" t="s">
        <v>601</v>
      </c>
      <c>
        <f>(M337*21)/100</f>
      </c>
      <c t="s">
        <v>27</v>
      </c>
    </row>
    <row r="338" spans="1:5" ht="12.75">
      <c r="A338" s="35" t="s">
        <v>54</v>
      </c>
      <c r="E338" s="39" t="s">
        <v>5587</v>
      </c>
    </row>
    <row r="339" spans="1:5" ht="12.75">
      <c r="A339" s="35" t="s">
        <v>55</v>
      </c>
      <c r="E339" s="40" t="s">
        <v>5</v>
      </c>
    </row>
    <row r="340" spans="1:5" ht="12.75">
      <c r="A340" t="s">
        <v>57</v>
      </c>
      <c r="E340" s="39" t="s">
        <v>602</v>
      </c>
    </row>
    <row r="341" spans="1:16" ht="12.75">
      <c r="A341" t="s">
        <v>49</v>
      </c>
      <c s="34" t="s">
        <v>621</v>
      </c>
      <c s="34" t="s">
        <v>5588</v>
      </c>
      <c s="35" t="s">
        <v>5</v>
      </c>
      <c s="6" t="s">
        <v>5589</v>
      </c>
      <c s="36" t="s">
        <v>446</v>
      </c>
      <c s="37">
        <v>5</v>
      </c>
      <c s="36">
        <v>0</v>
      </c>
      <c s="36">
        <f>ROUND(G341*H341,6)</f>
      </c>
      <c r="L341" s="38">
        <v>0</v>
      </c>
      <c s="32">
        <f>ROUND(ROUND(L341,2)*ROUND(G341,3),2)</f>
      </c>
      <c s="36" t="s">
        <v>601</v>
      </c>
      <c>
        <f>(M341*21)/100</f>
      </c>
      <c t="s">
        <v>27</v>
      </c>
    </row>
    <row r="342" spans="1:5" ht="12.75">
      <c r="A342" s="35" t="s">
        <v>54</v>
      </c>
      <c r="E342" s="39" t="s">
        <v>5590</v>
      </c>
    </row>
    <row r="343" spans="1:5" ht="12.75">
      <c r="A343" s="35" t="s">
        <v>55</v>
      </c>
      <c r="E343" s="40" t="s">
        <v>5</v>
      </c>
    </row>
    <row r="344" spans="1:5" ht="12.75">
      <c r="A344" t="s">
        <v>57</v>
      </c>
      <c r="E344" s="39" t="s">
        <v>602</v>
      </c>
    </row>
    <row r="345" spans="1:16" ht="12.75">
      <c r="A345" t="s">
        <v>49</v>
      </c>
      <c s="34" t="s">
        <v>624</v>
      </c>
      <c s="34" t="s">
        <v>5591</v>
      </c>
      <c s="35" t="s">
        <v>5</v>
      </c>
      <c s="6" t="s">
        <v>5592</v>
      </c>
      <c s="36" t="s">
        <v>446</v>
      </c>
      <c s="37">
        <v>5</v>
      </c>
      <c s="36">
        <v>0</v>
      </c>
      <c s="36">
        <f>ROUND(G345*H345,6)</f>
      </c>
      <c r="L345" s="38">
        <v>0</v>
      </c>
      <c s="32">
        <f>ROUND(ROUND(L345,2)*ROUND(G345,3),2)</f>
      </c>
      <c s="36" t="s">
        <v>601</v>
      </c>
      <c>
        <f>(M345*21)/100</f>
      </c>
      <c t="s">
        <v>27</v>
      </c>
    </row>
    <row r="346" spans="1:5" ht="12.75">
      <c r="A346" s="35" t="s">
        <v>54</v>
      </c>
      <c r="E346" s="39" t="s">
        <v>5593</v>
      </c>
    </row>
    <row r="347" spans="1:5" ht="12.75">
      <c r="A347" s="35" t="s">
        <v>55</v>
      </c>
      <c r="E347" s="40" t="s">
        <v>5</v>
      </c>
    </row>
    <row r="348" spans="1:5" ht="12.75">
      <c r="A348" t="s">
        <v>57</v>
      </c>
      <c r="E348" s="39" t="s">
        <v>602</v>
      </c>
    </row>
    <row r="349" spans="1:16" ht="12.75">
      <c r="A349" t="s">
        <v>49</v>
      </c>
      <c s="34" t="s">
        <v>627</v>
      </c>
      <c s="34" t="s">
        <v>5594</v>
      </c>
      <c s="35" t="s">
        <v>5</v>
      </c>
      <c s="6" t="s">
        <v>5595</v>
      </c>
      <c s="36" t="s">
        <v>446</v>
      </c>
      <c s="37">
        <v>5</v>
      </c>
      <c s="36">
        <v>0</v>
      </c>
      <c s="36">
        <f>ROUND(G349*H349,6)</f>
      </c>
      <c r="L349" s="38">
        <v>0</v>
      </c>
      <c s="32">
        <f>ROUND(ROUND(L349,2)*ROUND(G349,3),2)</f>
      </c>
      <c s="36" t="s">
        <v>601</v>
      </c>
      <c>
        <f>(M349*21)/100</f>
      </c>
      <c t="s">
        <v>27</v>
      </c>
    </row>
    <row r="350" spans="1:5" ht="12.75">
      <c r="A350" s="35" t="s">
        <v>54</v>
      </c>
      <c r="E350" s="39" t="s">
        <v>5</v>
      </c>
    </row>
    <row r="351" spans="1:5" ht="12.75">
      <c r="A351" s="35" t="s">
        <v>55</v>
      </c>
      <c r="E351" s="40" t="s">
        <v>5</v>
      </c>
    </row>
    <row r="352" spans="1:5" ht="12.75">
      <c r="A352" t="s">
        <v>57</v>
      </c>
      <c r="E352" s="39" t="s">
        <v>602</v>
      </c>
    </row>
    <row r="353" spans="1:16" ht="12.75">
      <c r="A353" t="s">
        <v>49</v>
      </c>
      <c s="34" t="s">
        <v>630</v>
      </c>
      <c s="34" t="s">
        <v>5596</v>
      </c>
      <c s="35" t="s">
        <v>5</v>
      </c>
      <c s="6" t="s">
        <v>5597</v>
      </c>
      <c s="36" t="s">
        <v>446</v>
      </c>
      <c s="37">
        <v>1</v>
      </c>
      <c s="36">
        <v>0</v>
      </c>
      <c s="36">
        <f>ROUND(G353*H353,6)</f>
      </c>
      <c r="L353" s="38">
        <v>0</v>
      </c>
      <c s="32">
        <f>ROUND(ROUND(L353,2)*ROUND(G353,3),2)</f>
      </c>
      <c s="36" t="s">
        <v>601</v>
      </c>
      <c>
        <f>(M353*21)/100</f>
      </c>
      <c t="s">
        <v>27</v>
      </c>
    </row>
    <row r="354" spans="1:5" ht="12.75">
      <c r="A354" s="35" t="s">
        <v>54</v>
      </c>
      <c r="E354" s="39" t="s">
        <v>5</v>
      </c>
    </row>
    <row r="355" spans="1:5" ht="12.75">
      <c r="A355" s="35" t="s">
        <v>55</v>
      </c>
      <c r="E355" s="40" t="s">
        <v>5</v>
      </c>
    </row>
    <row r="356" spans="1:5" ht="12.75">
      <c r="A356" t="s">
        <v>57</v>
      </c>
      <c r="E356" s="39" t="s">
        <v>602</v>
      </c>
    </row>
    <row r="357" spans="1:16" ht="25.5">
      <c r="A357" t="s">
        <v>49</v>
      </c>
      <c s="34" t="s">
        <v>633</v>
      </c>
      <c s="34" t="s">
        <v>5598</v>
      </c>
      <c s="35" t="s">
        <v>5</v>
      </c>
      <c s="6" t="s">
        <v>5599</v>
      </c>
      <c s="36" t="s">
        <v>446</v>
      </c>
      <c s="37">
        <v>1</v>
      </c>
      <c s="36">
        <v>0</v>
      </c>
      <c s="36">
        <f>ROUND(G357*H357,6)</f>
      </c>
      <c r="L357" s="38">
        <v>0</v>
      </c>
      <c s="32">
        <f>ROUND(ROUND(L357,2)*ROUND(G357,3),2)</f>
      </c>
      <c s="36" t="s">
        <v>601</v>
      </c>
      <c>
        <f>(M357*21)/100</f>
      </c>
      <c t="s">
        <v>27</v>
      </c>
    </row>
    <row r="358" spans="1:5" ht="12.75">
      <c r="A358" s="35" t="s">
        <v>54</v>
      </c>
      <c r="E358" s="39" t="s">
        <v>5</v>
      </c>
    </row>
    <row r="359" spans="1:5" ht="12.75">
      <c r="A359" s="35" t="s">
        <v>55</v>
      </c>
      <c r="E359" s="40" t="s">
        <v>5</v>
      </c>
    </row>
    <row r="360" spans="1:5" ht="12.75">
      <c r="A360" t="s">
        <v>57</v>
      </c>
      <c r="E360" s="39" t="s">
        <v>602</v>
      </c>
    </row>
    <row r="361" spans="1:16" ht="25.5">
      <c r="A361" t="s">
        <v>49</v>
      </c>
      <c s="34" t="s">
        <v>2491</v>
      </c>
      <c s="34" t="s">
        <v>885</v>
      </c>
      <c s="35" t="s">
        <v>5</v>
      </c>
      <c s="6" t="s">
        <v>886</v>
      </c>
      <c s="36" t="s">
        <v>446</v>
      </c>
      <c s="37">
        <v>1</v>
      </c>
      <c s="36">
        <v>0</v>
      </c>
      <c s="36">
        <f>ROUND(G361*H361,6)</f>
      </c>
      <c r="L361" s="38">
        <v>0</v>
      </c>
      <c s="32">
        <f>ROUND(ROUND(L361,2)*ROUND(G361,3),2)</f>
      </c>
      <c s="36" t="s">
        <v>601</v>
      </c>
      <c>
        <f>(M361*21)/100</f>
      </c>
      <c t="s">
        <v>27</v>
      </c>
    </row>
    <row r="362" spans="1:5" ht="12.75">
      <c r="A362" s="35" t="s">
        <v>54</v>
      </c>
      <c r="E362" s="39" t="s">
        <v>5</v>
      </c>
    </row>
    <row r="363" spans="1:5" ht="12.75">
      <c r="A363" s="35" t="s">
        <v>55</v>
      </c>
      <c r="E363" s="40" t="s">
        <v>5</v>
      </c>
    </row>
    <row r="364" spans="1:5" ht="12.75">
      <c r="A364" t="s">
        <v>57</v>
      </c>
      <c r="E364" s="39" t="s">
        <v>602</v>
      </c>
    </row>
    <row r="365" spans="1:16" ht="12.75">
      <c r="A365" t="s">
        <v>49</v>
      </c>
      <c s="34" t="s">
        <v>5600</v>
      </c>
      <c s="34" t="s">
        <v>905</v>
      </c>
      <c s="35" t="s">
        <v>5</v>
      </c>
      <c s="6" t="s">
        <v>906</v>
      </c>
      <c s="36" t="s">
        <v>446</v>
      </c>
      <c s="37">
        <v>10</v>
      </c>
      <c s="36">
        <v>0</v>
      </c>
      <c s="36">
        <f>ROUND(G365*H365,6)</f>
      </c>
      <c r="L365" s="38">
        <v>0</v>
      </c>
      <c s="32">
        <f>ROUND(ROUND(L365,2)*ROUND(G365,3),2)</f>
      </c>
      <c s="36" t="s">
        <v>601</v>
      </c>
      <c>
        <f>(M365*21)/100</f>
      </c>
      <c t="s">
        <v>27</v>
      </c>
    </row>
    <row r="366" spans="1:5" ht="12.75">
      <c r="A366" s="35" t="s">
        <v>54</v>
      </c>
      <c r="E366" s="39" t="s">
        <v>5</v>
      </c>
    </row>
    <row r="367" spans="1:5" ht="12.75">
      <c r="A367" s="35" t="s">
        <v>55</v>
      </c>
      <c r="E367" s="40" t="s">
        <v>5</v>
      </c>
    </row>
    <row r="368" spans="1:5" ht="12.75">
      <c r="A368" t="s">
        <v>57</v>
      </c>
      <c r="E368" s="39" t="s">
        <v>602</v>
      </c>
    </row>
    <row r="369" spans="1:16" ht="12.75">
      <c r="A369" t="s">
        <v>49</v>
      </c>
      <c s="34" t="s">
        <v>5601</v>
      </c>
      <c s="34" t="s">
        <v>5602</v>
      </c>
      <c s="35" t="s">
        <v>5</v>
      </c>
      <c s="6" t="s">
        <v>5603</v>
      </c>
      <c s="36" t="s">
        <v>446</v>
      </c>
      <c s="37">
        <v>1</v>
      </c>
      <c s="36">
        <v>0</v>
      </c>
      <c s="36">
        <f>ROUND(G369*H369,6)</f>
      </c>
      <c r="L369" s="38">
        <v>0</v>
      </c>
      <c s="32">
        <f>ROUND(ROUND(L369,2)*ROUND(G369,3),2)</f>
      </c>
      <c s="36" t="s">
        <v>601</v>
      </c>
      <c>
        <f>(M369*21)/100</f>
      </c>
      <c t="s">
        <v>27</v>
      </c>
    </row>
    <row r="370" spans="1:5" ht="12.75">
      <c r="A370" s="35" t="s">
        <v>54</v>
      </c>
      <c r="E370" s="39" t="s">
        <v>5</v>
      </c>
    </row>
    <row r="371" spans="1:5" ht="12.75">
      <c r="A371" s="35" t="s">
        <v>55</v>
      </c>
      <c r="E371" s="40" t="s">
        <v>5</v>
      </c>
    </row>
    <row r="372" spans="1:5" ht="12.75">
      <c r="A372" t="s">
        <v>57</v>
      </c>
      <c r="E372" s="39" t="s">
        <v>602</v>
      </c>
    </row>
    <row r="373" spans="1:16" ht="12.75">
      <c r="A373" t="s">
        <v>49</v>
      </c>
      <c s="34" t="s">
        <v>5604</v>
      </c>
      <c s="34" t="s">
        <v>917</v>
      </c>
      <c s="35" t="s">
        <v>5</v>
      </c>
      <c s="6" t="s">
        <v>918</v>
      </c>
      <c s="36" t="s">
        <v>483</v>
      </c>
      <c s="37">
        <v>32</v>
      </c>
      <c s="36">
        <v>0</v>
      </c>
      <c s="36">
        <f>ROUND(G373*H373,6)</f>
      </c>
      <c r="L373" s="38">
        <v>0</v>
      </c>
      <c s="32">
        <f>ROUND(ROUND(L373,2)*ROUND(G373,3),2)</f>
      </c>
      <c s="36" t="s">
        <v>601</v>
      </c>
      <c>
        <f>(M373*21)/100</f>
      </c>
      <c t="s">
        <v>27</v>
      </c>
    </row>
    <row r="374" spans="1:5" ht="12.75">
      <c r="A374" s="35" t="s">
        <v>54</v>
      </c>
      <c r="E374" s="39" t="s">
        <v>5</v>
      </c>
    </row>
    <row r="375" spans="1:5" ht="12.75">
      <c r="A375" s="35" t="s">
        <v>55</v>
      </c>
      <c r="E375" s="40" t="s">
        <v>5</v>
      </c>
    </row>
    <row r="376" spans="1:5" ht="12.75">
      <c r="A376" t="s">
        <v>57</v>
      </c>
      <c r="E376" s="39" t="s">
        <v>602</v>
      </c>
    </row>
    <row r="377" spans="1:16" ht="12.75">
      <c r="A377" t="s">
        <v>49</v>
      </c>
      <c s="34" t="s">
        <v>5605</v>
      </c>
      <c s="34" t="s">
        <v>5606</v>
      </c>
      <c s="35" t="s">
        <v>5</v>
      </c>
      <c s="6" t="s">
        <v>5607</v>
      </c>
      <c s="36" t="s">
        <v>483</v>
      </c>
      <c s="37">
        <v>16</v>
      </c>
      <c s="36">
        <v>0</v>
      </c>
      <c s="36">
        <f>ROUND(G377*H377,6)</f>
      </c>
      <c r="L377" s="38">
        <v>0</v>
      </c>
      <c s="32">
        <f>ROUND(ROUND(L377,2)*ROUND(G377,3),2)</f>
      </c>
      <c s="36" t="s">
        <v>601</v>
      </c>
      <c>
        <f>(M377*21)/100</f>
      </c>
      <c t="s">
        <v>27</v>
      </c>
    </row>
    <row r="378" spans="1:5" ht="12.75">
      <c r="A378" s="35" t="s">
        <v>54</v>
      </c>
      <c r="E378" s="39" t="s">
        <v>5</v>
      </c>
    </row>
    <row r="379" spans="1:5" ht="12.75">
      <c r="A379" s="35" t="s">
        <v>55</v>
      </c>
      <c r="E379" s="40" t="s">
        <v>5</v>
      </c>
    </row>
    <row r="380" spans="1:5" ht="12.75">
      <c r="A380" t="s">
        <v>57</v>
      </c>
      <c r="E380" s="39" t="s">
        <v>602</v>
      </c>
    </row>
    <row r="381" spans="1:16" ht="12.75">
      <c r="A381" t="s">
        <v>49</v>
      </c>
      <c s="34" t="s">
        <v>5608</v>
      </c>
      <c s="34" t="s">
        <v>921</v>
      </c>
      <c s="35" t="s">
        <v>5</v>
      </c>
      <c s="6" t="s">
        <v>922</v>
      </c>
      <c s="36" t="s">
        <v>483</v>
      </c>
      <c s="37">
        <v>8</v>
      </c>
      <c s="36">
        <v>0</v>
      </c>
      <c s="36">
        <f>ROUND(G381*H381,6)</f>
      </c>
      <c r="L381" s="38">
        <v>0</v>
      </c>
      <c s="32">
        <f>ROUND(ROUND(L381,2)*ROUND(G381,3),2)</f>
      </c>
      <c s="36" t="s">
        <v>601</v>
      </c>
      <c>
        <f>(M381*21)/100</f>
      </c>
      <c t="s">
        <v>27</v>
      </c>
    </row>
    <row r="382" spans="1:5" ht="12.75">
      <c r="A382" s="35" t="s">
        <v>54</v>
      </c>
      <c r="E382" s="39" t="s">
        <v>5</v>
      </c>
    </row>
    <row r="383" spans="1:5" ht="12.75">
      <c r="A383" s="35" t="s">
        <v>55</v>
      </c>
      <c r="E383" s="40" t="s">
        <v>5</v>
      </c>
    </row>
    <row r="384" spans="1:5" ht="12.75">
      <c r="A384" t="s">
        <v>57</v>
      </c>
      <c r="E384" s="39" t="s">
        <v>602</v>
      </c>
    </row>
    <row r="385" spans="1:16" ht="12.75">
      <c r="A385" t="s">
        <v>49</v>
      </c>
      <c s="34" t="s">
        <v>5609</v>
      </c>
      <c s="34" t="s">
        <v>924</v>
      </c>
      <c s="35" t="s">
        <v>5</v>
      </c>
      <c s="6" t="s">
        <v>925</v>
      </c>
      <c s="36" t="s">
        <v>483</v>
      </c>
      <c s="37">
        <v>8</v>
      </c>
      <c s="36">
        <v>0</v>
      </c>
      <c s="36">
        <f>ROUND(G385*H385,6)</f>
      </c>
      <c r="L385" s="38">
        <v>0</v>
      </c>
      <c s="32">
        <f>ROUND(ROUND(L385,2)*ROUND(G385,3),2)</f>
      </c>
      <c s="36" t="s">
        <v>601</v>
      </c>
      <c>
        <f>(M385*21)/100</f>
      </c>
      <c t="s">
        <v>27</v>
      </c>
    </row>
    <row r="386" spans="1:5" ht="12.75">
      <c r="A386" s="35" t="s">
        <v>54</v>
      </c>
      <c r="E386" s="39" t="s">
        <v>5</v>
      </c>
    </row>
    <row r="387" spans="1:5" ht="12.75">
      <c r="A387" s="35" t="s">
        <v>55</v>
      </c>
      <c r="E387" s="40" t="s">
        <v>5</v>
      </c>
    </row>
    <row r="388" spans="1:5" ht="12.75">
      <c r="A388" t="s">
        <v>57</v>
      </c>
      <c r="E388" s="39" t="s">
        <v>602</v>
      </c>
    </row>
    <row r="389" spans="1:16" ht="12.75">
      <c r="A389" t="s">
        <v>49</v>
      </c>
      <c s="34" t="s">
        <v>5610</v>
      </c>
      <c s="34" t="s">
        <v>927</v>
      </c>
      <c s="35" t="s">
        <v>5</v>
      </c>
      <c s="6" t="s">
        <v>928</v>
      </c>
      <c s="36" t="s">
        <v>483</v>
      </c>
      <c s="37">
        <v>8</v>
      </c>
      <c s="36">
        <v>0</v>
      </c>
      <c s="36">
        <f>ROUND(G389*H389,6)</f>
      </c>
      <c r="L389" s="38">
        <v>0</v>
      </c>
      <c s="32">
        <f>ROUND(ROUND(L389,2)*ROUND(G389,3),2)</f>
      </c>
      <c s="36" t="s">
        <v>601</v>
      </c>
      <c>
        <f>(M389*21)/100</f>
      </c>
      <c t="s">
        <v>27</v>
      </c>
    </row>
    <row r="390" spans="1:5" ht="12.75">
      <c r="A390" s="35" t="s">
        <v>54</v>
      </c>
      <c r="E390" s="39" t="s">
        <v>5</v>
      </c>
    </row>
    <row r="391" spans="1:5" ht="12.75">
      <c r="A391" s="35" t="s">
        <v>55</v>
      </c>
      <c r="E391" s="40" t="s">
        <v>5</v>
      </c>
    </row>
    <row r="392" spans="1:5" ht="12.75">
      <c r="A392" t="s">
        <v>57</v>
      </c>
      <c r="E392" s="39" t="s">
        <v>602</v>
      </c>
    </row>
    <row r="393" spans="1:16" ht="38.25">
      <c r="A393" t="s">
        <v>49</v>
      </c>
      <c s="34" t="s">
        <v>5611</v>
      </c>
      <c s="34" t="s">
        <v>5612</v>
      </c>
      <c s="35" t="s">
        <v>5</v>
      </c>
      <c s="6" t="s">
        <v>5613</v>
      </c>
      <c s="36" t="s">
        <v>446</v>
      </c>
      <c s="37">
        <v>1</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53">
      <c r="A396" t="s">
        <v>57</v>
      </c>
      <c r="E396" s="39" t="s">
        <v>5614</v>
      </c>
    </row>
    <row r="397" spans="1:16" ht="38.25">
      <c r="A397" t="s">
        <v>49</v>
      </c>
      <c s="34" t="s">
        <v>5615</v>
      </c>
      <c s="34" t="s">
        <v>5616</v>
      </c>
      <c s="35" t="s">
        <v>5</v>
      </c>
      <c s="6" t="s">
        <v>5617</v>
      </c>
      <c s="36" t="s">
        <v>446</v>
      </c>
      <c s="37">
        <v>1</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53">
      <c r="A400" t="s">
        <v>57</v>
      </c>
      <c r="E400" s="39" t="s">
        <v>5614</v>
      </c>
    </row>
    <row r="401" spans="1:16" ht="12.75">
      <c r="A401" t="s">
        <v>49</v>
      </c>
      <c s="34" t="s">
        <v>5618</v>
      </c>
      <c s="34" t="s">
        <v>5619</v>
      </c>
      <c s="35" t="s">
        <v>5</v>
      </c>
      <c s="6" t="s">
        <v>5620</v>
      </c>
      <c s="36" t="s">
        <v>636</v>
      </c>
      <c s="37">
        <v>1</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25.5">
      <c r="A404" t="s">
        <v>57</v>
      </c>
      <c r="E404" s="39" t="s">
        <v>5621</v>
      </c>
    </row>
    <row r="405" spans="1:13" ht="12.75">
      <c r="A405" t="s">
        <v>46</v>
      </c>
      <c r="C405" s="31" t="s">
        <v>5622</v>
      </c>
      <c r="E405" s="33" t="s">
        <v>5623</v>
      </c>
      <c r="J405" s="32">
        <f>0</f>
      </c>
      <c s="32">
        <f>0</f>
      </c>
      <c s="32">
        <f>0+L406</f>
      </c>
      <c s="32">
        <f>0+M406</f>
      </c>
    </row>
    <row r="406" spans="1:16" ht="12.75">
      <c r="A406" t="s">
        <v>49</v>
      </c>
      <c s="34" t="s">
        <v>895</v>
      </c>
      <c s="34" t="s">
        <v>5624</v>
      </c>
      <c s="35" t="s">
        <v>5</v>
      </c>
      <c s="6" t="s">
        <v>5625</v>
      </c>
      <c s="36" t="s">
        <v>649</v>
      </c>
      <c s="37">
        <v>5</v>
      </c>
      <c s="36">
        <v>0</v>
      </c>
      <c s="36">
        <f>ROUND(G406*H406,6)</f>
      </c>
      <c r="L406" s="38">
        <v>0</v>
      </c>
      <c s="32">
        <f>ROUND(ROUND(L406,2)*ROUND(G406,3),2)</f>
      </c>
      <c s="36" t="s">
        <v>5331</v>
      </c>
      <c>
        <f>(M406*21)/100</f>
      </c>
      <c t="s">
        <v>27</v>
      </c>
    </row>
    <row r="407" spans="1:5" ht="12.75">
      <c r="A407" s="35" t="s">
        <v>54</v>
      </c>
      <c r="E407" s="39" t="s">
        <v>5</v>
      </c>
    </row>
    <row r="408" spans="1:5" ht="12.75">
      <c r="A408" s="35" t="s">
        <v>55</v>
      </c>
      <c r="E408" s="40" t="s">
        <v>5</v>
      </c>
    </row>
    <row r="409" spans="1:5" ht="12.75">
      <c r="A409" t="s">
        <v>57</v>
      </c>
      <c r="E409" s="39" t="s">
        <v>5334</v>
      </c>
    </row>
    <row r="410" spans="1:13" ht="12.75">
      <c r="A410" t="s">
        <v>46</v>
      </c>
      <c r="C410" s="31" t="s">
        <v>5626</v>
      </c>
      <c r="E410" s="33" t="s">
        <v>5627</v>
      </c>
      <c r="J410" s="32">
        <f>0</f>
      </c>
      <c s="32">
        <f>0</f>
      </c>
      <c s="32">
        <f>0+L411+L415</f>
      </c>
      <c s="32">
        <f>0+M411+M415</f>
      </c>
    </row>
    <row r="411" spans="1:16" ht="12.75">
      <c r="A411" t="s">
        <v>49</v>
      </c>
      <c s="34" t="s">
        <v>639</v>
      </c>
      <c s="34" t="s">
        <v>5628</v>
      </c>
      <c s="35" t="s">
        <v>5</v>
      </c>
      <c s="6" t="s">
        <v>5629</v>
      </c>
      <c s="36" t="s">
        <v>649</v>
      </c>
      <c s="37">
        <v>12.6</v>
      </c>
      <c s="36">
        <v>0</v>
      </c>
      <c s="36">
        <f>ROUND(G411*H411,6)</f>
      </c>
      <c r="L411" s="38">
        <v>0</v>
      </c>
      <c s="32">
        <f>ROUND(ROUND(L411,2)*ROUND(G411,3),2)</f>
      </c>
      <c s="36" t="s">
        <v>5331</v>
      </c>
      <c>
        <f>(M411*21)/100</f>
      </c>
      <c t="s">
        <v>27</v>
      </c>
    </row>
    <row r="412" spans="1:5" ht="12.75">
      <c r="A412" s="35" t="s">
        <v>54</v>
      </c>
      <c r="E412" s="39" t="s">
        <v>5630</v>
      </c>
    </row>
    <row r="413" spans="1:5" ht="12.75">
      <c r="A413" s="35" t="s">
        <v>55</v>
      </c>
      <c r="E413" s="40" t="s">
        <v>5631</v>
      </c>
    </row>
    <row r="414" spans="1:5" ht="12.75">
      <c r="A414" t="s">
        <v>57</v>
      </c>
      <c r="E414" s="39" t="s">
        <v>5334</v>
      </c>
    </row>
    <row r="415" spans="1:16" ht="25.5">
      <c r="A415" t="s">
        <v>49</v>
      </c>
      <c s="34" t="s">
        <v>900</v>
      </c>
      <c s="34" t="s">
        <v>5632</v>
      </c>
      <c s="35" t="s">
        <v>5</v>
      </c>
      <c s="6" t="s">
        <v>5633</v>
      </c>
      <c s="36" t="s">
        <v>649</v>
      </c>
      <c s="37">
        <v>12.6</v>
      </c>
      <c s="36">
        <v>0</v>
      </c>
      <c s="36">
        <f>ROUND(G415*H415,6)</f>
      </c>
      <c r="L415" s="38">
        <v>0</v>
      </c>
      <c s="32">
        <f>ROUND(ROUND(L415,2)*ROUND(G415,3),2)</f>
      </c>
      <c s="36" t="s">
        <v>5331</v>
      </c>
      <c>
        <f>(M415*21)/100</f>
      </c>
      <c t="s">
        <v>27</v>
      </c>
    </row>
    <row r="416" spans="1:5" ht="12.75">
      <c r="A416" s="35" t="s">
        <v>54</v>
      </c>
      <c r="E416" s="39" t="s">
        <v>5630</v>
      </c>
    </row>
    <row r="417" spans="1:5" ht="12.75">
      <c r="A417" s="35" t="s">
        <v>55</v>
      </c>
      <c r="E417" s="40" t="s">
        <v>5631</v>
      </c>
    </row>
    <row r="418" spans="1:5" ht="12.75">
      <c r="A418" t="s">
        <v>57</v>
      </c>
      <c r="E418" s="39" t="s">
        <v>5334</v>
      </c>
    </row>
    <row r="419" spans="1:13" ht="12.75">
      <c r="A419" t="s">
        <v>46</v>
      </c>
      <c r="C419" s="31" t="s">
        <v>5634</v>
      </c>
      <c r="E419" s="33" t="s">
        <v>5635</v>
      </c>
      <c r="J419" s="32">
        <f>0</f>
      </c>
      <c s="32">
        <f>0</f>
      </c>
      <c s="32">
        <f>0+L420+L424+L428</f>
      </c>
      <c s="32">
        <f>0+M420+M424+M428</f>
      </c>
    </row>
    <row r="420" spans="1:16" ht="25.5">
      <c r="A420" t="s">
        <v>49</v>
      </c>
      <c s="34" t="s">
        <v>904</v>
      </c>
      <c s="34" t="s">
        <v>5636</v>
      </c>
      <c s="35" t="s">
        <v>5</v>
      </c>
      <c s="6" t="s">
        <v>5637</v>
      </c>
      <c s="36" t="s">
        <v>446</v>
      </c>
      <c s="37">
        <v>1.2</v>
      </c>
      <c s="36">
        <v>0</v>
      </c>
      <c s="36">
        <f>ROUND(G420*H420,6)</f>
      </c>
      <c r="L420" s="38">
        <v>0</v>
      </c>
      <c s="32">
        <f>ROUND(ROUND(L420,2)*ROUND(G420,3),2)</f>
      </c>
      <c s="36" t="s">
        <v>5331</v>
      </c>
      <c>
        <f>(M420*21)/100</f>
      </c>
      <c t="s">
        <v>27</v>
      </c>
    </row>
    <row r="421" spans="1:5" ht="12.75">
      <c r="A421" s="35" t="s">
        <v>54</v>
      </c>
      <c r="E421" s="39" t="s">
        <v>5</v>
      </c>
    </row>
    <row r="422" spans="1:5" ht="12.75">
      <c r="A422" s="35" t="s">
        <v>55</v>
      </c>
      <c r="E422" s="40" t="s">
        <v>5638</v>
      </c>
    </row>
    <row r="423" spans="1:5" ht="12.75">
      <c r="A423" t="s">
        <v>57</v>
      </c>
      <c r="E423" s="39" t="s">
        <v>5334</v>
      </c>
    </row>
    <row r="424" spans="1:16" ht="12.75">
      <c r="A424" t="s">
        <v>49</v>
      </c>
      <c s="34" t="s">
        <v>908</v>
      </c>
      <c s="34" t="s">
        <v>5639</v>
      </c>
      <c s="35" t="s">
        <v>5</v>
      </c>
      <c s="6" t="s">
        <v>5640</v>
      </c>
      <c s="36" t="s">
        <v>446</v>
      </c>
      <c s="37">
        <v>1</v>
      </c>
      <c s="36">
        <v>0</v>
      </c>
      <c s="36">
        <f>ROUND(G424*H424,6)</f>
      </c>
      <c r="L424" s="38">
        <v>0</v>
      </c>
      <c s="32">
        <f>ROUND(ROUND(L424,2)*ROUND(G424,3),2)</f>
      </c>
      <c s="36" t="s">
        <v>53</v>
      </c>
      <c>
        <f>(M424*21)/100</f>
      </c>
      <c t="s">
        <v>27</v>
      </c>
    </row>
    <row r="425" spans="1:5" ht="12.75">
      <c r="A425" s="35" t="s">
        <v>54</v>
      </c>
      <c r="E425" s="39" t="s">
        <v>5</v>
      </c>
    </row>
    <row r="426" spans="1:5" ht="12.75">
      <c r="A426" s="35" t="s">
        <v>55</v>
      </c>
      <c r="E426" s="40" t="s">
        <v>5</v>
      </c>
    </row>
    <row r="427" spans="1:5" ht="12.75">
      <c r="A427" t="s">
        <v>57</v>
      </c>
      <c r="E427" s="39" t="s">
        <v>5641</v>
      </c>
    </row>
    <row r="428" spans="1:16" ht="25.5">
      <c r="A428" t="s">
        <v>49</v>
      </c>
      <c s="34" t="s">
        <v>672</v>
      </c>
      <c s="34" t="s">
        <v>5642</v>
      </c>
      <c s="35" t="s">
        <v>5</v>
      </c>
      <c s="6" t="s">
        <v>5643</v>
      </c>
      <c s="36" t="s">
        <v>446</v>
      </c>
      <c s="37">
        <v>1</v>
      </c>
      <c s="36">
        <v>0</v>
      </c>
      <c s="36">
        <f>ROUND(G428*H428,6)</f>
      </c>
      <c r="L428" s="38">
        <v>0</v>
      </c>
      <c s="32">
        <f>ROUND(ROUND(L428,2)*ROUND(G428,3),2)</f>
      </c>
      <c s="36" t="s">
        <v>53</v>
      </c>
      <c>
        <f>(M428*21)/100</f>
      </c>
      <c t="s">
        <v>27</v>
      </c>
    </row>
    <row r="429" spans="1:5" ht="12.75">
      <c r="A429" s="35" t="s">
        <v>54</v>
      </c>
      <c r="E429" s="39" t="s">
        <v>5</v>
      </c>
    </row>
    <row r="430" spans="1:5" ht="12.75">
      <c r="A430" s="35" t="s">
        <v>55</v>
      </c>
      <c r="E430" s="40" t="s">
        <v>5</v>
      </c>
    </row>
    <row r="431" spans="1:5" ht="25.5">
      <c r="A431" t="s">
        <v>57</v>
      </c>
      <c r="E431" s="39" t="s">
        <v>5644</v>
      </c>
    </row>
    <row r="432" spans="1:13" ht="12.75">
      <c r="A432" t="s">
        <v>46</v>
      </c>
      <c r="C432" s="31" t="s">
        <v>5645</v>
      </c>
      <c r="E432" s="33" t="s">
        <v>5646</v>
      </c>
      <c r="J432" s="32">
        <f>0</f>
      </c>
      <c s="32">
        <f>0</f>
      </c>
      <c s="32">
        <f>0+L433+L437</f>
      </c>
      <c s="32">
        <f>0+M433+M437</f>
      </c>
    </row>
    <row r="433" spans="1:16" ht="12.75">
      <c r="A433" t="s">
        <v>49</v>
      </c>
      <c s="34" t="s">
        <v>913</v>
      </c>
      <c s="34" t="s">
        <v>5647</v>
      </c>
      <c s="35" t="s">
        <v>5</v>
      </c>
      <c s="6" t="s">
        <v>5648</v>
      </c>
      <c s="36" t="s">
        <v>649</v>
      </c>
      <c s="37">
        <v>5</v>
      </c>
      <c s="36">
        <v>0</v>
      </c>
      <c s="36">
        <f>ROUND(G433*H433,6)</f>
      </c>
      <c r="L433" s="38">
        <v>0</v>
      </c>
      <c s="32">
        <f>ROUND(ROUND(L433,2)*ROUND(G433,3),2)</f>
      </c>
      <c s="36" t="s">
        <v>5331</v>
      </c>
      <c>
        <f>(M433*21)/100</f>
      </c>
      <c t="s">
        <v>27</v>
      </c>
    </row>
    <row r="434" spans="1:5" ht="12.75">
      <c r="A434" s="35" t="s">
        <v>54</v>
      </c>
      <c r="E434" s="39" t="s">
        <v>5</v>
      </c>
    </row>
    <row r="435" spans="1:5" ht="12.75">
      <c r="A435" s="35" t="s">
        <v>55</v>
      </c>
      <c r="E435" s="40" t="s">
        <v>5</v>
      </c>
    </row>
    <row r="436" spans="1:5" ht="12.75">
      <c r="A436" t="s">
        <v>57</v>
      </c>
      <c r="E436" s="39" t="s">
        <v>5334</v>
      </c>
    </row>
    <row r="437" spans="1:16" ht="25.5">
      <c r="A437" t="s">
        <v>49</v>
      </c>
      <c s="34" t="s">
        <v>916</v>
      </c>
      <c s="34" t="s">
        <v>5649</v>
      </c>
      <c s="35" t="s">
        <v>5</v>
      </c>
      <c s="6" t="s">
        <v>5650</v>
      </c>
      <c s="36" t="s">
        <v>654</v>
      </c>
      <c s="37">
        <v>36.58</v>
      </c>
      <c s="36">
        <v>0</v>
      </c>
      <c s="36">
        <f>ROUND(G437*H437,6)</f>
      </c>
      <c r="L437" s="38">
        <v>0</v>
      </c>
      <c s="32">
        <f>ROUND(ROUND(L437,2)*ROUND(G437,3),2)</f>
      </c>
      <c s="36" t="s">
        <v>53</v>
      </c>
      <c>
        <f>(M437*21)/100</f>
      </c>
      <c t="s">
        <v>27</v>
      </c>
    </row>
    <row r="438" spans="1:5" ht="12.75">
      <c r="A438" s="35" t="s">
        <v>54</v>
      </c>
      <c r="E438" s="39" t="s">
        <v>5</v>
      </c>
    </row>
    <row r="439" spans="1:5" ht="12.75">
      <c r="A439" s="35" t="s">
        <v>55</v>
      </c>
      <c r="E439" s="40" t="s">
        <v>5</v>
      </c>
    </row>
    <row r="440" spans="1:5" ht="12.75">
      <c r="A440" t="s">
        <v>57</v>
      </c>
      <c r="E440" s="39" t="s">
        <v>5651</v>
      </c>
    </row>
    <row r="441" spans="1:13" ht="12.75">
      <c r="A441" t="s">
        <v>46</v>
      </c>
      <c r="C441" s="31" t="s">
        <v>5652</v>
      </c>
      <c r="E441" s="33" t="s">
        <v>5653</v>
      </c>
      <c r="J441" s="32">
        <f>0</f>
      </c>
      <c s="32">
        <f>0</f>
      </c>
      <c s="32">
        <f>0+L442+L446+L450+L454+L458+L462+L466</f>
      </c>
      <c s="32">
        <f>0+M442+M446+M450+M454+M458+M462+M466</f>
      </c>
    </row>
    <row r="442" spans="1:16" ht="12.75">
      <c r="A442" t="s">
        <v>49</v>
      </c>
      <c s="34" t="s">
        <v>920</v>
      </c>
      <c s="34" t="s">
        <v>5654</v>
      </c>
      <c s="35" t="s">
        <v>5</v>
      </c>
      <c s="6" t="s">
        <v>5655</v>
      </c>
      <c s="36" t="s">
        <v>649</v>
      </c>
      <c s="37">
        <v>35.17</v>
      </c>
      <c s="36">
        <v>0</v>
      </c>
      <c s="36">
        <f>ROUND(G442*H442,6)</f>
      </c>
      <c r="L442" s="38">
        <v>0</v>
      </c>
      <c s="32">
        <f>ROUND(ROUND(L442,2)*ROUND(G442,3),2)</f>
      </c>
      <c s="36" t="s">
        <v>5331</v>
      </c>
      <c>
        <f>(M442*21)/100</f>
      </c>
      <c t="s">
        <v>27</v>
      </c>
    </row>
    <row r="443" spans="1:5" ht="12.75">
      <c r="A443" s="35" t="s">
        <v>54</v>
      </c>
      <c r="E443" s="39" t="s">
        <v>5</v>
      </c>
    </row>
    <row r="444" spans="1:5" ht="12.75">
      <c r="A444" s="35" t="s">
        <v>55</v>
      </c>
      <c r="E444" s="40" t="s">
        <v>5448</v>
      </c>
    </row>
    <row r="445" spans="1:5" ht="12.75">
      <c r="A445" t="s">
        <v>57</v>
      </c>
      <c r="E445" s="39" t="s">
        <v>5334</v>
      </c>
    </row>
    <row r="446" spans="1:16" ht="12.75">
      <c r="A446" t="s">
        <v>49</v>
      </c>
      <c s="34" t="s">
        <v>923</v>
      </c>
      <c s="34" t="s">
        <v>5656</v>
      </c>
      <c s="35" t="s">
        <v>5</v>
      </c>
      <c s="6" t="s">
        <v>5657</v>
      </c>
      <c s="36" t="s">
        <v>644</v>
      </c>
      <c s="37">
        <v>23.96</v>
      </c>
      <c s="36">
        <v>0</v>
      </c>
      <c s="36">
        <f>ROUND(G446*H446,6)</f>
      </c>
      <c r="L446" s="38">
        <v>0</v>
      </c>
      <c s="32">
        <f>ROUND(ROUND(L446,2)*ROUND(G446,3),2)</f>
      </c>
      <c s="36" t="s">
        <v>5331</v>
      </c>
      <c>
        <f>(M446*21)/100</f>
      </c>
      <c t="s">
        <v>27</v>
      </c>
    </row>
    <row r="447" spans="1:5" ht="12.75">
      <c r="A447" s="35" t="s">
        <v>54</v>
      </c>
      <c r="E447" s="39" t="s">
        <v>5411</v>
      </c>
    </row>
    <row r="448" spans="1:5" ht="12.75">
      <c r="A448" s="35" t="s">
        <v>55</v>
      </c>
      <c r="E448" s="40" t="s">
        <v>5658</v>
      </c>
    </row>
    <row r="449" spans="1:5" ht="12.75">
      <c r="A449" t="s">
        <v>57</v>
      </c>
      <c r="E449" s="39" t="s">
        <v>5334</v>
      </c>
    </row>
    <row r="450" spans="1:16" ht="12.75">
      <c r="A450" t="s">
        <v>49</v>
      </c>
      <c s="34" t="s">
        <v>926</v>
      </c>
      <c s="34" t="s">
        <v>5659</v>
      </c>
      <c s="35" t="s">
        <v>47</v>
      </c>
      <c s="6" t="s">
        <v>5660</v>
      </c>
      <c s="36" t="s">
        <v>649</v>
      </c>
      <c s="37">
        <v>1.438</v>
      </c>
      <c s="36">
        <v>0</v>
      </c>
      <c s="36">
        <f>ROUND(G450*H450,6)</f>
      </c>
      <c r="L450" s="38">
        <v>0</v>
      </c>
      <c s="32">
        <f>ROUND(ROUND(L450,2)*ROUND(G450,3),2)</f>
      </c>
      <c s="36" t="s">
        <v>5331</v>
      </c>
      <c>
        <f>(M450*21)/100</f>
      </c>
      <c t="s">
        <v>27</v>
      </c>
    </row>
    <row r="451" spans="1:5" ht="12.75">
      <c r="A451" s="35" t="s">
        <v>54</v>
      </c>
      <c r="E451" s="39" t="s">
        <v>5478</v>
      </c>
    </row>
    <row r="452" spans="1:5" ht="12.75">
      <c r="A452" s="35" t="s">
        <v>55</v>
      </c>
      <c r="E452" s="40" t="s">
        <v>5661</v>
      </c>
    </row>
    <row r="453" spans="1:5" ht="12.75">
      <c r="A453" t="s">
        <v>57</v>
      </c>
      <c r="E453" s="39" t="s">
        <v>5334</v>
      </c>
    </row>
    <row r="454" spans="1:16" ht="12.75">
      <c r="A454" t="s">
        <v>49</v>
      </c>
      <c s="34" t="s">
        <v>930</v>
      </c>
      <c s="34" t="s">
        <v>5662</v>
      </c>
      <c s="35" t="s">
        <v>5</v>
      </c>
      <c s="6" t="s">
        <v>5663</v>
      </c>
      <c s="36" t="s">
        <v>649</v>
      </c>
      <c s="37">
        <v>35.17</v>
      </c>
      <c s="36">
        <v>0</v>
      </c>
      <c s="36">
        <f>ROUND(G454*H454,6)</f>
      </c>
      <c r="L454" s="38">
        <v>0</v>
      </c>
      <c s="32">
        <f>ROUND(ROUND(L454,2)*ROUND(G454,3),2)</f>
      </c>
      <c s="36" t="s">
        <v>5331</v>
      </c>
      <c>
        <f>(M454*21)/100</f>
      </c>
      <c t="s">
        <v>27</v>
      </c>
    </row>
    <row r="455" spans="1:5" ht="12.75">
      <c r="A455" s="35" t="s">
        <v>54</v>
      </c>
      <c r="E455" s="39" t="s">
        <v>5</v>
      </c>
    </row>
    <row r="456" spans="1:5" ht="12.75">
      <c r="A456" s="35" t="s">
        <v>55</v>
      </c>
      <c r="E456" s="40" t="s">
        <v>5448</v>
      </c>
    </row>
    <row r="457" spans="1:5" ht="12.75">
      <c r="A457" t="s">
        <v>57</v>
      </c>
      <c r="E457" s="39" t="s">
        <v>5334</v>
      </c>
    </row>
    <row r="458" spans="1:16" ht="12.75">
      <c r="A458" t="s">
        <v>49</v>
      </c>
      <c s="34" t="s">
        <v>935</v>
      </c>
      <c s="34" t="s">
        <v>5659</v>
      </c>
      <c s="35" t="s">
        <v>5</v>
      </c>
      <c s="6" t="s">
        <v>5660</v>
      </c>
      <c s="36" t="s">
        <v>649</v>
      </c>
      <c s="37">
        <v>38.687</v>
      </c>
      <c s="36">
        <v>0</v>
      </c>
      <c s="36">
        <f>ROUND(G458*H458,6)</f>
      </c>
      <c r="L458" s="38">
        <v>0</v>
      </c>
      <c s="32">
        <f>ROUND(ROUND(L458,2)*ROUND(G458,3),2)</f>
      </c>
      <c s="36" t="s">
        <v>5331</v>
      </c>
      <c>
        <f>(M458*21)/100</f>
      </c>
      <c t="s">
        <v>27</v>
      </c>
    </row>
    <row r="459" spans="1:5" ht="12.75">
      <c r="A459" s="35" t="s">
        <v>54</v>
      </c>
      <c r="E459" s="39" t="s">
        <v>5478</v>
      </c>
    </row>
    <row r="460" spans="1:5" ht="12.75">
      <c r="A460" s="35" t="s">
        <v>55</v>
      </c>
      <c r="E460" s="40" t="s">
        <v>5664</v>
      </c>
    </row>
    <row r="461" spans="1:5" ht="12.75">
      <c r="A461" t="s">
        <v>57</v>
      </c>
      <c r="E461" s="39" t="s">
        <v>5334</v>
      </c>
    </row>
    <row r="462" spans="1:16" ht="12.75">
      <c r="A462" t="s">
        <v>49</v>
      </c>
      <c s="34" t="s">
        <v>939</v>
      </c>
      <c s="34" t="s">
        <v>5665</v>
      </c>
      <c s="35" t="s">
        <v>5</v>
      </c>
      <c s="6" t="s">
        <v>5666</v>
      </c>
      <c s="36" t="s">
        <v>644</v>
      </c>
      <c s="37">
        <v>23.96</v>
      </c>
      <c s="36">
        <v>0</v>
      </c>
      <c s="36">
        <f>ROUND(G462*H462,6)</f>
      </c>
      <c r="L462" s="38">
        <v>0</v>
      </c>
      <c s="32">
        <f>ROUND(ROUND(L462,2)*ROUND(G462,3),2)</f>
      </c>
      <c s="36" t="s">
        <v>5331</v>
      </c>
      <c>
        <f>(M462*21)/100</f>
      </c>
      <c t="s">
        <v>27</v>
      </c>
    </row>
    <row r="463" spans="1:5" ht="12.75">
      <c r="A463" s="35" t="s">
        <v>54</v>
      </c>
      <c r="E463" s="39" t="s">
        <v>5</v>
      </c>
    </row>
    <row r="464" spans="1:5" ht="12.75">
      <c r="A464" s="35" t="s">
        <v>55</v>
      </c>
      <c r="E464" s="40" t="s">
        <v>5667</v>
      </c>
    </row>
    <row r="465" spans="1:5" ht="12.75">
      <c r="A465" t="s">
        <v>57</v>
      </c>
      <c r="E465" s="39" t="s">
        <v>5334</v>
      </c>
    </row>
    <row r="466" spans="1:16" ht="12.75">
      <c r="A466" t="s">
        <v>49</v>
      </c>
      <c s="34" t="s">
        <v>1399</v>
      </c>
      <c s="34" t="s">
        <v>5668</v>
      </c>
      <c s="35" t="s">
        <v>5</v>
      </c>
      <c s="6" t="s">
        <v>5669</v>
      </c>
      <c s="36" t="s">
        <v>4557</v>
      </c>
      <c s="37">
        <v>1</v>
      </c>
      <c s="36">
        <v>0</v>
      </c>
      <c s="36">
        <f>ROUND(G466*H466,6)</f>
      </c>
      <c r="L466" s="38">
        <v>0</v>
      </c>
      <c s="32">
        <f>ROUND(ROUND(L466,2)*ROUND(G466,3),2)</f>
      </c>
      <c s="36" t="s">
        <v>53</v>
      </c>
      <c>
        <f>(M466*21)/100</f>
      </c>
      <c t="s">
        <v>27</v>
      </c>
    </row>
    <row r="467" spans="1:5" ht="12.75">
      <c r="A467" s="35" t="s">
        <v>54</v>
      </c>
      <c r="E467" s="39" t="s">
        <v>5</v>
      </c>
    </row>
    <row r="468" spans="1:5" ht="12.75">
      <c r="A468" s="35" t="s">
        <v>55</v>
      </c>
      <c r="E468" s="40" t="s">
        <v>5</v>
      </c>
    </row>
    <row r="469" spans="1:5" ht="12.75">
      <c r="A469" t="s">
        <v>57</v>
      </c>
      <c r="E469" s="39" t="s">
        <v>5670</v>
      </c>
    </row>
    <row r="470" spans="1:13" ht="12.75">
      <c r="A470" t="s">
        <v>46</v>
      </c>
      <c r="C470" s="31" t="s">
        <v>5671</v>
      </c>
      <c r="E470" s="33" t="s">
        <v>5672</v>
      </c>
      <c r="J470" s="32">
        <f>0</f>
      </c>
      <c s="32">
        <f>0</f>
      </c>
      <c s="32">
        <f>0+L471+L475+L479+L483+L487+L491+L495+L499+L503+L507+L511+L515</f>
      </c>
      <c s="32">
        <f>0+M471+M475+M479+M483+M487+M491+M495+M499+M503+M507+M511+M515</f>
      </c>
    </row>
    <row r="471" spans="1:16" ht="12.75">
      <c r="A471" t="s">
        <v>49</v>
      </c>
      <c s="34" t="s">
        <v>1405</v>
      </c>
      <c s="34" t="s">
        <v>5673</v>
      </c>
      <c s="35" t="s">
        <v>5</v>
      </c>
      <c s="6" t="s">
        <v>5674</v>
      </c>
      <c s="36" t="s">
        <v>649</v>
      </c>
      <c s="37">
        <v>22.1</v>
      </c>
      <c s="36">
        <v>0</v>
      </c>
      <c s="36">
        <f>ROUND(G471*H471,6)</f>
      </c>
      <c r="L471" s="38">
        <v>0</v>
      </c>
      <c s="32">
        <f>ROUND(ROUND(L471,2)*ROUND(G471,3),2)</f>
      </c>
      <c s="36" t="s">
        <v>5331</v>
      </c>
      <c>
        <f>(M471*21)/100</f>
      </c>
      <c t="s">
        <v>27</v>
      </c>
    </row>
    <row r="472" spans="1:5" ht="12.75">
      <c r="A472" s="35" t="s">
        <v>54</v>
      </c>
      <c r="E472" s="39" t="s">
        <v>5</v>
      </c>
    </row>
    <row r="473" spans="1:5" ht="12.75">
      <c r="A473" s="35" t="s">
        <v>55</v>
      </c>
      <c r="E473" s="40" t="s">
        <v>5675</v>
      </c>
    </row>
    <row r="474" spans="1:5" ht="12.75">
      <c r="A474" t="s">
        <v>57</v>
      </c>
      <c r="E474" s="39" t="s">
        <v>5334</v>
      </c>
    </row>
    <row r="475" spans="1:16" ht="12.75">
      <c r="A475" t="s">
        <v>49</v>
      </c>
      <c s="34" t="s">
        <v>1407</v>
      </c>
      <c s="34" t="s">
        <v>5676</v>
      </c>
      <c s="35" t="s">
        <v>5</v>
      </c>
      <c s="6" t="s">
        <v>5677</v>
      </c>
      <c s="36" t="s">
        <v>649</v>
      </c>
      <c s="37">
        <v>22.1</v>
      </c>
      <c s="36">
        <v>0</v>
      </c>
      <c s="36">
        <f>ROUND(G475*H475,6)</f>
      </c>
      <c r="L475" s="38">
        <v>0</v>
      </c>
      <c s="32">
        <f>ROUND(ROUND(L475,2)*ROUND(G475,3),2)</f>
      </c>
      <c s="36" t="s">
        <v>5331</v>
      </c>
      <c>
        <f>(M475*21)/100</f>
      </c>
      <c t="s">
        <v>27</v>
      </c>
    </row>
    <row r="476" spans="1:5" ht="12.75">
      <c r="A476" s="35" t="s">
        <v>54</v>
      </c>
      <c r="E476" s="39" t="s">
        <v>5</v>
      </c>
    </row>
    <row r="477" spans="1:5" ht="12.75">
      <c r="A477" s="35" t="s">
        <v>55</v>
      </c>
      <c r="E477" s="40" t="s">
        <v>5675</v>
      </c>
    </row>
    <row r="478" spans="1:5" ht="12.75">
      <c r="A478" t="s">
        <v>57</v>
      </c>
      <c r="E478" s="39" t="s">
        <v>5334</v>
      </c>
    </row>
    <row r="479" spans="1:16" ht="12.75">
      <c r="A479" t="s">
        <v>49</v>
      </c>
      <c s="34" t="s">
        <v>1409</v>
      </c>
      <c s="34" t="s">
        <v>5678</v>
      </c>
      <c s="35" t="s">
        <v>5</v>
      </c>
      <c s="6" t="s">
        <v>5679</v>
      </c>
      <c s="36" t="s">
        <v>649</v>
      </c>
      <c s="37">
        <v>22.1</v>
      </c>
      <c s="36">
        <v>0</v>
      </c>
      <c s="36">
        <f>ROUND(G479*H479,6)</f>
      </c>
      <c r="L479" s="38">
        <v>0</v>
      </c>
      <c s="32">
        <f>ROUND(ROUND(L479,2)*ROUND(G479,3),2)</f>
      </c>
      <c s="36" t="s">
        <v>5331</v>
      </c>
      <c>
        <f>(M479*21)/100</f>
      </c>
      <c t="s">
        <v>27</v>
      </c>
    </row>
    <row r="480" spans="1:5" ht="12.75">
      <c r="A480" s="35" t="s">
        <v>54</v>
      </c>
      <c r="E480" s="39" t="s">
        <v>5</v>
      </c>
    </row>
    <row r="481" spans="1:5" ht="12.75">
      <c r="A481" s="35" t="s">
        <v>55</v>
      </c>
      <c r="E481" s="40" t="s">
        <v>5675</v>
      </c>
    </row>
    <row r="482" spans="1:5" ht="12.75">
      <c r="A482" t="s">
        <v>57</v>
      </c>
      <c r="E482" s="39" t="s">
        <v>5334</v>
      </c>
    </row>
    <row r="483" spans="1:16" ht="12.75">
      <c r="A483" t="s">
        <v>49</v>
      </c>
      <c s="34" t="s">
        <v>1413</v>
      </c>
      <c s="34" t="s">
        <v>5680</v>
      </c>
      <c s="35" t="s">
        <v>5</v>
      </c>
      <c s="6" t="s">
        <v>5681</v>
      </c>
      <c s="36" t="s">
        <v>649</v>
      </c>
      <c s="37">
        <v>22.1</v>
      </c>
      <c s="36">
        <v>0</v>
      </c>
      <c s="36">
        <f>ROUND(G483*H483,6)</f>
      </c>
      <c r="L483" s="38">
        <v>0</v>
      </c>
      <c s="32">
        <f>ROUND(ROUND(L483,2)*ROUND(G483,3),2)</f>
      </c>
      <c s="36" t="s">
        <v>5331</v>
      </c>
      <c>
        <f>(M483*21)/100</f>
      </c>
      <c t="s">
        <v>27</v>
      </c>
    </row>
    <row r="484" spans="1:5" ht="12.75">
      <c r="A484" s="35" t="s">
        <v>54</v>
      </c>
      <c r="E484" s="39" t="s">
        <v>5</v>
      </c>
    </row>
    <row r="485" spans="1:5" ht="12.75">
      <c r="A485" s="35" t="s">
        <v>55</v>
      </c>
      <c r="E485" s="40" t="s">
        <v>5675</v>
      </c>
    </row>
    <row r="486" spans="1:5" ht="12.75">
      <c r="A486" t="s">
        <v>57</v>
      </c>
      <c r="E486" s="39" t="s">
        <v>5334</v>
      </c>
    </row>
    <row r="487" spans="1:16" ht="12.75">
      <c r="A487" t="s">
        <v>49</v>
      </c>
      <c s="34" t="s">
        <v>1417</v>
      </c>
      <c s="34" t="s">
        <v>5682</v>
      </c>
      <c s="35" t="s">
        <v>5</v>
      </c>
      <c s="6" t="s">
        <v>5683</v>
      </c>
      <c s="36" t="s">
        <v>649</v>
      </c>
      <c s="37">
        <v>22.1</v>
      </c>
      <c s="36">
        <v>0</v>
      </c>
      <c s="36">
        <f>ROUND(G487*H487,6)</f>
      </c>
      <c r="L487" s="38">
        <v>0</v>
      </c>
      <c s="32">
        <f>ROUND(ROUND(L487,2)*ROUND(G487,3),2)</f>
      </c>
      <c s="36" t="s">
        <v>5331</v>
      </c>
      <c>
        <f>(M487*21)/100</f>
      </c>
      <c t="s">
        <v>27</v>
      </c>
    </row>
    <row r="488" spans="1:5" ht="12.75">
      <c r="A488" s="35" t="s">
        <v>54</v>
      </c>
      <c r="E488" s="39" t="s">
        <v>5</v>
      </c>
    </row>
    <row r="489" spans="1:5" ht="12.75">
      <c r="A489" s="35" t="s">
        <v>55</v>
      </c>
      <c r="E489" s="40" t="s">
        <v>5675</v>
      </c>
    </row>
    <row r="490" spans="1:5" ht="12.75">
      <c r="A490" t="s">
        <v>57</v>
      </c>
      <c r="E490" s="39" t="s">
        <v>5334</v>
      </c>
    </row>
    <row r="491" spans="1:16" ht="25.5">
      <c r="A491" t="s">
        <v>49</v>
      </c>
      <c s="34" t="s">
        <v>1419</v>
      </c>
      <c s="34" t="s">
        <v>5684</v>
      </c>
      <c s="35" t="s">
        <v>5</v>
      </c>
      <c s="6" t="s">
        <v>5685</v>
      </c>
      <c s="36" t="s">
        <v>649</v>
      </c>
      <c s="37">
        <v>15.246</v>
      </c>
      <c s="36">
        <v>0</v>
      </c>
      <c s="36">
        <f>ROUND(G491*H491,6)</f>
      </c>
      <c r="L491" s="38">
        <v>0</v>
      </c>
      <c s="32">
        <f>ROUND(ROUND(L491,2)*ROUND(G491,3),2)</f>
      </c>
      <c s="36" t="s">
        <v>5331</v>
      </c>
      <c>
        <f>(M491*21)/100</f>
      </c>
      <c t="s">
        <v>27</v>
      </c>
    </row>
    <row r="492" spans="1:5" ht="12.75">
      <c r="A492" s="35" t="s">
        <v>54</v>
      </c>
      <c r="E492" s="39" t="s">
        <v>5345</v>
      </c>
    </row>
    <row r="493" spans="1:5" ht="12.75">
      <c r="A493" s="35" t="s">
        <v>55</v>
      </c>
      <c r="E493" s="40" t="s">
        <v>5686</v>
      </c>
    </row>
    <row r="494" spans="1:5" ht="12.75">
      <c r="A494" t="s">
        <v>57</v>
      </c>
      <c r="E494" s="39" t="s">
        <v>5334</v>
      </c>
    </row>
    <row r="495" spans="1:16" ht="25.5">
      <c r="A495" t="s">
        <v>49</v>
      </c>
      <c s="34" t="s">
        <v>1123</v>
      </c>
      <c s="34" t="s">
        <v>5687</v>
      </c>
      <c s="35" t="s">
        <v>5</v>
      </c>
      <c s="6" t="s">
        <v>5688</v>
      </c>
      <c s="36" t="s">
        <v>649</v>
      </c>
      <c s="37">
        <v>10.45</v>
      </c>
      <c s="36">
        <v>0</v>
      </c>
      <c s="36">
        <f>ROUND(G495*H495,6)</f>
      </c>
      <c r="L495" s="38">
        <v>0</v>
      </c>
      <c s="32">
        <f>ROUND(ROUND(L495,2)*ROUND(G495,3),2)</f>
      </c>
      <c s="36" t="s">
        <v>5331</v>
      </c>
      <c>
        <f>(M495*21)/100</f>
      </c>
      <c t="s">
        <v>27</v>
      </c>
    </row>
    <row r="496" spans="1:5" ht="12.75">
      <c r="A496" s="35" t="s">
        <v>54</v>
      </c>
      <c r="E496" s="39" t="s">
        <v>5411</v>
      </c>
    </row>
    <row r="497" spans="1:5" ht="12.75">
      <c r="A497" s="35" t="s">
        <v>55</v>
      </c>
      <c r="E497" s="40" t="s">
        <v>5689</v>
      </c>
    </row>
    <row r="498" spans="1:5" ht="12.75">
      <c r="A498" t="s">
        <v>57</v>
      </c>
      <c r="E498" s="39" t="s">
        <v>5334</v>
      </c>
    </row>
    <row r="499" spans="1:16" ht="12.75">
      <c r="A499" t="s">
        <v>49</v>
      </c>
      <c s="34" t="s">
        <v>1426</v>
      </c>
      <c s="34" t="s">
        <v>5690</v>
      </c>
      <c s="35" t="s">
        <v>5</v>
      </c>
      <c s="6" t="s">
        <v>5691</v>
      </c>
      <c s="36" t="s">
        <v>644</v>
      </c>
      <c s="37">
        <v>28.62</v>
      </c>
      <c s="36">
        <v>0</v>
      </c>
      <c s="36">
        <f>ROUND(G499*H499,6)</f>
      </c>
      <c r="L499" s="38">
        <v>0</v>
      </c>
      <c s="32">
        <f>ROUND(ROUND(L499,2)*ROUND(G499,3),2)</f>
      </c>
      <c s="36" t="s">
        <v>5331</v>
      </c>
      <c>
        <f>(M499*21)/100</f>
      </c>
      <c t="s">
        <v>27</v>
      </c>
    </row>
    <row r="500" spans="1:5" ht="12.75">
      <c r="A500" s="35" t="s">
        <v>54</v>
      </c>
      <c r="E500" s="39" t="s">
        <v>5411</v>
      </c>
    </row>
    <row r="501" spans="1:5" ht="12.75">
      <c r="A501" s="35" t="s">
        <v>55</v>
      </c>
      <c r="E501" s="40" t="s">
        <v>5692</v>
      </c>
    </row>
    <row r="502" spans="1:5" ht="12.75">
      <c r="A502" t="s">
        <v>57</v>
      </c>
      <c r="E502" s="39" t="s">
        <v>5334</v>
      </c>
    </row>
    <row r="503" spans="1:16" ht="25.5">
      <c r="A503" t="s">
        <v>49</v>
      </c>
      <c s="34" t="s">
        <v>1346</v>
      </c>
      <c s="34" t="s">
        <v>5684</v>
      </c>
      <c s="35" t="s">
        <v>47</v>
      </c>
      <c s="6" t="s">
        <v>5685</v>
      </c>
      <c s="36" t="s">
        <v>649</v>
      </c>
      <c s="37">
        <v>1.63</v>
      </c>
      <c s="36">
        <v>0</v>
      </c>
      <c s="36">
        <f>ROUND(G503*H503,6)</f>
      </c>
      <c r="L503" s="38">
        <v>0</v>
      </c>
      <c s="32">
        <f>ROUND(ROUND(L503,2)*ROUND(G503,3),2)</f>
      </c>
      <c s="36" t="s">
        <v>5331</v>
      </c>
      <c>
        <f>(M503*21)/100</f>
      </c>
      <c t="s">
        <v>27</v>
      </c>
    </row>
    <row r="504" spans="1:5" ht="12.75">
      <c r="A504" s="35" t="s">
        <v>54</v>
      </c>
      <c r="E504" s="39" t="s">
        <v>5411</v>
      </c>
    </row>
    <row r="505" spans="1:5" ht="12.75">
      <c r="A505" s="35" t="s">
        <v>55</v>
      </c>
      <c r="E505" s="40" t="s">
        <v>5693</v>
      </c>
    </row>
    <row r="506" spans="1:5" ht="12.75">
      <c r="A506" t="s">
        <v>57</v>
      </c>
      <c r="E506" s="39" t="s">
        <v>5334</v>
      </c>
    </row>
    <row r="507" spans="1:16" ht="25.5">
      <c r="A507" t="s">
        <v>49</v>
      </c>
      <c s="34" t="s">
        <v>1431</v>
      </c>
      <c s="34" t="s">
        <v>5687</v>
      </c>
      <c s="35" t="s">
        <v>47</v>
      </c>
      <c s="6" t="s">
        <v>5688</v>
      </c>
      <c s="36" t="s">
        <v>649</v>
      </c>
      <c s="37">
        <v>1.518</v>
      </c>
      <c s="36">
        <v>0</v>
      </c>
      <c s="36">
        <f>ROUND(G507*H507,6)</f>
      </c>
      <c r="L507" s="38">
        <v>0</v>
      </c>
      <c s="32">
        <f>ROUND(ROUND(L507,2)*ROUND(G507,3),2)</f>
      </c>
      <c s="36" t="s">
        <v>5331</v>
      </c>
      <c>
        <f>(M507*21)/100</f>
      </c>
      <c t="s">
        <v>27</v>
      </c>
    </row>
    <row r="508" spans="1:5" ht="12.75">
      <c r="A508" s="35" t="s">
        <v>54</v>
      </c>
      <c r="E508" s="39" t="s">
        <v>5411</v>
      </c>
    </row>
    <row r="509" spans="1:5" ht="12.75">
      <c r="A509" s="35" t="s">
        <v>55</v>
      </c>
      <c r="E509" s="40" t="s">
        <v>5694</v>
      </c>
    </row>
    <row r="510" spans="1:5" ht="12.75">
      <c r="A510" t="s">
        <v>57</v>
      </c>
      <c r="E510" s="39" t="s">
        <v>5334</v>
      </c>
    </row>
    <row r="511" spans="1:16" ht="12.75">
      <c r="A511" t="s">
        <v>49</v>
      </c>
      <c s="34" t="s">
        <v>1433</v>
      </c>
      <c s="34" t="s">
        <v>5695</v>
      </c>
      <c s="35" t="s">
        <v>5</v>
      </c>
      <c s="6" t="s">
        <v>5696</v>
      </c>
      <c s="36" t="s">
        <v>644</v>
      </c>
      <c s="37">
        <v>28.62</v>
      </c>
      <c s="36">
        <v>0</v>
      </c>
      <c s="36">
        <f>ROUND(G511*H511,6)</f>
      </c>
      <c r="L511" s="38">
        <v>0</v>
      </c>
      <c s="32">
        <f>ROUND(ROUND(L511,2)*ROUND(G511,3),2)</f>
      </c>
      <c s="36" t="s">
        <v>5331</v>
      </c>
      <c>
        <f>(M511*21)/100</f>
      </c>
      <c t="s">
        <v>27</v>
      </c>
    </row>
    <row r="512" spans="1:5" ht="12.75">
      <c r="A512" s="35" t="s">
        <v>54</v>
      </c>
      <c r="E512" s="39" t="s">
        <v>5411</v>
      </c>
    </row>
    <row r="513" spans="1:5" ht="12.75">
      <c r="A513" s="35" t="s">
        <v>55</v>
      </c>
      <c r="E513" s="40" t="s">
        <v>5692</v>
      </c>
    </row>
    <row r="514" spans="1:5" ht="12.75">
      <c r="A514" t="s">
        <v>57</v>
      </c>
      <c r="E514" s="39" t="s">
        <v>5334</v>
      </c>
    </row>
    <row r="515" spans="1:16" ht="12.75">
      <c r="A515" t="s">
        <v>49</v>
      </c>
      <c s="34" t="s">
        <v>1435</v>
      </c>
      <c s="34" t="s">
        <v>5697</v>
      </c>
      <c s="35" t="s">
        <v>5</v>
      </c>
      <c s="6" t="s">
        <v>5698</v>
      </c>
      <c s="36" t="s">
        <v>644</v>
      </c>
      <c s="37">
        <v>31.482</v>
      </c>
      <c s="36">
        <v>0</v>
      </c>
      <c s="36">
        <f>ROUND(G515*H515,6)</f>
      </c>
      <c r="L515" s="38">
        <v>0</v>
      </c>
      <c s="32">
        <f>ROUND(ROUND(L515,2)*ROUND(G515,3),2)</f>
      </c>
      <c s="36" t="s">
        <v>5331</v>
      </c>
      <c>
        <f>(M515*21)/100</f>
      </c>
      <c t="s">
        <v>27</v>
      </c>
    </row>
    <row r="516" spans="1:5" ht="12.75">
      <c r="A516" s="35" t="s">
        <v>54</v>
      </c>
      <c r="E516" s="39" t="s">
        <v>5478</v>
      </c>
    </row>
    <row r="517" spans="1:5" ht="12.75">
      <c r="A517" s="35" t="s">
        <v>55</v>
      </c>
      <c r="E517" s="40" t="s">
        <v>5699</v>
      </c>
    </row>
    <row r="518" spans="1:5" ht="12.75">
      <c r="A518" t="s">
        <v>57</v>
      </c>
      <c r="E518" s="39" t="s">
        <v>5334</v>
      </c>
    </row>
    <row r="519" spans="1:13" ht="12.75">
      <c r="A519" t="s">
        <v>46</v>
      </c>
      <c r="C519" s="31" t="s">
        <v>923</v>
      </c>
      <c r="E519" s="33" t="s">
        <v>5700</v>
      </c>
      <c r="J519" s="32">
        <f>0</f>
      </c>
      <c s="32">
        <f>0</f>
      </c>
      <c s="32">
        <f>0+L520+L524+L528+L532+L536+L540+L544+L548+L552+L556+L560+L564+L568+L572</f>
      </c>
      <c s="32">
        <f>0+M520+M524+M528+M532+M536+M540+M544+M548+M552+M556+M560+M564+M568+M572</f>
      </c>
    </row>
    <row r="520" spans="1:16" ht="12.75">
      <c r="A520" t="s">
        <v>49</v>
      </c>
      <c s="34" t="s">
        <v>5701</v>
      </c>
      <c s="34" t="s">
        <v>5702</v>
      </c>
      <c s="35" t="s">
        <v>5</v>
      </c>
      <c s="6" t="s">
        <v>5703</v>
      </c>
      <c s="36" t="s">
        <v>446</v>
      </c>
      <c s="37">
        <v>1</v>
      </c>
      <c s="36">
        <v>0</v>
      </c>
      <c s="36">
        <f>ROUND(G520*H520,6)</f>
      </c>
      <c r="L520" s="38">
        <v>0</v>
      </c>
      <c s="32">
        <f>ROUND(ROUND(L520,2)*ROUND(G520,3),2)</f>
      </c>
      <c s="36" t="s">
        <v>53</v>
      </c>
      <c>
        <f>(M520*21)/100</f>
      </c>
      <c t="s">
        <v>27</v>
      </c>
    </row>
    <row r="521" spans="1:5" ht="12.75">
      <c r="A521" s="35" t="s">
        <v>54</v>
      </c>
      <c r="E521" s="39" t="s">
        <v>5704</v>
      </c>
    </row>
    <row r="522" spans="1:5" ht="12.75">
      <c r="A522" s="35" t="s">
        <v>55</v>
      </c>
      <c r="E522" s="40" t="s">
        <v>5</v>
      </c>
    </row>
    <row r="523" spans="1:5" ht="12.75">
      <c r="A523" t="s">
        <v>57</v>
      </c>
      <c r="E523" s="39" t="s">
        <v>5705</v>
      </c>
    </row>
    <row r="524" spans="1:16" ht="12.75">
      <c r="A524" t="s">
        <v>49</v>
      </c>
      <c s="34" t="s">
        <v>5706</v>
      </c>
      <c s="34" t="s">
        <v>5707</v>
      </c>
      <c s="35" t="s">
        <v>5</v>
      </c>
      <c s="6" t="s">
        <v>5708</v>
      </c>
      <c s="36" t="s">
        <v>446</v>
      </c>
      <c s="37">
        <v>1</v>
      </c>
      <c s="36">
        <v>0</v>
      </c>
      <c s="36">
        <f>ROUND(G524*H524,6)</f>
      </c>
      <c r="L524" s="38">
        <v>0</v>
      </c>
      <c s="32">
        <f>ROUND(ROUND(L524,2)*ROUND(G524,3),2)</f>
      </c>
      <c s="36" t="s">
        <v>53</v>
      </c>
      <c>
        <f>(M524*21)/100</f>
      </c>
      <c t="s">
        <v>27</v>
      </c>
    </row>
    <row r="525" spans="1:5" ht="12.75">
      <c r="A525" s="35" t="s">
        <v>54</v>
      </c>
      <c r="E525" s="39" t="s">
        <v>5</v>
      </c>
    </row>
    <row r="526" spans="1:5" ht="12.75">
      <c r="A526" s="35" t="s">
        <v>55</v>
      </c>
      <c r="E526" s="40" t="s">
        <v>5</v>
      </c>
    </row>
    <row r="527" spans="1:5" ht="12.75">
      <c r="A527" t="s">
        <v>57</v>
      </c>
      <c r="E527" s="39" t="s">
        <v>5709</v>
      </c>
    </row>
    <row r="528" spans="1:16" ht="12.75">
      <c r="A528" t="s">
        <v>49</v>
      </c>
      <c s="34" t="s">
        <v>5710</v>
      </c>
      <c s="34" t="s">
        <v>5711</v>
      </c>
      <c s="35" t="s">
        <v>5</v>
      </c>
      <c s="6" t="s">
        <v>5712</v>
      </c>
      <c s="36" t="s">
        <v>446</v>
      </c>
      <c s="37">
        <v>1</v>
      </c>
      <c s="36">
        <v>0</v>
      </c>
      <c s="36">
        <f>ROUND(G528*H528,6)</f>
      </c>
      <c r="L528" s="38">
        <v>0</v>
      </c>
      <c s="32">
        <f>ROUND(ROUND(L528,2)*ROUND(G528,3),2)</f>
      </c>
      <c s="36" t="s">
        <v>53</v>
      </c>
      <c>
        <f>(M528*21)/100</f>
      </c>
      <c t="s">
        <v>27</v>
      </c>
    </row>
    <row r="529" spans="1:5" ht="12.75">
      <c r="A529" s="35" t="s">
        <v>54</v>
      </c>
      <c r="E529" s="39" t="s">
        <v>5713</v>
      </c>
    </row>
    <row r="530" spans="1:5" ht="12.75">
      <c r="A530" s="35" t="s">
        <v>55</v>
      </c>
      <c r="E530" s="40" t="s">
        <v>5</v>
      </c>
    </row>
    <row r="531" spans="1:5" ht="12.75">
      <c r="A531" t="s">
        <v>57</v>
      </c>
      <c r="E531" s="39" t="s">
        <v>5714</v>
      </c>
    </row>
    <row r="532" spans="1:16" ht="12.75">
      <c r="A532" t="s">
        <v>49</v>
      </c>
      <c s="34" t="s">
        <v>5715</v>
      </c>
      <c s="34" t="s">
        <v>5716</v>
      </c>
      <c s="35" t="s">
        <v>5</v>
      </c>
      <c s="6" t="s">
        <v>5717</v>
      </c>
      <c s="36" t="s">
        <v>446</v>
      </c>
      <c s="37">
        <v>1</v>
      </c>
      <c s="36">
        <v>0</v>
      </c>
      <c s="36">
        <f>ROUND(G532*H532,6)</f>
      </c>
      <c r="L532" s="38">
        <v>0</v>
      </c>
      <c s="32">
        <f>ROUND(ROUND(L532,2)*ROUND(G532,3),2)</f>
      </c>
      <c s="36" t="s">
        <v>53</v>
      </c>
      <c>
        <f>(M532*21)/100</f>
      </c>
      <c t="s">
        <v>27</v>
      </c>
    </row>
    <row r="533" spans="1:5" ht="12.75">
      <c r="A533" s="35" t="s">
        <v>54</v>
      </c>
      <c r="E533" s="39" t="s">
        <v>5718</v>
      </c>
    </row>
    <row r="534" spans="1:5" ht="12.75">
      <c r="A534" s="35" t="s">
        <v>55</v>
      </c>
      <c r="E534" s="40" t="s">
        <v>5</v>
      </c>
    </row>
    <row r="535" spans="1:5" ht="12.75">
      <c r="A535" t="s">
        <v>57</v>
      </c>
      <c r="E535" s="39" t="s">
        <v>5719</v>
      </c>
    </row>
    <row r="536" spans="1:16" ht="12.75">
      <c r="A536" t="s">
        <v>49</v>
      </c>
      <c s="34" t="s">
        <v>5720</v>
      </c>
      <c s="34" t="s">
        <v>5721</v>
      </c>
      <c s="35" t="s">
        <v>5</v>
      </c>
      <c s="6" t="s">
        <v>5722</v>
      </c>
      <c s="36" t="s">
        <v>644</v>
      </c>
      <c s="37">
        <v>10</v>
      </c>
      <c s="36">
        <v>0</v>
      </c>
      <c s="36">
        <f>ROUND(G536*H536,6)</f>
      </c>
      <c r="L536" s="38">
        <v>0</v>
      </c>
      <c s="32">
        <f>ROUND(ROUND(L536,2)*ROUND(G536,3),2)</f>
      </c>
      <c s="36" t="s">
        <v>53</v>
      </c>
      <c>
        <f>(M536*21)/100</f>
      </c>
      <c t="s">
        <v>27</v>
      </c>
    </row>
    <row r="537" spans="1:5" ht="12.75">
      <c r="A537" s="35" t="s">
        <v>54</v>
      </c>
      <c r="E537" s="39" t="s">
        <v>5</v>
      </c>
    </row>
    <row r="538" spans="1:5" ht="12.75">
      <c r="A538" s="35" t="s">
        <v>55</v>
      </c>
      <c r="E538" s="40" t="s">
        <v>108</v>
      </c>
    </row>
    <row r="539" spans="1:5" ht="12.75">
      <c r="A539" t="s">
        <v>57</v>
      </c>
      <c r="E539" s="39" t="s">
        <v>5</v>
      </c>
    </row>
    <row r="540" spans="1:16" ht="12.75">
      <c r="A540" t="s">
        <v>49</v>
      </c>
      <c s="34" t="s">
        <v>5723</v>
      </c>
      <c s="34" t="s">
        <v>5724</v>
      </c>
      <c s="35" t="s">
        <v>5</v>
      </c>
      <c s="6" t="s">
        <v>5725</v>
      </c>
      <c s="36" t="s">
        <v>446</v>
      </c>
      <c s="37">
        <v>1</v>
      </c>
      <c s="36">
        <v>0</v>
      </c>
      <c s="36">
        <f>ROUND(G540*H540,6)</f>
      </c>
      <c r="L540" s="38">
        <v>0</v>
      </c>
      <c s="32">
        <f>ROUND(ROUND(L540,2)*ROUND(G540,3),2)</f>
      </c>
      <c s="36" t="s">
        <v>53</v>
      </c>
      <c>
        <f>(M540*21)/100</f>
      </c>
      <c t="s">
        <v>27</v>
      </c>
    </row>
    <row r="541" spans="1:5" ht="12.75">
      <c r="A541" s="35" t="s">
        <v>54</v>
      </c>
      <c r="E541" s="39" t="s">
        <v>5726</v>
      </c>
    </row>
    <row r="542" spans="1:5" ht="12.75">
      <c r="A542" s="35" t="s">
        <v>55</v>
      </c>
      <c r="E542" s="40" t="s">
        <v>5</v>
      </c>
    </row>
    <row r="543" spans="1:5" ht="12.75">
      <c r="A543" t="s">
        <v>57</v>
      </c>
      <c r="E543" s="39" t="s">
        <v>5727</v>
      </c>
    </row>
    <row r="544" spans="1:16" ht="12.75">
      <c r="A544" t="s">
        <v>49</v>
      </c>
      <c s="34" t="s">
        <v>5728</v>
      </c>
      <c s="34" t="s">
        <v>5729</v>
      </c>
      <c s="35" t="s">
        <v>5</v>
      </c>
      <c s="6" t="s">
        <v>5730</v>
      </c>
      <c s="36" t="s">
        <v>446</v>
      </c>
      <c s="37">
        <v>1</v>
      </c>
      <c s="36">
        <v>0</v>
      </c>
      <c s="36">
        <f>ROUND(G544*H544,6)</f>
      </c>
      <c r="L544" s="38">
        <v>0</v>
      </c>
      <c s="32">
        <f>ROUND(ROUND(L544,2)*ROUND(G544,3),2)</f>
      </c>
      <c s="36" t="s">
        <v>53</v>
      </c>
      <c>
        <f>(M544*21)/100</f>
      </c>
      <c t="s">
        <v>27</v>
      </c>
    </row>
    <row r="545" spans="1:5" ht="12.75">
      <c r="A545" s="35" t="s">
        <v>54</v>
      </c>
      <c r="E545" s="39" t="s">
        <v>5</v>
      </c>
    </row>
    <row r="546" spans="1:5" ht="12.75">
      <c r="A546" s="35" t="s">
        <v>55</v>
      </c>
      <c r="E546" s="40" t="s">
        <v>5</v>
      </c>
    </row>
    <row r="547" spans="1:5" ht="12.75">
      <c r="A547" t="s">
        <v>57</v>
      </c>
      <c r="E547" s="39" t="s">
        <v>5</v>
      </c>
    </row>
    <row r="548" spans="1:16" ht="12.75">
      <c r="A548" t="s">
        <v>49</v>
      </c>
      <c s="34" t="s">
        <v>5731</v>
      </c>
      <c s="34" t="s">
        <v>5732</v>
      </c>
      <c s="35" t="s">
        <v>5</v>
      </c>
      <c s="6" t="s">
        <v>5733</v>
      </c>
      <c s="36" t="s">
        <v>644</v>
      </c>
      <c s="37">
        <v>3</v>
      </c>
      <c s="36">
        <v>0</v>
      </c>
      <c s="36">
        <f>ROUND(G548*H548,6)</f>
      </c>
      <c r="L548" s="38">
        <v>0</v>
      </c>
      <c s="32">
        <f>ROUND(ROUND(L548,2)*ROUND(G548,3),2)</f>
      </c>
      <c s="36" t="s">
        <v>53</v>
      </c>
      <c>
        <f>(M548*21)/100</f>
      </c>
      <c t="s">
        <v>27</v>
      </c>
    </row>
    <row r="549" spans="1:5" ht="12.75">
      <c r="A549" s="35" t="s">
        <v>54</v>
      </c>
      <c r="E549" s="39" t="s">
        <v>5</v>
      </c>
    </row>
    <row r="550" spans="1:5" ht="12.75">
      <c r="A550" s="35" t="s">
        <v>55</v>
      </c>
      <c r="E550" s="40" t="s">
        <v>5</v>
      </c>
    </row>
    <row r="551" spans="1:5" ht="12.75">
      <c r="A551" t="s">
        <v>57</v>
      </c>
      <c r="E551" s="39" t="s">
        <v>5734</v>
      </c>
    </row>
    <row r="552" spans="1:16" ht="12.75">
      <c r="A552" t="s">
        <v>49</v>
      </c>
      <c s="34" t="s">
        <v>5735</v>
      </c>
      <c s="34" t="s">
        <v>5736</v>
      </c>
      <c s="35" t="s">
        <v>5</v>
      </c>
      <c s="6" t="s">
        <v>5737</v>
      </c>
      <c s="36" t="s">
        <v>644</v>
      </c>
      <c s="37">
        <v>3</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2.75">
      <c r="A555" t="s">
        <v>57</v>
      </c>
      <c r="E555" s="39" t="s">
        <v>5</v>
      </c>
    </row>
    <row r="556" spans="1:16" ht="12.75">
      <c r="A556" t="s">
        <v>49</v>
      </c>
      <c s="34" t="s">
        <v>5738</v>
      </c>
      <c s="34" t="s">
        <v>5739</v>
      </c>
      <c s="35" t="s">
        <v>5</v>
      </c>
      <c s="6" t="s">
        <v>5740</v>
      </c>
      <c s="36" t="s">
        <v>446</v>
      </c>
      <c s="37">
        <v>1</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2.75">
      <c r="A559" t="s">
        <v>57</v>
      </c>
      <c r="E559" s="39" t="s">
        <v>5</v>
      </c>
    </row>
    <row r="560" spans="1:16" ht="12.75">
      <c r="A560" t="s">
        <v>49</v>
      </c>
      <c s="34" t="s">
        <v>5741</v>
      </c>
      <c s="34" t="s">
        <v>5742</v>
      </c>
      <c s="35" t="s">
        <v>5</v>
      </c>
      <c s="6" t="s">
        <v>5743</v>
      </c>
      <c s="36" t="s">
        <v>636</v>
      </c>
      <c s="37">
        <v>1</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2.75">
      <c r="A563" t="s">
        <v>57</v>
      </c>
      <c r="E563" s="39" t="s">
        <v>5</v>
      </c>
    </row>
    <row r="564" spans="1:16" ht="12.75">
      <c r="A564" t="s">
        <v>49</v>
      </c>
      <c s="34" t="s">
        <v>5744</v>
      </c>
      <c s="34" t="s">
        <v>5745</v>
      </c>
      <c s="35" t="s">
        <v>5</v>
      </c>
      <c s="6" t="s">
        <v>5746</v>
      </c>
      <c s="36" t="s">
        <v>636</v>
      </c>
      <c s="37">
        <v>1</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2.75">
      <c r="A567" t="s">
        <v>57</v>
      </c>
      <c r="E567" s="39" t="s">
        <v>5</v>
      </c>
    </row>
    <row r="568" spans="1:16" ht="12.75">
      <c r="A568" t="s">
        <v>49</v>
      </c>
      <c s="34" t="s">
        <v>5747</v>
      </c>
      <c s="34" t="s">
        <v>5748</v>
      </c>
      <c s="35" t="s">
        <v>5</v>
      </c>
      <c s="6" t="s">
        <v>5749</v>
      </c>
      <c s="36" t="s">
        <v>636</v>
      </c>
      <c s="37">
        <v>1</v>
      </c>
      <c s="36">
        <v>0</v>
      </c>
      <c s="36">
        <f>ROUND(G568*H568,6)</f>
      </c>
      <c r="L568" s="38">
        <v>0</v>
      </c>
      <c s="32">
        <f>ROUND(ROUND(L568,2)*ROUND(G568,3),2)</f>
      </c>
      <c s="36" t="s">
        <v>53</v>
      </c>
      <c>
        <f>(M568*21)/100</f>
      </c>
      <c t="s">
        <v>27</v>
      </c>
    </row>
    <row r="569" spans="1:5" ht="12.75">
      <c r="A569" s="35" t="s">
        <v>54</v>
      </c>
      <c r="E569" s="39" t="s">
        <v>5</v>
      </c>
    </row>
    <row r="570" spans="1:5" ht="12.75">
      <c r="A570" s="35" t="s">
        <v>55</v>
      </c>
      <c r="E570" s="40" t="s">
        <v>5</v>
      </c>
    </row>
    <row r="571" spans="1:5" ht="12.75">
      <c r="A571" t="s">
        <v>57</v>
      </c>
      <c r="E571" s="39" t="s">
        <v>5</v>
      </c>
    </row>
    <row r="572" spans="1:16" ht="12.75">
      <c r="A572" t="s">
        <v>49</v>
      </c>
      <c s="34" t="s">
        <v>5750</v>
      </c>
      <c s="34" t="s">
        <v>5751</v>
      </c>
      <c s="35" t="s">
        <v>5</v>
      </c>
      <c s="6" t="s">
        <v>5752</v>
      </c>
      <c s="36" t="s">
        <v>636</v>
      </c>
      <c s="37">
        <v>1</v>
      </c>
      <c s="36">
        <v>0</v>
      </c>
      <c s="36">
        <f>ROUND(G572*H572,6)</f>
      </c>
      <c r="L572" s="38">
        <v>0</v>
      </c>
      <c s="32">
        <f>ROUND(ROUND(L572,2)*ROUND(G572,3),2)</f>
      </c>
      <c s="36" t="s">
        <v>53</v>
      </c>
      <c>
        <f>(M572*21)/100</f>
      </c>
      <c t="s">
        <v>27</v>
      </c>
    </row>
    <row r="573" spans="1:5" ht="12.75">
      <c r="A573" s="35" t="s">
        <v>54</v>
      </c>
      <c r="E573" s="39" t="s">
        <v>5</v>
      </c>
    </row>
    <row r="574" spans="1:5" ht="12.75">
      <c r="A574" s="35" t="s">
        <v>55</v>
      </c>
      <c r="E574" s="40" t="s">
        <v>5</v>
      </c>
    </row>
    <row r="575" spans="1:5" ht="12.75">
      <c r="A575" t="s">
        <v>57</v>
      </c>
      <c r="E575" s="39" t="s">
        <v>5</v>
      </c>
    </row>
    <row r="576" spans="1:13" ht="12.75">
      <c r="A576" t="s">
        <v>46</v>
      </c>
      <c r="C576" s="31" t="s">
        <v>5753</v>
      </c>
      <c r="E576" s="33" t="s">
        <v>5754</v>
      </c>
      <c r="J576" s="32">
        <f>0</f>
      </c>
      <c s="32">
        <f>0</f>
      </c>
      <c s="32">
        <f>0+L577+L581+L585</f>
      </c>
      <c s="32">
        <f>0+M577+M581+M585</f>
      </c>
    </row>
    <row r="577" spans="1:16" ht="12.75">
      <c r="A577" t="s">
        <v>49</v>
      </c>
      <c s="34" t="s">
        <v>1130</v>
      </c>
      <c s="34" t="s">
        <v>5755</v>
      </c>
      <c s="35" t="s">
        <v>5</v>
      </c>
      <c s="6" t="s">
        <v>5756</v>
      </c>
      <c s="36" t="s">
        <v>649</v>
      </c>
      <c s="37">
        <v>332.897</v>
      </c>
      <c s="36">
        <v>0</v>
      </c>
      <c s="36">
        <f>ROUND(G577*H577,6)</f>
      </c>
      <c r="L577" s="38">
        <v>0</v>
      </c>
      <c s="32">
        <f>ROUND(ROUND(L577,2)*ROUND(G577,3),2)</f>
      </c>
      <c s="36" t="s">
        <v>5331</v>
      </c>
      <c>
        <f>(M577*21)/100</f>
      </c>
      <c t="s">
        <v>27</v>
      </c>
    </row>
    <row r="578" spans="1:5" ht="12.75">
      <c r="A578" s="35" t="s">
        <v>54</v>
      </c>
      <c r="E578" s="39" t="s">
        <v>5757</v>
      </c>
    </row>
    <row r="579" spans="1:5" ht="12.75">
      <c r="A579" s="35" t="s">
        <v>55</v>
      </c>
      <c r="E579" s="40" t="s">
        <v>5758</v>
      </c>
    </row>
    <row r="580" spans="1:5" ht="12.75">
      <c r="A580" t="s">
        <v>57</v>
      </c>
      <c r="E580" s="39" t="s">
        <v>5334</v>
      </c>
    </row>
    <row r="581" spans="1:16" ht="12.75">
      <c r="A581" t="s">
        <v>49</v>
      </c>
      <c s="34" t="s">
        <v>1438</v>
      </c>
      <c s="34" t="s">
        <v>5759</v>
      </c>
      <c s="35" t="s">
        <v>5</v>
      </c>
      <c s="6" t="s">
        <v>5760</v>
      </c>
      <c s="36" t="s">
        <v>649</v>
      </c>
      <c s="37">
        <v>332.897</v>
      </c>
      <c s="36">
        <v>0</v>
      </c>
      <c s="36">
        <f>ROUND(G581*H581,6)</f>
      </c>
      <c r="L581" s="38">
        <v>0</v>
      </c>
      <c s="32">
        <f>ROUND(ROUND(L581,2)*ROUND(G581,3),2)</f>
      </c>
      <c s="36" t="s">
        <v>5331</v>
      </c>
      <c>
        <f>(M581*21)/100</f>
      </c>
      <c t="s">
        <v>27</v>
      </c>
    </row>
    <row r="582" spans="1:5" ht="12.75">
      <c r="A582" s="35" t="s">
        <v>54</v>
      </c>
      <c r="E582" s="39" t="s">
        <v>5757</v>
      </c>
    </row>
    <row r="583" spans="1:5" ht="12.75">
      <c r="A583" s="35" t="s">
        <v>55</v>
      </c>
      <c r="E583" s="40" t="s">
        <v>5758</v>
      </c>
    </row>
    <row r="584" spans="1:5" ht="12.75">
      <c r="A584" t="s">
        <v>57</v>
      </c>
      <c r="E584" s="39" t="s">
        <v>5334</v>
      </c>
    </row>
    <row r="585" spans="1:16" ht="25.5">
      <c r="A585" t="s">
        <v>49</v>
      </c>
      <c s="34" t="s">
        <v>1440</v>
      </c>
      <c s="34" t="s">
        <v>5761</v>
      </c>
      <c s="35" t="s">
        <v>5</v>
      </c>
      <c s="6" t="s">
        <v>5762</v>
      </c>
      <c s="36" t="s">
        <v>649</v>
      </c>
      <c s="37">
        <v>332.897</v>
      </c>
      <c s="36">
        <v>0</v>
      </c>
      <c s="36">
        <f>ROUND(G585*H585,6)</f>
      </c>
      <c r="L585" s="38">
        <v>0</v>
      </c>
      <c s="32">
        <f>ROUND(ROUND(L585,2)*ROUND(G585,3),2)</f>
      </c>
      <c s="36" t="s">
        <v>5331</v>
      </c>
      <c>
        <f>(M585*21)/100</f>
      </c>
      <c t="s">
        <v>27</v>
      </c>
    </row>
    <row r="586" spans="1:5" ht="12.75">
      <c r="A586" s="35" t="s">
        <v>54</v>
      </c>
      <c r="E586" s="39" t="s">
        <v>5757</v>
      </c>
    </row>
    <row r="587" spans="1:5" ht="12.75">
      <c r="A587" s="35" t="s">
        <v>55</v>
      </c>
      <c r="E587" s="40" t="s">
        <v>5758</v>
      </c>
    </row>
    <row r="588" spans="1:5" ht="12.75">
      <c r="A588" t="s">
        <v>57</v>
      </c>
      <c r="E588" s="39" t="s">
        <v>5334</v>
      </c>
    </row>
    <row r="589" spans="1:13" ht="12.75">
      <c r="A589" t="s">
        <v>46</v>
      </c>
      <c r="C589" s="31" t="s">
        <v>5763</v>
      </c>
      <c r="E589" s="33" t="s">
        <v>4539</v>
      </c>
      <c r="J589" s="32">
        <f>0</f>
      </c>
      <c s="32">
        <f>0</f>
      </c>
      <c s="32">
        <f>0+L590+L594+L598+L602</f>
      </c>
      <c s="32">
        <f>0+M590+M594+M598+M602</f>
      </c>
    </row>
    <row r="590" spans="1:16" ht="12.75">
      <c r="A590" t="s">
        <v>49</v>
      </c>
      <c s="34" t="s">
        <v>1403</v>
      </c>
      <c s="34" t="s">
        <v>5764</v>
      </c>
      <c s="35" t="s">
        <v>5</v>
      </c>
      <c s="6" t="s">
        <v>5765</v>
      </c>
      <c s="36" t="s">
        <v>446</v>
      </c>
      <c s="37">
        <v>2</v>
      </c>
      <c s="36">
        <v>0</v>
      </c>
      <c s="36">
        <f>ROUND(G590*H590,6)</f>
      </c>
      <c r="L590" s="38">
        <v>0</v>
      </c>
      <c s="32">
        <f>ROUND(ROUND(L590,2)*ROUND(G590,3),2)</f>
      </c>
      <c s="36" t="s">
        <v>53</v>
      </c>
      <c>
        <f>(M590*21)/100</f>
      </c>
      <c t="s">
        <v>27</v>
      </c>
    </row>
    <row r="591" spans="1:5" ht="12.75">
      <c r="A591" s="35" t="s">
        <v>54</v>
      </c>
      <c r="E591" s="39" t="s">
        <v>5</v>
      </c>
    </row>
    <row r="592" spans="1:5" ht="12.75">
      <c r="A592" s="35" t="s">
        <v>55</v>
      </c>
      <c r="E592" s="40" t="s">
        <v>5</v>
      </c>
    </row>
    <row r="593" spans="1:5" ht="12.75">
      <c r="A593" t="s">
        <v>57</v>
      </c>
      <c r="E593" s="39" t="s">
        <v>5766</v>
      </c>
    </row>
    <row r="594" spans="1:16" ht="12.75">
      <c r="A594" t="s">
        <v>49</v>
      </c>
      <c s="34" t="s">
        <v>1443</v>
      </c>
      <c s="34" t="s">
        <v>5767</v>
      </c>
      <c s="35" t="s">
        <v>5</v>
      </c>
      <c s="6" t="s">
        <v>5768</v>
      </c>
      <c s="36" t="s">
        <v>446</v>
      </c>
      <c s="37">
        <v>1</v>
      </c>
      <c s="36">
        <v>0</v>
      </c>
      <c s="36">
        <f>ROUND(G594*H594,6)</f>
      </c>
      <c r="L594" s="38">
        <v>0</v>
      </c>
      <c s="32">
        <f>ROUND(ROUND(L594,2)*ROUND(G594,3),2)</f>
      </c>
      <c s="36" t="s">
        <v>53</v>
      </c>
      <c>
        <f>(M594*21)/100</f>
      </c>
      <c t="s">
        <v>27</v>
      </c>
    </row>
    <row r="595" spans="1:5" ht="12.75">
      <c r="A595" s="35" t="s">
        <v>54</v>
      </c>
      <c r="E595" s="39" t="s">
        <v>5</v>
      </c>
    </row>
    <row r="596" spans="1:5" ht="12.75">
      <c r="A596" s="35" t="s">
        <v>55</v>
      </c>
      <c r="E596" s="40" t="s">
        <v>5</v>
      </c>
    </row>
    <row r="597" spans="1:5" ht="12.75">
      <c r="A597" t="s">
        <v>57</v>
      </c>
      <c r="E597" s="39" t="s">
        <v>5766</v>
      </c>
    </row>
    <row r="598" spans="1:16" ht="12.75">
      <c r="A598" t="s">
        <v>49</v>
      </c>
      <c s="34" t="s">
        <v>1445</v>
      </c>
      <c s="34" t="s">
        <v>649</v>
      </c>
      <c s="35" t="s">
        <v>5</v>
      </c>
      <c s="6" t="s">
        <v>5769</v>
      </c>
      <c s="36" t="s">
        <v>446</v>
      </c>
      <c s="37">
        <v>1</v>
      </c>
      <c s="36">
        <v>0</v>
      </c>
      <c s="36">
        <f>ROUND(G598*H598,6)</f>
      </c>
      <c r="L598" s="38">
        <v>0</v>
      </c>
      <c s="32">
        <f>ROUND(ROUND(L598,2)*ROUND(G598,3),2)</f>
      </c>
      <c s="36" t="s">
        <v>53</v>
      </c>
      <c>
        <f>(M598*21)/100</f>
      </c>
      <c t="s">
        <v>27</v>
      </c>
    </row>
    <row r="599" spans="1:5" ht="12.75">
      <c r="A599" s="35" t="s">
        <v>54</v>
      </c>
      <c r="E599" s="39" t="s">
        <v>5</v>
      </c>
    </row>
    <row r="600" spans="1:5" ht="12.75">
      <c r="A600" s="35" t="s">
        <v>55</v>
      </c>
      <c r="E600" s="40" t="s">
        <v>5</v>
      </c>
    </row>
    <row r="601" spans="1:5" ht="12.75">
      <c r="A601" t="s">
        <v>57</v>
      </c>
      <c r="E601" s="39" t="s">
        <v>5766</v>
      </c>
    </row>
    <row r="602" spans="1:16" ht="12.75">
      <c r="A602" t="s">
        <v>49</v>
      </c>
      <c s="34" t="s">
        <v>1447</v>
      </c>
      <c s="34" t="s">
        <v>5770</v>
      </c>
      <c s="35" t="s">
        <v>5</v>
      </c>
      <c s="6" t="s">
        <v>5771</v>
      </c>
      <c s="36" t="s">
        <v>649</v>
      </c>
      <c s="37">
        <v>3.74</v>
      </c>
      <c s="36">
        <v>0</v>
      </c>
      <c s="36">
        <f>ROUND(G602*H602,6)</f>
      </c>
      <c r="L602" s="38">
        <v>0</v>
      </c>
      <c s="32">
        <f>ROUND(ROUND(L602,2)*ROUND(G602,3),2)</f>
      </c>
      <c s="36" t="s">
        <v>53</v>
      </c>
      <c>
        <f>(M602*21)/100</f>
      </c>
      <c t="s">
        <v>27</v>
      </c>
    </row>
    <row r="603" spans="1:5" ht="12.75">
      <c r="A603" s="35" t="s">
        <v>54</v>
      </c>
      <c r="E603" s="39" t="s">
        <v>5772</v>
      </c>
    </row>
    <row r="604" spans="1:5" ht="12.75">
      <c r="A604" s="35" t="s">
        <v>55</v>
      </c>
      <c r="E604" s="40" t="s">
        <v>5</v>
      </c>
    </row>
    <row r="605" spans="1:5" ht="12.75">
      <c r="A605" t="s">
        <v>57</v>
      </c>
      <c r="E605" s="39" t="s">
        <v>5766</v>
      </c>
    </row>
    <row r="606" spans="1:13" ht="12.75">
      <c r="A606" t="s">
        <v>46</v>
      </c>
      <c r="C606" s="31" t="s">
        <v>104</v>
      </c>
      <c r="E606" s="33" t="s">
        <v>5773</v>
      </c>
      <c r="J606" s="32">
        <f>0</f>
      </c>
      <c s="32">
        <f>0</f>
      </c>
      <c s="32">
        <f>0+L607+L611+L615+L619+L623</f>
      </c>
      <c s="32">
        <f>0+M607+M611+M615+M619+M623</f>
      </c>
    </row>
    <row r="607" spans="1:16" ht="25.5">
      <c r="A607" t="s">
        <v>49</v>
      </c>
      <c s="34" t="s">
        <v>776</v>
      </c>
      <c s="34" t="s">
        <v>5774</v>
      </c>
      <c s="35" t="s">
        <v>5</v>
      </c>
      <c s="6" t="s">
        <v>5775</v>
      </c>
      <c s="36" t="s">
        <v>649</v>
      </c>
      <c s="37">
        <v>88.27</v>
      </c>
      <c s="36">
        <v>0</v>
      </c>
      <c s="36">
        <f>ROUND(G607*H607,6)</f>
      </c>
      <c r="L607" s="38">
        <v>0</v>
      </c>
      <c s="32">
        <f>ROUND(ROUND(L607,2)*ROUND(G607,3),2)</f>
      </c>
      <c s="36" t="s">
        <v>5331</v>
      </c>
      <c>
        <f>(M607*21)/100</f>
      </c>
      <c t="s">
        <v>27</v>
      </c>
    </row>
    <row r="608" spans="1:5" ht="12.75">
      <c r="A608" s="35" t="s">
        <v>54</v>
      </c>
      <c r="E608" s="39" t="s">
        <v>5776</v>
      </c>
    </row>
    <row r="609" spans="1:5" ht="12.75">
      <c r="A609" s="35" t="s">
        <v>55</v>
      </c>
      <c r="E609" s="40" t="s">
        <v>5430</v>
      </c>
    </row>
    <row r="610" spans="1:5" ht="12.75">
      <c r="A610" t="s">
        <v>57</v>
      </c>
      <c r="E610" s="39" t="s">
        <v>5334</v>
      </c>
    </row>
    <row r="611" spans="1:16" ht="12.75">
      <c r="A611" t="s">
        <v>49</v>
      </c>
      <c s="34" t="s">
        <v>779</v>
      </c>
      <c s="34" t="s">
        <v>5777</v>
      </c>
      <c s="35" t="s">
        <v>5</v>
      </c>
      <c s="6" t="s">
        <v>5778</v>
      </c>
      <c s="36" t="s">
        <v>649</v>
      </c>
      <c s="37">
        <v>88.27</v>
      </c>
      <c s="36">
        <v>0</v>
      </c>
      <c s="36">
        <f>ROUND(G611*H611,6)</f>
      </c>
      <c r="L611" s="38">
        <v>0</v>
      </c>
      <c s="32">
        <f>ROUND(ROUND(L611,2)*ROUND(G611,3),2)</f>
      </c>
      <c s="36" t="s">
        <v>5331</v>
      </c>
      <c>
        <f>(M611*21)/100</f>
      </c>
      <c t="s">
        <v>27</v>
      </c>
    </row>
    <row r="612" spans="1:5" ht="12.75">
      <c r="A612" s="35" t="s">
        <v>54</v>
      </c>
      <c r="E612" s="39" t="s">
        <v>5</v>
      </c>
    </row>
    <row r="613" spans="1:5" ht="12.75">
      <c r="A613" s="35" t="s">
        <v>55</v>
      </c>
      <c r="E613" s="40" t="s">
        <v>5430</v>
      </c>
    </row>
    <row r="614" spans="1:5" ht="12.75">
      <c r="A614" t="s">
        <v>57</v>
      </c>
      <c r="E614" s="39" t="s">
        <v>5334</v>
      </c>
    </row>
    <row r="615" spans="1:16" ht="25.5">
      <c r="A615" t="s">
        <v>49</v>
      </c>
      <c s="34" t="s">
        <v>782</v>
      </c>
      <c s="34" t="s">
        <v>5779</v>
      </c>
      <c s="35" t="s">
        <v>5</v>
      </c>
      <c s="6" t="s">
        <v>5780</v>
      </c>
      <c s="36" t="s">
        <v>644</v>
      </c>
      <c s="37">
        <v>4</v>
      </c>
      <c s="36">
        <v>0</v>
      </c>
      <c s="36">
        <f>ROUND(G615*H615,6)</f>
      </c>
      <c r="L615" s="38">
        <v>0</v>
      </c>
      <c s="32">
        <f>ROUND(ROUND(L615,2)*ROUND(G615,3),2)</f>
      </c>
      <c s="36" t="s">
        <v>5331</v>
      </c>
      <c>
        <f>(M615*21)/100</f>
      </c>
      <c t="s">
        <v>27</v>
      </c>
    </row>
    <row r="616" spans="1:5" ht="12.75">
      <c r="A616" s="35" t="s">
        <v>54</v>
      </c>
      <c r="E616" s="39" t="s">
        <v>5781</v>
      </c>
    </row>
    <row r="617" spans="1:5" ht="12.75">
      <c r="A617" s="35" t="s">
        <v>55</v>
      </c>
      <c r="E617" s="40" t="s">
        <v>5782</v>
      </c>
    </row>
    <row r="618" spans="1:5" ht="12.75">
      <c r="A618" t="s">
        <v>57</v>
      </c>
      <c r="E618" s="39" t="s">
        <v>5334</v>
      </c>
    </row>
    <row r="619" spans="1:16" ht="25.5">
      <c r="A619" t="s">
        <v>49</v>
      </c>
      <c s="34" t="s">
        <v>785</v>
      </c>
      <c s="34" t="s">
        <v>5783</v>
      </c>
      <c s="35" t="s">
        <v>5</v>
      </c>
      <c s="6" t="s">
        <v>5784</v>
      </c>
      <c s="36" t="s">
        <v>644</v>
      </c>
      <c s="37">
        <v>4.91</v>
      </c>
      <c s="36">
        <v>0</v>
      </c>
      <c s="36">
        <f>ROUND(G619*H619,6)</f>
      </c>
      <c r="L619" s="38">
        <v>0</v>
      </c>
      <c s="32">
        <f>ROUND(ROUND(L619,2)*ROUND(G619,3),2)</f>
      </c>
      <c s="36" t="s">
        <v>5331</v>
      </c>
      <c>
        <f>(M619*21)/100</f>
      </c>
      <c t="s">
        <v>27</v>
      </c>
    </row>
    <row r="620" spans="1:5" ht="12.75">
      <c r="A620" s="35" t="s">
        <v>54</v>
      </c>
      <c r="E620" s="39" t="s">
        <v>5785</v>
      </c>
    </row>
    <row r="621" spans="1:5" ht="12.75">
      <c r="A621" s="35" t="s">
        <v>55</v>
      </c>
      <c r="E621" s="40" t="s">
        <v>5786</v>
      </c>
    </row>
    <row r="622" spans="1:5" ht="12.75">
      <c r="A622" t="s">
        <v>57</v>
      </c>
      <c r="E622" s="39" t="s">
        <v>5334</v>
      </c>
    </row>
    <row r="623" spans="1:16" ht="12.75">
      <c r="A623" t="s">
        <v>49</v>
      </c>
      <c s="34" t="s">
        <v>788</v>
      </c>
      <c s="34" t="s">
        <v>5787</v>
      </c>
      <c s="35" t="s">
        <v>5</v>
      </c>
      <c s="6" t="s">
        <v>5788</v>
      </c>
      <c s="36" t="s">
        <v>649</v>
      </c>
      <c s="37">
        <v>31</v>
      </c>
      <c s="36">
        <v>0</v>
      </c>
      <c s="36">
        <f>ROUND(G623*H623,6)</f>
      </c>
      <c r="L623" s="38">
        <v>0</v>
      </c>
      <c s="32">
        <f>ROUND(ROUND(L623,2)*ROUND(G623,3),2)</f>
      </c>
      <c s="36" t="s">
        <v>53</v>
      </c>
      <c>
        <f>(M623*21)/100</f>
      </c>
      <c t="s">
        <v>27</v>
      </c>
    </row>
    <row r="624" spans="1:5" ht="12.75">
      <c r="A624" s="35" t="s">
        <v>54</v>
      </c>
      <c r="E624" s="39" t="s">
        <v>5789</v>
      </c>
    </row>
    <row r="625" spans="1:5" ht="12.75">
      <c r="A625" s="35" t="s">
        <v>55</v>
      </c>
      <c r="E625" s="40" t="s">
        <v>764</v>
      </c>
    </row>
    <row r="626" spans="1:5" ht="25.5">
      <c r="A626" t="s">
        <v>57</v>
      </c>
      <c r="E626" s="39" t="s">
        <v>5790</v>
      </c>
    </row>
    <row r="627" spans="1:13" ht="12.75">
      <c r="A627" t="s">
        <v>46</v>
      </c>
      <c r="C627" s="31" t="s">
        <v>1130</v>
      </c>
      <c r="E627" s="33" t="s">
        <v>5791</v>
      </c>
      <c r="J627" s="32">
        <f>0</f>
      </c>
      <c s="32">
        <f>0</f>
      </c>
      <c s="32">
        <f>0+L628+L632+L636+L640+L644+L648+L652+L656+L660+L664+L668</f>
      </c>
      <c s="32">
        <f>0+M628+M632+M636+M640+M644+M648+M652+M656+M660+M664+M668</f>
      </c>
    </row>
    <row r="628" spans="1:16" ht="25.5">
      <c r="A628" t="s">
        <v>49</v>
      </c>
      <c s="34" t="s">
        <v>791</v>
      </c>
      <c s="34" t="s">
        <v>5792</v>
      </c>
      <c s="35" t="s">
        <v>5</v>
      </c>
      <c s="6" t="s">
        <v>5793</v>
      </c>
      <c s="36" t="s">
        <v>1040</v>
      </c>
      <c s="37">
        <v>0.703</v>
      </c>
      <c s="36">
        <v>0</v>
      </c>
      <c s="36">
        <f>ROUND(G628*H628,6)</f>
      </c>
      <c r="L628" s="38">
        <v>0</v>
      </c>
      <c s="32">
        <f>ROUND(ROUND(L628,2)*ROUND(G628,3),2)</f>
      </c>
      <c s="36" t="s">
        <v>5331</v>
      </c>
      <c>
        <f>(M628*21)/100</f>
      </c>
      <c t="s">
        <v>27</v>
      </c>
    </row>
    <row r="629" spans="1:5" ht="12.75">
      <c r="A629" s="35" t="s">
        <v>54</v>
      </c>
      <c r="E629" s="39" t="s">
        <v>5411</v>
      </c>
    </row>
    <row r="630" spans="1:5" ht="12.75">
      <c r="A630" s="35" t="s">
        <v>55</v>
      </c>
      <c r="E630" s="40" t="s">
        <v>5794</v>
      </c>
    </row>
    <row r="631" spans="1:5" ht="12.75">
      <c r="A631" t="s">
        <v>57</v>
      </c>
      <c r="E631" s="39" t="s">
        <v>5334</v>
      </c>
    </row>
    <row r="632" spans="1:16" ht="12.75">
      <c r="A632" t="s">
        <v>49</v>
      </c>
      <c s="34" t="s">
        <v>794</v>
      </c>
      <c s="34" t="s">
        <v>5795</v>
      </c>
      <c s="35" t="s">
        <v>5</v>
      </c>
      <c s="6" t="s">
        <v>5796</v>
      </c>
      <c s="36" t="s">
        <v>649</v>
      </c>
      <c s="37">
        <v>35.17</v>
      </c>
      <c s="36">
        <v>0</v>
      </c>
      <c s="36">
        <f>ROUND(G632*H632,6)</f>
      </c>
      <c r="L632" s="38">
        <v>0</v>
      </c>
      <c s="32">
        <f>ROUND(ROUND(L632,2)*ROUND(G632,3),2)</f>
      </c>
      <c s="36" t="s">
        <v>5331</v>
      </c>
      <c>
        <f>(M632*21)/100</f>
      </c>
      <c t="s">
        <v>27</v>
      </c>
    </row>
    <row r="633" spans="1:5" ht="12.75">
      <c r="A633" s="35" t="s">
        <v>54</v>
      </c>
      <c r="E633" s="39" t="s">
        <v>5411</v>
      </c>
    </row>
    <row r="634" spans="1:5" ht="12.75">
      <c r="A634" s="35" t="s">
        <v>55</v>
      </c>
      <c r="E634" s="40" t="s">
        <v>5448</v>
      </c>
    </row>
    <row r="635" spans="1:5" ht="12.75">
      <c r="A635" t="s">
        <v>57</v>
      </c>
      <c r="E635" s="39" t="s">
        <v>5334</v>
      </c>
    </row>
    <row r="636" spans="1:16" ht="12.75">
      <c r="A636" t="s">
        <v>49</v>
      </c>
      <c s="34" t="s">
        <v>797</v>
      </c>
      <c s="34" t="s">
        <v>5797</v>
      </c>
      <c s="35" t="s">
        <v>5</v>
      </c>
      <c s="6" t="s">
        <v>5798</v>
      </c>
      <c s="36" t="s">
        <v>644</v>
      </c>
      <c s="37">
        <v>24.06</v>
      </c>
      <c s="36">
        <v>0</v>
      </c>
      <c s="36">
        <f>ROUND(G636*H636,6)</f>
      </c>
      <c r="L636" s="38">
        <v>0</v>
      </c>
      <c s="32">
        <f>ROUND(ROUND(L636,2)*ROUND(G636,3),2)</f>
      </c>
      <c s="36" t="s">
        <v>5331</v>
      </c>
      <c>
        <f>(M636*21)/100</f>
      </c>
      <c t="s">
        <v>27</v>
      </c>
    </row>
    <row r="637" spans="1:5" ht="12.75">
      <c r="A637" s="35" t="s">
        <v>54</v>
      </c>
      <c r="E637" s="39" t="s">
        <v>5799</v>
      </c>
    </row>
    <row r="638" spans="1:5" ht="12.75">
      <c r="A638" s="35" t="s">
        <v>55</v>
      </c>
      <c r="E638" s="40" t="s">
        <v>5800</v>
      </c>
    </row>
    <row r="639" spans="1:5" ht="12.75">
      <c r="A639" t="s">
        <v>57</v>
      </c>
      <c r="E639" s="39" t="s">
        <v>5334</v>
      </c>
    </row>
    <row r="640" spans="1:16" ht="12.75">
      <c r="A640" t="s">
        <v>49</v>
      </c>
      <c s="34" t="s">
        <v>800</v>
      </c>
      <c s="34" t="s">
        <v>5801</v>
      </c>
      <c s="35" t="s">
        <v>5</v>
      </c>
      <c s="6" t="s">
        <v>5802</v>
      </c>
      <c s="36" t="s">
        <v>649</v>
      </c>
      <c s="37">
        <v>1.68</v>
      </c>
      <c s="36">
        <v>0</v>
      </c>
      <c s="36">
        <f>ROUND(G640*H640,6)</f>
      </c>
      <c r="L640" s="38">
        <v>0</v>
      </c>
      <c s="32">
        <f>ROUND(ROUND(L640,2)*ROUND(G640,3),2)</f>
      </c>
      <c s="36" t="s">
        <v>5331</v>
      </c>
      <c>
        <f>(M640*21)/100</f>
      </c>
      <c t="s">
        <v>27</v>
      </c>
    </row>
    <row r="641" spans="1:5" ht="12.75">
      <c r="A641" s="35" t="s">
        <v>54</v>
      </c>
      <c r="E641" s="39" t="s">
        <v>5411</v>
      </c>
    </row>
    <row r="642" spans="1:5" ht="12.75">
      <c r="A642" s="35" t="s">
        <v>55</v>
      </c>
      <c r="E642" s="40" t="s">
        <v>5803</v>
      </c>
    </row>
    <row r="643" spans="1:5" ht="12.75">
      <c r="A643" t="s">
        <v>57</v>
      </c>
      <c r="E643" s="39" t="s">
        <v>5334</v>
      </c>
    </row>
    <row r="644" spans="1:16" ht="12.75">
      <c r="A644" t="s">
        <v>49</v>
      </c>
      <c s="34" t="s">
        <v>803</v>
      </c>
      <c s="34" t="s">
        <v>5804</v>
      </c>
      <c s="35" t="s">
        <v>5</v>
      </c>
      <c s="6" t="s">
        <v>5805</v>
      </c>
      <c s="36" t="s">
        <v>649</v>
      </c>
      <c s="37">
        <v>1.818</v>
      </c>
      <c s="36">
        <v>0</v>
      </c>
      <c s="36">
        <f>ROUND(G644*H644,6)</f>
      </c>
      <c r="L644" s="38">
        <v>0</v>
      </c>
      <c s="32">
        <f>ROUND(ROUND(L644,2)*ROUND(G644,3),2)</f>
      </c>
      <c s="36" t="s">
        <v>5331</v>
      </c>
      <c>
        <f>(M644*21)/100</f>
      </c>
      <c t="s">
        <v>27</v>
      </c>
    </row>
    <row r="645" spans="1:5" ht="12.75">
      <c r="A645" s="35" t="s">
        <v>54</v>
      </c>
      <c r="E645" s="39" t="s">
        <v>5411</v>
      </c>
    </row>
    <row r="646" spans="1:5" ht="12.75">
      <c r="A646" s="35" t="s">
        <v>55</v>
      </c>
      <c r="E646" s="40" t="s">
        <v>5421</v>
      </c>
    </row>
    <row r="647" spans="1:5" ht="12.75">
      <c r="A647" t="s">
        <v>57</v>
      </c>
      <c r="E647" s="39" t="s">
        <v>5334</v>
      </c>
    </row>
    <row r="648" spans="1:16" ht="12.75">
      <c r="A648" t="s">
        <v>49</v>
      </c>
      <c s="34" t="s">
        <v>807</v>
      </c>
      <c s="34" t="s">
        <v>5806</v>
      </c>
      <c s="35" t="s">
        <v>5</v>
      </c>
      <c s="6" t="s">
        <v>5807</v>
      </c>
      <c s="36" t="s">
        <v>1040</v>
      </c>
      <c s="37">
        <v>0.234</v>
      </c>
      <c s="36">
        <v>0</v>
      </c>
      <c s="36">
        <f>ROUND(G648*H648,6)</f>
      </c>
      <c r="L648" s="38">
        <v>0</v>
      </c>
      <c s="32">
        <f>ROUND(ROUND(L648,2)*ROUND(G648,3),2)</f>
      </c>
      <c s="36" t="s">
        <v>5331</v>
      </c>
      <c>
        <f>(M648*21)/100</f>
      </c>
      <c t="s">
        <v>27</v>
      </c>
    </row>
    <row r="649" spans="1:5" ht="12.75">
      <c r="A649" s="35" t="s">
        <v>54</v>
      </c>
      <c r="E649" s="39" t="s">
        <v>5417</v>
      </c>
    </row>
    <row r="650" spans="1:5" ht="12.75">
      <c r="A650" s="35" t="s">
        <v>55</v>
      </c>
      <c r="E650" s="40" t="s">
        <v>5808</v>
      </c>
    </row>
    <row r="651" spans="1:5" ht="12.75">
      <c r="A651" t="s">
        <v>57</v>
      </c>
      <c r="E651" s="39" t="s">
        <v>5334</v>
      </c>
    </row>
    <row r="652" spans="1:16" ht="25.5">
      <c r="A652" t="s">
        <v>49</v>
      </c>
      <c s="34" t="s">
        <v>811</v>
      </c>
      <c s="34" t="s">
        <v>5809</v>
      </c>
      <c s="35" t="s">
        <v>5</v>
      </c>
      <c s="6" t="s">
        <v>5810</v>
      </c>
      <c s="36" t="s">
        <v>644</v>
      </c>
      <c s="37">
        <v>4.04</v>
      </c>
      <c s="36">
        <v>0</v>
      </c>
      <c s="36">
        <f>ROUND(G652*H652,6)</f>
      </c>
      <c r="L652" s="38">
        <v>0</v>
      </c>
      <c s="32">
        <f>ROUND(ROUND(L652,2)*ROUND(G652,3),2)</f>
      </c>
      <c s="36" t="s">
        <v>5331</v>
      </c>
      <c>
        <f>(M652*21)/100</f>
      </c>
      <c t="s">
        <v>27</v>
      </c>
    </row>
    <row r="653" spans="1:5" ht="12.75">
      <c r="A653" s="35" t="s">
        <v>54</v>
      </c>
      <c r="E653" s="39" t="s">
        <v>5411</v>
      </c>
    </row>
    <row r="654" spans="1:5" ht="12.75">
      <c r="A654" s="35" t="s">
        <v>55</v>
      </c>
      <c r="E654" s="40" t="s">
        <v>5811</v>
      </c>
    </row>
    <row r="655" spans="1:5" ht="12.75">
      <c r="A655" t="s">
        <v>57</v>
      </c>
      <c r="E655" s="39" t="s">
        <v>5334</v>
      </c>
    </row>
    <row r="656" spans="1:16" ht="12.75">
      <c r="A656" t="s">
        <v>49</v>
      </c>
      <c s="34" t="s">
        <v>815</v>
      </c>
      <c s="34" t="s">
        <v>5812</v>
      </c>
      <c s="35" t="s">
        <v>5</v>
      </c>
      <c s="6" t="s">
        <v>5813</v>
      </c>
      <c s="36" t="s">
        <v>644</v>
      </c>
      <c s="37">
        <v>2.8</v>
      </c>
      <c s="36">
        <v>0</v>
      </c>
      <c s="36">
        <f>ROUND(G656*H656,6)</f>
      </c>
      <c r="L656" s="38">
        <v>0</v>
      </c>
      <c s="32">
        <f>ROUND(ROUND(L656,2)*ROUND(G656,3),2)</f>
      </c>
      <c s="36" t="s">
        <v>5331</v>
      </c>
      <c>
        <f>(M656*21)/100</f>
      </c>
      <c t="s">
        <v>27</v>
      </c>
    </row>
    <row r="657" spans="1:5" ht="12.75">
      <c r="A657" s="35" t="s">
        <v>54</v>
      </c>
      <c r="E657" s="39" t="s">
        <v>5411</v>
      </c>
    </row>
    <row r="658" spans="1:5" ht="12.75">
      <c r="A658" s="35" t="s">
        <v>55</v>
      </c>
      <c r="E658" s="40" t="s">
        <v>5814</v>
      </c>
    </row>
    <row r="659" spans="1:5" ht="12.75">
      <c r="A659" t="s">
        <v>57</v>
      </c>
      <c r="E659" s="39" t="s">
        <v>5334</v>
      </c>
    </row>
    <row r="660" spans="1:16" ht="12.75">
      <c r="A660" t="s">
        <v>49</v>
      </c>
      <c s="34" t="s">
        <v>819</v>
      </c>
      <c s="34" t="s">
        <v>5815</v>
      </c>
      <c s="35" t="s">
        <v>5</v>
      </c>
      <c s="6" t="s">
        <v>5816</v>
      </c>
      <c s="36" t="s">
        <v>649</v>
      </c>
      <c s="37">
        <v>2.52</v>
      </c>
      <c s="36">
        <v>0</v>
      </c>
      <c s="36">
        <f>ROUND(G660*H660,6)</f>
      </c>
      <c r="L660" s="38">
        <v>0</v>
      </c>
      <c s="32">
        <f>ROUND(ROUND(L660,2)*ROUND(G660,3),2)</f>
      </c>
      <c s="36" t="s">
        <v>5331</v>
      </c>
      <c>
        <f>(M660*21)/100</f>
      </c>
      <c t="s">
        <v>27</v>
      </c>
    </row>
    <row r="661" spans="1:5" ht="12.75">
      <c r="A661" s="35" t="s">
        <v>54</v>
      </c>
      <c r="E661" s="39" t="s">
        <v>5411</v>
      </c>
    </row>
    <row r="662" spans="1:5" ht="12.75">
      <c r="A662" s="35" t="s">
        <v>55</v>
      </c>
      <c r="E662" s="40" t="s">
        <v>5817</v>
      </c>
    </row>
    <row r="663" spans="1:5" ht="12.75">
      <c r="A663" t="s">
        <v>57</v>
      </c>
      <c r="E663" s="39" t="s">
        <v>5334</v>
      </c>
    </row>
    <row r="664" spans="1:16" ht="12.75">
      <c r="A664" t="s">
        <v>49</v>
      </c>
      <c s="34" t="s">
        <v>823</v>
      </c>
      <c s="34" t="s">
        <v>5818</v>
      </c>
      <c s="35" t="s">
        <v>5</v>
      </c>
      <c s="6" t="s">
        <v>5819</v>
      </c>
      <c s="36" t="s">
        <v>644</v>
      </c>
      <c s="37">
        <v>0.65</v>
      </c>
      <c s="36">
        <v>0</v>
      </c>
      <c s="36">
        <f>ROUND(G664*H664,6)</f>
      </c>
      <c r="L664" s="38">
        <v>0</v>
      </c>
      <c s="32">
        <f>ROUND(ROUND(L664,2)*ROUND(G664,3),2)</f>
      </c>
      <c s="36" t="s">
        <v>5331</v>
      </c>
      <c>
        <f>(M664*21)/100</f>
      </c>
      <c t="s">
        <v>27</v>
      </c>
    </row>
    <row r="665" spans="1:5" ht="12.75">
      <c r="A665" s="35" t="s">
        <v>54</v>
      </c>
      <c r="E665" s="39" t="s">
        <v>5411</v>
      </c>
    </row>
    <row r="666" spans="1:5" ht="12.75">
      <c r="A666" s="35" t="s">
        <v>55</v>
      </c>
      <c r="E666" s="40" t="s">
        <v>5820</v>
      </c>
    </row>
    <row r="667" spans="1:5" ht="12.75">
      <c r="A667" t="s">
        <v>57</v>
      </c>
      <c r="E667" s="39" t="s">
        <v>5334</v>
      </c>
    </row>
    <row r="668" spans="1:16" ht="12.75">
      <c r="A668" t="s">
        <v>49</v>
      </c>
      <c s="34" t="s">
        <v>827</v>
      </c>
      <c s="34" t="s">
        <v>5821</v>
      </c>
      <c s="35" t="s">
        <v>5</v>
      </c>
      <c s="6" t="s">
        <v>5822</v>
      </c>
      <c s="36" t="s">
        <v>644</v>
      </c>
      <c s="37">
        <v>0.65</v>
      </c>
      <c s="36">
        <v>0</v>
      </c>
      <c s="36">
        <f>ROUND(G668*H668,6)</f>
      </c>
      <c r="L668" s="38">
        <v>0</v>
      </c>
      <c s="32">
        <f>ROUND(ROUND(L668,2)*ROUND(G668,3),2)</f>
      </c>
      <c s="36" t="s">
        <v>5331</v>
      </c>
      <c>
        <f>(M668*21)/100</f>
      </c>
      <c t="s">
        <v>27</v>
      </c>
    </row>
    <row r="669" spans="1:5" ht="12.75">
      <c r="A669" s="35" t="s">
        <v>54</v>
      </c>
      <c r="E669" s="39" t="s">
        <v>5411</v>
      </c>
    </row>
    <row r="670" spans="1:5" ht="12.75">
      <c r="A670" s="35" t="s">
        <v>55</v>
      </c>
      <c r="E670" s="40" t="s">
        <v>5820</v>
      </c>
    </row>
    <row r="671" spans="1:5" ht="12.75">
      <c r="A671" t="s">
        <v>57</v>
      </c>
      <c r="E671" s="39" t="s">
        <v>5334</v>
      </c>
    </row>
    <row r="672" spans="1:13" ht="12.75">
      <c r="A672" t="s">
        <v>46</v>
      </c>
      <c r="C672" s="31" t="s">
        <v>5823</v>
      </c>
      <c r="E672" s="33" t="s">
        <v>5824</v>
      </c>
      <c r="J672" s="32">
        <f>0</f>
      </c>
      <c s="32">
        <f>0</f>
      </c>
      <c s="32">
        <f>0+L673+L677+L681+L685+L689</f>
      </c>
      <c s="32">
        <f>0+M673+M677+M681+M685+M689</f>
      </c>
    </row>
    <row r="673" spans="1:16" ht="12.75">
      <c r="A673" t="s">
        <v>49</v>
      </c>
      <c s="34" t="s">
        <v>831</v>
      </c>
      <c s="34" t="s">
        <v>5825</v>
      </c>
      <c s="35" t="s">
        <v>5</v>
      </c>
      <c s="6" t="s">
        <v>5826</v>
      </c>
      <c s="36" t="s">
        <v>600</v>
      </c>
      <c s="37">
        <v>4.945</v>
      </c>
      <c s="36">
        <v>0</v>
      </c>
      <c s="36">
        <f>ROUND(G673*H673,6)</f>
      </c>
      <c r="L673" s="38">
        <v>0</v>
      </c>
      <c s="32">
        <f>ROUND(ROUND(L673,2)*ROUND(G673,3),2)</f>
      </c>
      <c s="36" t="s">
        <v>5331</v>
      </c>
      <c>
        <f>(M673*21)/100</f>
      </c>
      <c t="s">
        <v>27</v>
      </c>
    </row>
    <row r="674" spans="1:5" ht="12.75">
      <c r="A674" s="35" t="s">
        <v>54</v>
      </c>
      <c r="E674" s="39" t="s">
        <v>5</v>
      </c>
    </row>
    <row r="675" spans="1:5" ht="12.75">
      <c r="A675" s="35" t="s">
        <v>55</v>
      </c>
      <c r="E675" s="40" t="s">
        <v>5827</v>
      </c>
    </row>
    <row r="676" spans="1:5" ht="12.75">
      <c r="A676" t="s">
        <v>57</v>
      </c>
      <c r="E676" s="39" t="s">
        <v>5334</v>
      </c>
    </row>
    <row r="677" spans="1:16" ht="12.75">
      <c r="A677" t="s">
        <v>49</v>
      </c>
      <c s="34" t="s">
        <v>834</v>
      </c>
      <c s="34" t="s">
        <v>5828</v>
      </c>
      <c s="35" t="s">
        <v>5</v>
      </c>
      <c s="6" t="s">
        <v>5829</v>
      </c>
      <c s="36" t="s">
        <v>600</v>
      </c>
      <c s="37">
        <v>93.955</v>
      </c>
      <c s="36">
        <v>0</v>
      </c>
      <c s="36">
        <f>ROUND(G677*H677,6)</f>
      </c>
      <c r="L677" s="38">
        <v>0</v>
      </c>
      <c s="32">
        <f>ROUND(ROUND(L677,2)*ROUND(G677,3),2)</f>
      </c>
      <c s="36" t="s">
        <v>5331</v>
      </c>
      <c>
        <f>(M677*21)/100</f>
      </c>
      <c t="s">
        <v>27</v>
      </c>
    </row>
    <row r="678" spans="1:5" ht="12.75">
      <c r="A678" s="35" t="s">
        <v>54</v>
      </c>
      <c r="E678" s="39" t="s">
        <v>5478</v>
      </c>
    </row>
    <row r="679" spans="1:5" ht="12.75">
      <c r="A679" s="35" t="s">
        <v>55</v>
      </c>
      <c r="E679" s="40" t="s">
        <v>5830</v>
      </c>
    </row>
    <row r="680" spans="1:5" ht="12.75">
      <c r="A680" t="s">
        <v>57</v>
      </c>
      <c r="E680" s="39" t="s">
        <v>5334</v>
      </c>
    </row>
    <row r="681" spans="1:16" ht="25.5">
      <c r="A681" t="s">
        <v>49</v>
      </c>
      <c s="34" t="s">
        <v>837</v>
      </c>
      <c s="34" t="s">
        <v>5831</v>
      </c>
      <c s="35" t="s">
        <v>5</v>
      </c>
      <c s="6" t="s">
        <v>5832</v>
      </c>
      <c s="36" t="s">
        <v>600</v>
      </c>
      <c s="37">
        <v>1.547</v>
      </c>
      <c s="36">
        <v>0</v>
      </c>
      <c s="36">
        <f>ROUND(G681*H681,6)</f>
      </c>
      <c r="L681" s="38">
        <v>0</v>
      </c>
      <c s="32">
        <f>ROUND(ROUND(L681,2)*ROUND(G681,3),2)</f>
      </c>
      <c s="36" t="s">
        <v>5331</v>
      </c>
      <c>
        <f>(M681*21)/100</f>
      </c>
      <c t="s">
        <v>27</v>
      </c>
    </row>
    <row r="682" spans="1:5" ht="12.75">
      <c r="A682" s="35" t="s">
        <v>54</v>
      </c>
      <c r="E682" s="39" t="s">
        <v>5</v>
      </c>
    </row>
    <row r="683" spans="1:5" ht="12.75">
      <c r="A683" s="35" t="s">
        <v>55</v>
      </c>
      <c r="E683" s="40" t="s">
        <v>5833</v>
      </c>
    </row>
    <row r="684" spans="1:5" ht="12.75">
      <c r="A684" t="s">
        <v>57</v>
      </c>
      <c r="E684" s="39" t="s">
        <v>5334</v>
      </c>
    </row>
    <row r="685" spans="1:16" ht="25.5">
      <c r="A685" t="s">
        <v>49</v>
      </c>
      <c s="34" t="s">
        <v>840</v>
      </c>
      <c s="34" t="s">
        <v>5834</v>
      </c>
      <c s="35" t="s">
        <v>5</v>
      </c>
      <c s="6" t="s">
        <v>5835</v>
      </c>
      <c s="36" t="s">
        <v>600</v>
      </c>
      <c s="37">
        <v>0.725</v>
      </c>
      <c s="36">
        <v>0</v>
      </c>
      <c s="36">
        <f>ROUND(G685*H685,6)</f>
      </c>
      <c r="L685" s="38">
        <v>0</v>
      </c>
      <c s="32">
        <f>ROUND(ROUND(L685,2)*ROUND(G685,3),2)</f>
      </c>
      <c s="36" t="s">
        <v>5331</v>
      </c>
      <c>
        <f>(M685*21)/100</f>
      </c>
      <c t="s">
        <v>27</v>
      </c>
    </row>
    <row r="686" spans="1:5" ht="12.75">
      <c r="A686" s="35" t="s">
        <v>54</v>
      </c>
      <c r="E686" s="39" t="s">
        <v>5</v>
      </c>
    </row>
    <row r="687" spans="1:5" ht="12.75">
      <c r="A687" s="35" t="s">
        <v>55</v>
      </c>
      <c r="E687" s="40" t="s">
        <v>5836</v>
      </c>
    </row>
    <row r="688" spans="1:5" ht="12.75">
      <c r="A688" t="s">
        <v>57</v>
      </c>
      <c r="E688" s="39" t="s">
        <v>5334</v>
      </c>
    </row>
    <row r="689" spans="1:16" ht="25.5">
      <c r="A689" t="s">
        <v>49</v>
      </c>
      <c s="34" t="s">
        <v>843</v>
      </c>
      <c s="34" t="s">
        <v>5837</v>
      </c>
      <c s="35" t="s">
        <v>5</v>
      </c>
      <c s="6" t="s">
        <v>5838</v>
      </c>
      <c s="36" t="s">
        <v>600</v>
      </c>
      <c s="37">
        <v>0.822</v>
      </c>
      <c s="36">
        <v>0</v>
      </c>
      <c s="36">
        <f>ROUND(G689*H689,6)</f>
      </c>
      <c r="L689" s="38">
        <v>0</v>
      </c>
      <c s="32">
        <f>ROUND(ROUND(L689,2)*ROUND(G689,3),2)</f>
      </c>
      <c s="36" t="s">
        <v>5331</v>
      </c>
      <c>
        <f>(M689*21)/100</f>
      </c>
      <c t="s">
        <v>27</v>
      </c>
    </row>
    <row r="690" spans="1:5" ht="12.75">
      <c r="A690" s="35" t="s">
        <v>54</v>
      </c>
      <c r="E690" s="39" t="s">
        <v>5</v>
      </c>
    </row>
    <row r="691" spans="1:5" ht="12.75">
      <c r="A691" s="35" t="s">
        <v>55</v>
      </c>
      <c r="E691" s="40" t="s">
        <v>5839</v>
      </c>
    </row>
    <row r="692" spans="1:5" ht="12.75">
      <c r="A692" t="s">
        <v>57</v>
      </c>
      <c r="E692" s="39" t="s">
        <v>5334</v>
      </c>
    </row>
    <row r="693" spans="1:13" ht="12.75">
      <c r="A693" t="s">
        <v>46</v>
      </c>
      <c r="C693" s="31" t="s">
        <v>5840</v>
      </c>
      <c r="E693" s="33" t="s">
        <v>5840</v>
      </c>
      <c r="J693" s="32">
        <f>0</f>
      </c>
      <c s="32">
        <f>0</f>
      </c>
      <c s="32">
        <f>0+L694</f>
      </c>
      <c s="32">
        <f>0+M694</f>
      </c>
    </row>
    <row r="694" spans="1:16" ht="12.75">
      <c r="A694" t="s">
        <v>49</v>
      </c>
      <c s="34" t="s">
        <v>3250</v>
      </c>
      <c s="34" t="s">
        <v>5841</v>
      </c>
      <c s="35" t="s">
        <v>5</v>
      </c>
      <c s="6" t="s">
        <v>5842</v>
      </c>
      <c s="36" t="s">
        <v>4557</v>
      </c>
      <c s="37">
        <v>1</v>
      </c>
      <c s="36">
        <v>0</v>
      </c>
      <c s="36">
        <f>ROUND(G694*H694,6)</f>
      </c>
      <c r="L694" s="38">
        <v>0</v>
      </c>
      <c s="32">
        <f>ROUND(ROUND(L694,2)*ROUND(G694,3),2)</f>
      </c>
      <c s="36" t="s">
        <v>5331</v>
      </c>
      <c>
        <f>(M694*21)/100</f>
      </c>
      <c t="s">
        <v>27</v>
      </c>
    </row>
    <row r="695" spans="1:5" ht="12.75">
      <c r="A695" s="35" t="s">
        <v>54</v>
      </c>
      <c r="E695" s="39" t="s">
        <v>5843</v>
      </c>
    </row>
    <row r="696" spans="1:5" ht="12.75">
      <c r="A696" s="35" t="s">
        <v>55</v>
      </c>
      <c r="E696" s="40" t="s">
        <v>5</v>
      </c>
    </row>
    <row r="697" spans="1:5" ht="12.75">
      <c r="A697" t="s">
        <v>57</v>
      </c>
      <c r="E697" s="39" t="s">
        <v>5334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9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5324</v>
      </c>
      <c s="41">
        <f>Rekapitulace!C148</f>
      </c>
      <c s="20" t="s">
        <v>0</v>
      </c>
      <c t="s">
        <v>23</v>
      </c>
      <c t="s">
        <v>27</v>
      </c>
    </row>
    <row r="4" spans="1:16" ht="32" customHeight="1">
      <c r="A4" s="24" t="s">
        <v>20</v>
      </c>
      <c s="25" t="s">
        <v>28</v>
      </c>
      <c s="27" t="s">
        <v>5324</v>
      </c>
      <c r="E4" s="26" t="s">
        <v>5325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COUNTIFS(L8:L984,"=0",A8:A984,"P")+COUNTIFS(L8:L984,"",A8:A984,"P")+SUM(Q8:Q984)</f>
      </c>
    </row>
    <row r="8" spans="1:13" ht="12.75">
      <c r="A8" t="s">
        <v>44</v>
      </c>
      <c r="C8" s="28" t="s">
        <v>5846</v>
      </c>
      <c r="E8" s="30" t="s">
        <v>5845</v>
      </c>
      <c r="J8" s="29">
        <f>0+J9+J46+J51+J56+J61+J118+J131+J136+J153+J162+J199+J208+J237+J286+J303+J312+J365+J370+J575+J652+J681+J710+J743+J764+J801+J882+J895+J920+J953+J962+J983</f>
      </c>
      <c s="29">
        <f>0+K9+K46+K51+K56+K61+K118+K131+K136+K153+K162+K199+K208+K237+K286+K303+K312+K365+K370+K575+K652+K681+K710+K743+K764+K801+K882+K895+K920+K953+K962+K983</f>
      </c>
      <c s="29">
        <f>0+L9+L46+L51+L56+L61+L118+L131+L136+L153+L162+L199+L208+L237+L286+L303+L312+L365+L370+L575+L652+L681+L710+L743+L764+L801+L882+L895+L920+L953+L962+L983</f>
      </c>
      <c s="29">
        <f>0+M9+M46+M51+M56+M61+M118+M131+M136+M153+M162+M199+M208+M237+M286+M303+M312+M365+M370+M575+M652+M681+M710+M743+M764+M801+M882+M895+M920+M953+M962+M983</f>
      </c>
    </row>
    <row r="9" spans="1:13" ht="12.75">
      <c r="A9" t="s">
        <v>46</v>
      </c>
      <c r="C9" s="31" t="s">
        <v>47</v>
      </c>
      <c r="E9" s="33" t="s">
        <v>1743</v>
      </c>
      <c r="J9" s="32">
        <f>0</f>
      </c>
      <c s="32">
        <f>0</f>
      </c>
      <c s="32">
        <f>0+L10+L14+L18+L22+L26+L30+L34+L38+L42</f>
      </c>
      <c s="32">
        <f>0+M10+M14+M18+M22+M26+M30+M34+M38+M42</f>
      </c>
    </row>
    <row r="10" spans="1:16" ht="12.75">
      <c r="A10" t="s">
        <v>49</v>
      </c>
      <c s="34" t="s">
        <v>47</v>
      </c>
      <c s="34" t="s">
        <v>5847</v>
      </c>
      <c s="35" t="s">
        <v>5</v>
      </c>
      <c s="6" t="s">
        <v>5848</v>
      </c>
      <c s="36" t="s">
        <v>649</v>
      </c>
      <c s="37">
        <v>405.588</v>
      </c>
      <c s="36">
        <v>0</v>
      </c>
      <c s="36">
        <f>ROUND(G10*H10,6)</f>
      </c>
      <c r="L10" s="38">
        <v>0</v>
      </c>
      <c s="32">
        <f>ROUND(ROUND(L10,2)*ROUND(G10,3),2)</f>
      </c>
      <c s="36" t="s">
        <v>5849</v>
      </c>
      <c>
        <f>(M10*21)/100</f>
      </c>
      <c t="s">
        <v>27</v>
      </c>
    </row>
    <row r="11" spans="1:5" ht="12.75">
      <c r="A11" s="35" t="s">
        <v>54</v>
      </c>
      <c r="E11" s="39" t="s">
        <v>5850</v>
      </c>
    </row>
    <row r="12" spans="1:5" ht="12.75">
      <c r="A12" s="35" t="s">
        <v>55</v>
      </c>
      <c r="E12" s="40" t="s">
        <v>5851</v>
      </c>
    </row>
    <row r="13" spans="1:5" ht="12.75">
      <c r="A13" t="s">
        <v>57</v>
      </c>
      <c r="E13" s="39" t="s">
        <v>5334</v>
      </c>
    </row>
    <row r="14" spans="1:16" ht="25.5">
      <c r="A14" t="s">
        <v>49</v>
      </c>
      <c s="34" t="s">
        <v>27</v>
      </c>
      <c s="34" t="s">
        <v>5852</v>
      </c>
      <c s="35" t="s">
        <v>5</v>
      </c>
      <c s="6" t="s">
        <v>5853</v>
      </c>
      <c s="36" t="s">
        <v>1040</v>
      </c>
      <c s="37">
        <v>527.413</v>
      </c>
      <c s="36">
        <v>0</v>
      </c>
      <c s="36">
        <f>ROUND(G14*H14,6)</f>
      </c>
      <c r="L14" s="38">
        <v>0</v>
      </c>
      <c s="32">
        <f>ROUND(ROUND(L14,2)*ROUND(G14,3),2)</f>
      </c>
      <c s="36" t="s">
        <v>5849</v>
      </c>
      <c>
        <f>(M14*21)/100</f>
      </c>
      <c t="s">
        <v>27</v>
      </c>
    </row>
    <row r="15" spans="1:5" ht="12.75">
      <c r="A15" s="35" t="s">
        <v>54</v>
      </c>
      <c r="E15" s="39" t="s">
        <v>5854</v>
      </c>
    </row>
    <row r="16" spans="1:5" ht="12.75">
      <c r="A16" s="35" t="s">
        <v>55</v>
      </c>
      <c r="E16" s="40" t="s">
        <v>5855</v>
      </c>
    </row>
    <row r="17" spans="1:5" ht="12.75">
      <c r="A17" t="s">
        <v>57</v>
      </c>
      <c r="E17" s="39" t="s">
        <v>5334</v>
      </c>
    </row>
    <row r="18" spans="1:16" ht="25.5">
      <c r="A18" t="s">
        <v>49</v>
      </c>
      <c s="34" t="s">
        <v>26</v>
      </c>
      <c s="34" t="s">
        <v>5856</v>
      </c>
      <c s="35" t="s">
        <v>5</v>
      </c>
      <c s="6" t="s">
        <v>5857</v>
      </c>
      <c s="36" t="s">
        <v>1040</v>
      </c>
      <c s="37">
        <v>77.839</v>
      </c>
      <c s="36">
        <v>0</v>
      </c>
      <c s="36">
        <f>ROUND(G18*H18,6)</f>
      </c>
      <c r="L18" s="38">
        <v>0</v>
      </c>
      <c s="32">
        <f>ROUND(ROUND(L18,2)*ROUND(G18,3),2)</f>
      </c>
      <c s="36" t="s">
        <v>5849</v>
      </c>
      <c>
        <f>(M18*21)/100</f>
      </c>
      <c t="s">
        <v>27</v>
      </c>
    </row>
    <row r="19" spans="1:5" ht="12.75">
      <c r="A19" s="35" t="s">
        <v>54</v>
      </c>
      <c r="E19" s="39" t="s">
        <v>5858</v>
      </c>
    </row>
    <row r="20" spans="1:5" ht="12.75">
      <c r="A20" s="35" t="s">
        <v>55</v>
      </c>
      <c r="E20" s="40" t="s">
        <v>5859</v>
      </c>
    </row>
    <row r="21" spans="1:5" ht="12.75">
      <c r="A21" t="s">
        <v>57</v>
      </c>
      <c r="E21" s="39" t="s">
        <v>5334</v>
      </c>
    </row>
    <row r="22" spans="1:16" ht="25.5">
      <c r="A22" t="s">
        <v>49</v>
      </c>
      <c s="34" t="s">
        <v>64</v>
      </c>
      <c s="34" t="s">
        <v>5335</v>
      </c>
      <c s="35" t="s">
        <v>5</v>
      </c>
      <c s="6" t="s">
        <v>5336</v>
      </c>
      <c s="36" t="s">
        <v>1040</v>
      </c>
      <c s="37">
        <v>921.051</v>
      </c>
      <c s="36">
        <v>0</v>
      </c>
      <c s="36">
        <f>ROUND(G22*H22,6)</f>
      </c>
      <c r="L22" s="38">
        <v>0</v>
      </c>
      <c s="32">
        <f>ROUND(ROUND(L22,2)*ROUND(G22,3),2)</f>
      </c>
      <c s="36" t="s">
        <v>5849</v>
      </c>
      <c>
        <f>(M22*21)/100</f>
      </c>
      <c t="s">
        <v>27</v>
      </c>
    </row>
    <row r="23" spans="1:5" ht="12.75">
      <c r="A23" s="35" t="s">
        <v>54</v>
      </c>
      <c r="E23" s="39" t="s">
        <v>5860</v>
      </c>
    </row>
    <row r="24" spans="1:5" ht="12.75">
      <c r="A24" s="35" t="s">
        <v>55</v>
      </c>
      <c r="E24" s="40" t="s">
        <v>5861</v>
      </c>
    </row>
    <row r="25" spans="1:5" ht="12.75">
      <c r="A25" t="s">
        <v>57</v>
      </c>
      <c r="E25" s="39" t="s">
        <v>5334</v>
      </c>
    </row>
    <row r="26" spans="1:16" ht="25.5">
      <c r="A26" t="s">
        <v>49</v>
      </c>
      <c s="34" t="s">
        <v>67</v>
      </c>
      <c s="34" t="s">
        <v>5339</v>
      </c>
      <c s="35" t="s">
        <v>5</v>
      </c>
      <c s="6" t="s">
        <v>5340</v>
      </c>
      <c s="36" t="s">
        <v>1040</v>
      </c>
      <c s="37">
        <v>289.453</v>
      </c>
      <c s="36">
        <v>0</v>
      </c>
      <c s="36">
        <f>ROUND(G26*H26,6)</f>
      </c>
      <c r="L26" s="38">
        <v>0</v>
      </c>
      <c s="32">
        <f>ROUND(ROUND(L26,2)*ROUND(G26,3),2)</f>
      </c>
      <c s="36" t="s">
        <v>5849</v>
      </c>
      <c>
        <f>(M26*21)/100</f>
      </c>
      <c t="s">
        <v>27</v>
      </c>
    </row>
    <row r="27" spans="1:5" ht="12.75">
      <c r="A27" s="35" t="s">
        <v>54</v>
      </c>
      <c r="E27" s="39" t="s">
        <v>5341</v>
      </c>
    </row>
    <row r="28" spans="1:5" ht="12.75">
      <c r="A28" s="35" t="s">
        <v>55</v>
      </c>
      <c r="E28" s="40" t="s">
        <v>5862</v>
      </c>
    </row>
    <row r="29" spans="1:5" ht="12.75">
      <c r="A29" t="s">
        <v>57</v>
      </c>
      <c r="E29" s="39" t="s">
        <v>5334</v>
      </c>
    </row>
    <row r="30" spans="1:16" ht="25.5">
      <c r="A30" t="s">
        <v>49</v>
      </c>
      <c s="34" t="s">
        <v>70</v>
      </c>
      <c s="34" t="s">
        <v>5343</v>
      </c>
      <c s="35" t="s">
        <v>5</v>
      </c>
      <c s="6" t="s">
        <v>5344</v>
      </c>
      <c s="36" t="s">
        <v>1040</v>
      </c>
      <c s="37">
        <v>2894.53</v>
      </c>
      <c s="36">
        <v>0</v>
      </c>
      <c s="36">
        <f>ROUND(G30*H30,6)</f>
      </c>
      <c r="L30" s="38">
        <v>0</v>
      </c>
      <c s="32">
        <f>ROUND(ROUND(L30,2)*ROUND(G30,3),2)</f>
      </c>
      <c s="36" t="s">
        <v>5849</v>
      </c>
      <c>
        <f>(M30*21)/100</f>
      </c>
      <c t="s">
        <v>27</v>
      </c>
    </row>
    <row r="31" spans="1:5" ht="12.75">
      <c r="A31" s="35" t="s">
        <v>54</v>
      </c>
      <c r="E31" s="39" t="s">
        <v>5863</v>
      </c>
    </row>
    <row r="32" spans="1:5" ht="12.75">
      <c r="A32" s="35" t="s">
        <v>55</v>
      </c>
      <c r="E32" s="40" t="s">
        <v>5864</v>
      </c>
    </row>
    <row r="33" spans="1:5" ht="12.75">
      <c r="A33" t="s">
        <v>57</v>
      </c>
      <c r="E33" s="39" t="s">
        <v>5334</v>
      </c>
    </row>
    <row r="34" spans="1:16" ht="12.75">
      <c r="A34" t="s">
        <v>49</v>
      </c>
      <c s="34" t="s">
        <v>75</v>
      </c>
      <c s="34" t="s">
        <v>5347</v>
      </c>
      <c s="35" t="s">
        <v>5</v>
      </c>
      <c s="6" t="s">
        <v>5348</v>
      </c>
      <c s="36" t="s">
        <v>600</v>
      </c>
      <c s="37">
        <v>521.015</v>
      </c>
      <c s="36">
        <v>0</v>
      </c>
      <c s="36">
        <f>ROUND(G34*H34,6)</f>
      </c>
      <c r="L34" s="38">
        <v>0</v>
      </c>
      <c s="32">
        <f>ROUND(ROUND(L34,2)*ROUND(G34,3),2)</f>
      </c>
      <c s="36" t="s">
        <v>5849</v>
      </c>
      <c>
        <f>(M34*21)/100</f>
      </c>
      <c t="s">
        <v>27</v>
      </c>
    </row>
    <row r="35" spans="1:5" ht="12.75">
      <c r="A35" s="35" t="s">
        <v>54</v>
      </c>
      <c r="E35" s="39" t="s">
        <v>5863</v>
      </c>
    </row>
    <row r="36" spans="1:5" ht="12.75">
      <c r="A36" s="35" t="s">
        <v>55</v>
      </c>
      <c r="E36" s="40" t="s">
        <v>5865</v>
      </c>
    </row>
    <row r="37" spans="1:5" ht="12.75">
      <c r="A37" t="s">
        <v>57</v>
      </c>
      <c r="E37" s="39" t="s">
        <v>5334</v>
      </c>
    </row>
    <row r="38" spans="1:16" ht="12.75">
      <c r="A38" t="s">
        <v>49</v>
      </c>
      <c s="34" t="s">
        <v>100</v>
      </c>
      <c s="34" t="s">
        <v>5350</v>
      </c>
      <c s="35" t="s">
        <v>5</v>
      </c>
      <c s="6" t="s">
        <v>5351</v>
      </c>
      <c s="36" t="s">
        <v>1040</v>
      </c>
      <c s="37">
        <v>315.799</v>
      </c>
      <c s="36">
        <v>0</v>
      </c>
      <c s="36">
        <f>ROUND(G38*H38,6)</f>
      </c>
      <c r="L38" s="38">
        <v>0</v>
      </c>
      <c s="32">
        <f>ROUND(ROUND(L38,2)*ROUND(G38,3),2)</f>
      </c>
      <c s="36" t="s">
        <v>5849</v>
      </c>
      <c>
        <f>(M38*21)/100</f>
      </c>
      <c t="s">
        <v>27</v>
      </c>
    </row>
    <row r="39" spans="1:5" ht="12.75">
      <c r="A39" s="35" t="s">
        <v>54</v>
      </c>
      <c r="E39" s="39" t="s">
        <v>5866</v>
      </c>
    </row>
    <row r="40" spans="1:5" ht="12.75">
      <c r="A40" s="35" t="s">
        <v>55</v>
      </c>
      <c r="E40" s="40" t="s">
        <v>5867</v>
      </c>
    </row>
    <row r="41" spans="1:5" ht="12.75">
      <c r="A41" t="s">
        <v>57</v>
      </c>
      <c r="E41" s="39" t="s">
        <v>5334</v>
      </c>
    </row>
    <row r="42" spans="1:16" ht="12.75">
      <c r="A42" t="s">
        <v>49</v>
      </c>
      <c s="34" t="s">
        <v>104</v>
      </c>
      <c s="34" t="s">
        <v>5354</v>
      </c>
      <c s="35" t="s">
        <v>5</v>
      </c>
      <c s="6" t="s">
        <v>5355</v>
      </c>
      <c s="36" t="s">
        <v>649</v>
      </c>
      <c s="37">
        <v>405.588</v>
      </c>
      <c s="36">
        <v>0</v>
      </c>
      <c s="36">
        <f>ROUND(G42*H42,6)</f>
      </c>
      <c r="L42" s="38">
        <v>0</v>
      </c>
      <c s="32">
        <f>ROUND(ROUND(L42,2)*ROUND(G42,3),2)</f>
      </c>
      <c s="36" t="s">
        <v>5849</v>
      </c>
      <c>
        <f>(M42*21)/100</f>
      </c>
      <c t="s">
        <v>27</v>
      </c>
    </row>
    <row r="43" spans="1:5" ht="12.75">
      <c r="A43" s="35" t="s">
        <v>54</v>
      </c>
      <c r="E43" s="39" t="s">
        <v>5868</v>
      </c>
    </row>
    <row r="44" spans="1:5" ht="12.75">
      <c r="A44" s="35" t="s">
        <v>55</v>
      </c>
      <c r="E44" s="40" t="s">
        <v>5851</v>
      </c>
    </row>
    <row r="45" spans="1:5" ht="12.75">
      <c r="A45" t="s">
        <v>57</v>
      </c>
      <c r="E45" s="39" t="s">
        <v>5334</v>
      </c>
    </row>
    <row r="46" spans="1:13" ht="12.75">
      <c r="A46" t="s">
        <v>46</v>
      </c>
      <c r="C46" s="31" t="s">
        <v>117</v>
      </c>
      <c r="E46" s="33" t="s">
        <v>1834</v>
      </c>
      <c r="J46" s="32">
        <f>0</f>
      </c>
      <c s="32">
        <f>0</f>
      </c>
      <c s="32">
        <f>0+L47</f>
      </c>
      <c s="32">
        <f>0+M47</f>
      </c>
    </row>
    <row r="47" spans="1:16" ht="12.75">
      <c r="A47" t="s">
        <v>49</v>
      </c>
      <c s="34" t="s">
        <v>5738</v>
      </c>
      <c s="34" t="s">
        <v>2159</v>
      </c>
      <c s="35" t="s">
        <v>5</v>
      </c>
      <c s="6" t="s">
        <v>2160</v>
      </c>
      <c s="36" t="s">
        <v>1040</v>
      </c>
      <c s="37">
        <v>43</v>
      </c>
      <c s="36">
        <v>0</v>
      </c>
      <c s="36">
        <f>ROUND(G47*H47,6)</f>
      </c>
      <c r="L47" s="38">
        <v>0</v>
      </c>
      <c s="32">
        <f>ROUND(ROUND(L47,2)*ROUND(G47,3),2)</f>
      </c>
      <c s="36" t="s">
        <v>601</v>
      </c>
      <c>
        <f>(M47*21)/100</f>
      </c>
      <c t="s">
        <v>27</v>
      </c>
    </row>
    <row r="48" spans="1:5" ht="12.75">
      <c r="A48" s="35" t="s">
        <v>54</v>
      </c>
      <c r="E48" s="39" t="s">
        <v>5869</v>
      </c>
    </row>
    <row r="49" spans="1:5" ht="12.75">
      <c r="A49" s="35" t="s">
        <v>55</v>
      </c>
      <c r="E49" s="40" t="s">
        <v>5</v>
      </c>
    </row>
    <row r="50" spans="1:5" ht="12.75">
      <c r="A50" t="s">
        <v>57</v>
      </c>
      <c r="E50" s="39" t="s">
        <v>602</v>
      </c>
    </row>
    <row r="51" spans="1:13" ht="12.75">
      <c r="A51" t="s">
        <v>46</v>
      </c>
      <c r="C51" s="31" t="s">
        <v>132</v>
      </c>
      <c r="E51" s="33" t="s">
        <v>1841</v>
      </c>
      <c r="J51" s="32">
        <f>0</f>
      </c>
      <c s="32">
        <f>0</f>
      </c>
      <c s="32">
        <f>0+L52</f>
      </c>
      <c s="32">
        <f>0+M52</f>
      </c>
    </row>
    <row r="52" spans="1:16" ht="12.75">
      <c r="A52" t="s">
        <v>49</v>
      </c>
      <c s="34" t="s">
        <v>5741</v>
      </c>
      <c s="34" t="s">
        <v>1038</v>
      </c>
      <c s="35" t="s">
        <v>5</v>
      </c>
      <c s="6" t="s">
        <v>1039</v>
      </c>
      <c s="36" t="s">
        <v>1040</v>
      </c>
      <c s="37">
        <v>43</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602</v>
      </c>
    </row>
    <row r="56" spans="1:13" ht="12.75">
      <c r="A56" t="s">
        <v>46</v>
      </c>
      <c r="C56" s="31" t="s">
        <v>135</v>
      </c>
      <c r="E56" s="33" t="s">
        <v>1855</v>
      </c>
      <c r="J56" s="32">
        <f>0</f>
      </c>
      <c s="32">
        <f>0</f>
      </c>
      <c s="32">
        <f>0+L57</f>
      </c>
      <c s="32">
        <f>0+M57</f>
      </c>
    </row>
    <row r="57" spans="1:16" ht="12.75">
      <c r="A57" t="s">
        <v>49</v>
      </c>
      <c s="34" t="s">
        <v>5744</v>
      </c>
      <c s="34" t="s">
        <v>1762</v>
      </c>
      <c s="35" t="s">
        <v>5</v>
      </c>
      <c s="6" t="s">
        <v>1763</v>
      </c>
      <c s="36" t="s">
        <v>649</v>
      </c>
      <c s="37">
        <v>220</v>
      </c>
      <c s="36">
        <v>0</v>
      </c>
      <c s="36">
        <f>ROUND(G57*H57,6)</f>
      </c>
      <c r="L57" s="38">
        <v>0</v>
      </c>
      <c s="32">
        <f>ROUND(ROUND(L57,2)*ROUND(G57,3),2)</f>
      </c>
      <c s="36" t="s">
        <v>601</v>
      </c>
      <c>
        <f>(M57*21)/100</f>
      </c>
      <c t="s">
        <v>27</v>
      </c>
    </row>
    <row r="58" spans="1:5" ht="12.75">
      <c r="A58" s="35" t="s">
        <v>54</v>
      </c>
      <c r="E58" s="39" t="s">
        <v>5</v>
      </c>
    </row>
    <row r="59" spans="1:5" ht="12.75">
      <c r="A59" s="35" t="s">
        <v>55</v>
      </c>
      <c r="E59" s="40" t="s">
        <v>5</v>
      </c>
    </row>
    <row r="60" spans="1:5" ht="12.75">
      <c r="A60" t="s">
        <v>57</v>
      </c>
      <c r="E60" s="39" t="s">
        <v>602</v>
      </c>
    </row>
    <row r="61" spans="1:13" ht="12.75">
      <c r="A61" t="s">
        <v>46</v>
      </c>
      <c r="C61" s="31" t="s">
        <v>27</v>
      </c>
      <c r="E61" s="33" t="s">
        <v>5358</v>
      </c>
      <c r="J61" s="32">
        <f>0</f>
      </c>
      <c s="32">
        <f>0</f>
      </c>
      <c s="32">
        <f>0+L62+L66+L70+L74+L78+L82+L86+L90+L94+L98+L102+L106+L110+L114</f>
      </c>
      <c s="32">
        <f>0+M62+M66+M70+M74+M78+M82+M86+M90+M94+M98+M102+M106+M110+M114</f>
      </c>
    </row>
    <row r="62" spans="1:16" ht="12.75">
      <c r="A62" t="s">
        <v>49</v>
      </c>
      <c s="34" t="s">
        <v>108</v>
      </c>
      <c s="34" t="s">
        <v>5359</v>
      </c>
      <c s="35" t="s">
        <v>5</v>
      </c>
      <c s="6" t="s">
        <v>5360</v>
      </c>
      <c s="36" t="s">
        <v>1040</v>
      </c>
      <c s="37">
        <v>22.834</v>
      </c>
      <c s="36">
        <v>0</v>
      </c>
      <c s="36">
        <f>ROUND(G62*H62,6)</f>
      </c>
      <c r="L62" s="38">
        <v>0</v>
      </c>
      <c s="32">
        <f>ROUND(ROUND(L62,2)*ROUND(G62,3),2)</f>
      </c>
      <c s="36" t="s">
        <v>5849</v>
      </c>
      <c>
        <f>(M62*21)/100</f>
      </c>
      <c t="s">
        <v>27</v>
      </c>
    </row>
    <row r="63" spans="1:5" ht="12.75">
      <c r="A63" s="35" t="s">
        <v>54</v>
      </c>
      <c r="E63" s="39" t="s">
        <v>5870</v>
      </c>
    </row>
    <row r="64" spans="1:5" ht="12.75">
      <c r="A64" s="35" t="s">
        <v>55</v>
      </c>
      <c r="E64" s="40" t="s">
        <v>5871</v>
      </c>
    </row>
    <row r="65" spans="1:5" ht="12.75">
      <c r="A65" t="s">
        <v>57</v>
      </c>
      <c r="E65" s="39" t="s">
        <v>5334</v>
      </c>
    </row>
    <row r="66" spans="1:16" ht="12.75">
      <c r="A66" t="s">
        <v>49</v>
      </c>
      <c s="34" t="s">
        <v>111</v>
      </c>
      <c s="34" t="s">
        <v>5872</v>
      </c>
      <c s="35" t="s">
        <v>5</v>
      </c>
      <c s="6" t="s">
        <v>5873</v>
      </c>
      <c s="36" t="s">
        <v>1040</v>
      </c>
      <c s="37">
        <v>41.728</v>
      </c>
      <c s="36">
        <v>0</v>
      </c>
      <c s="36">
        <f>ROUND(G66*H66,6)</f>
      </c>
      <c r="L66" s="38">
        <v>0</v>
      </c>
      <c s="32">
        <f>ROUND(ROUND(L66,2)*ROUND(G66,3),2)</f>
      </c>
      <c s="36" t="s">
        <v>5849</v>
      </c>
      <c>
        <f>(M66*21)/100</f>
      </c>
      <c t="s">
        <v>27</v>
      </c>
    </row>
    <row r="67" spans="1:5" ht="12.75">
      <c r="A67" s="35" t="s">
        <v>54</v>
      </c>
      <c r="E67" s="39" t="s">
        <v>5874</v>
      </c>
    </row>
    <row r="68" spans="1:5" ht="12.75">
      <c r="A68" s="35" t="s">
        <v>55</v>
      </c>
      <c r="E68" s="40" t="s">
        <v>5875</v>
      </c>
    </row>
    <row r="69" spans="1:5" ht="12.75">
      <c r="A69" t="s">
        <v>57</v>
      </c>
      <c r="E69" s="39" t="s">
        <v>5334</v>
      </c>
    </row>
    <row r="70" spans="1:16" ht="12.75">
      <c r="A70" t="s">
        <v>49</v>
      </c>
      <c s="34" t="s">
        <v>114</v>
      </c>
      <c s="34" t="s">
        <v>5367</v>
      </c>
      <c s="35" t="s">
        <v>5</v>
      </c>
      <c s="6" t="s">
        <v>5368</v>
      </c>
      <c s="36" t="s">
        <v>1040</v>
      </c>
      <c s="37">
        <v>2.26</v>
      </c>
      <c s="36">
        <v>0</v>
      </c>
      <c s="36">
        <f>ROUND(G70*H70,6)</f>
      </c>
      <c r="L70" s="38">
        <v>0</v>
      </c>
      <c s="32">
        <f>ROUND(ROUND(L70,2)*ROUND(G70,3),2)</f>
      </c>
      <c s="36" t="s">
        <v>5849</v>
      </c>
      <c>
        <f>(M70*21)/100</f>
      </c>
      <c t="s">
        <v>27</v>
      </c>
    </row>
    <row r="71" spans="1:5" ht="12.75">
      <c r="A71" s="35" t="s">
        <v>54</v>
      </c>
      <c r="E71" s="39" t="s">
        <v>5876</v>
      </c>
    </row>
    <row r="72" spans="1:5" ht="12.75">
      <c r="A72" s="35" t="s">
        <v>55</v>
      </c>
      <c r="E72" s="40" t="s">
        <v>5877</v>
      </c>
    </row>
    <row r="73" spans="1:5" ht="12.75">
      <c r="A73" t="s">
        <v>57</v>
      </c>
      <c r="E73" s="39" t="s">
        <v>5334</v>
      </c>
    </row>
    <row r="74" spans="1:16" ht="12.75">
      <c r="A74" t="s">
        <v>49</v>
      </c>
      <c s="34" t="s">
        <v>117</v>
      </c>
      <c s="34" t="s">
        <v>5371</v>
      </c>
      <c s="35" t="s">
        <v>5</v>
      </c>
      <c s="6" t="s">
        <v>5372</v>
      </c>
      <c s="36" t="s">
        <v>649</v>
      </c>
      <c s="37">
        <v>21.656</v>
      </c>
      <c s="36">
        <v>0</v>
      </c>
      <c s="36">
        <f>ROUND(G74*H74,6)</f>
      </c>
      <c r="L74" s="38">
        <v>0</v>
      </c>
      <c s="32">
        <f>ROUND(ROUND(L74,2)*ROUND(G74,3),2)</f>
      </c>
      <c s="36" t="s">
        <v>5849</v>
      </c>
      <c>
        <f>(M74*21)/100</f>
      </c>
      <c t="s">
        <v>27</v>
      </c>
    </row>
    <row r="75" spans="1:5" ht="12.75">
      <c r="A75" s="35" t="s">
        <v>54</v>
      </c>
      <c r="E75" s="39" t="s">
        <v>5878</v>
      </c>
    </row>
    <row r="76" spans="1:5" ht="12.75">
      <c r="A76" s="35" t="s">
        <v>55</v>
      </c>
      <c r="E76" s="40" t="s">
        <v>5879</v>
      </c>
    </row>
    <row r="77" spans="1:5" ht="12.75">
      <c r="A77" t="s">
        <v>57</v>
      </c>
      <c r="E77" s="39" t="s">
        <v>5334</v>
      </c>
    </row>
    <row r="78" spans="1:16" ht="12.75">
      <c r="A78" t="s">
        <v>49</v>
      </c>
      <c s="34" t="s">
        <v>120</v>
      </c>
      <c s="34" t="s">
        <v>5374</v>
      </c>
      <c s="35" t="s">
        <v>5</v>
      </c>
      <c s="6" t="s">
        <v>5375</v>
      </c>
      <c s="36" t="s">
        <v>649</v>
      </c>
      <c s="37">
        <v>21.656</v>
      </c>
      <c s="36">
        <v>0</v>
      </c>
      <c s="36">
        <f>ROUND(G78*H78,6)</f>
      </c>
      <c r="L78" s="38">
        <v>0</v>
      </c>
      <c s="32">
        <f>ROUND(ROUND(L78,2)*ROUND(G78,3),2)</f>
      </c>
      <c s="36" t="s">
        <v>5849</v>
      </c>
      <c>
        <f>(M78*21)/100</f>
      </c>
      <c t="s">
        <v>27</v>
      </c>
    </row>
    <row r="79" spans="1:5" ht="12.75">
      <c r="A79" s="35" t="s">
        <v>54</v>
      </c>
      <c r="E79" s="39" t="s">
        <v>5878</v>
      </c>
    </row>
    <row r="80" spans="1:5" ht="12.75">
      <c r="A80" s="35" t="s">
        <v>55</v>
      </c>
      <c r="E80" s="40" t="s">
        <v>5879</v>
      </c>
    </row>
    <row r="81" spans="1:5" ht="12.75">
      <c r="A81" t="s">
        <v>57</v>
      </c>
      <c r="E81" s="39" t="s">
        <v>5334</v>
      </c>
    </row>
    <row r="82" spans="1:16" ht="12.75">
      <c r="A82" t="s">
        <v>49</v>
      </c>
      <c s="34" t="s">
        <v>123</v>
      </c>
      <c s="34" t="s">
        <v>5376</v>
      </c>
      <c s="35" t="s">
        <v>5</v>
      </c>
      <c s="6" t="s">
        <v>5377</v>
      </c>
      <c s="36" t="s">
        <v>600</v>
      </c>
      <c s="37">
        <v>2.184</v>
      </c>
      <c s="36">
        <v>0</v>
      </c>
      <c s="36">
        <f>ROUND(G82*H82,6)</f>
      </c>
      <c r="L82" s="38">
        <v>0</v>
      </c>
      <c s="32">
        <f>ROUND(ROUND(L82,2)*ROUND(G82,3),2)</f>
      </c>
      <c s="36" t="s">
        <v>5849</v>
      </c>
      <c>
        <f>(M82*21)/100</f>
      </c>
      <c t="s">
        <v>27</v>
      </c>
    </row>
    <row r="83" spans="1:5" ht="12.75">
      <c r="A83" s="35" t="s">
        <v>54</v>
      </c>
      <c r="E83" s="39" t="s">
        <v>5880</v>
      </c>
    </row>
    <row r="84" spans="1:5" ht="12.75">
      <c r="A84" s="35" t="s">
        <v>55</v>
      </c>
      <c r="E84" s="40" t="s">
        <v>5881</v>
      </c>
    </row>
    <row r="85" spans="1:5" ht="12.75">
      <c r="A85" t="s">
        <v>57</v>
      </c>
      <c r="E85" s="39" t="s">
        <v>5334</v>
      </c>
    </row>
    <row r="86" spans="1:16" ht="12.75">
      <c r="A86" t="s">
        <v>49</v>
      </c>
      <c s="34" t="s">
        <v>127</v>
      </c>
      <c s="34" t="s">
        <v>5882</v>
      </c>
      <c s="35" t="s">
        <v>5</v>
      </c>
      <c s="6" t="s">
        <v>5883</v>
      </c>
      <c s="36" t="s">
        <v>600</v>
      </c>
      <c s="37">
        <v>2.929</v>
      </c>
      <c s="36">
        <v>0</v>
      </c>
      <c s="36">
        <f>ROUND(G86*H86,6)</f>
      </c>
      <c r="L86" s="38">
        <v>0</v>
      </c>
      <c s="32">
        <f>ROUND(ROUND(L86,2)*ROUND(G86,3),2)</f>
      </c>
      <c s="36" t="s">
        <v>5849</v>
      </c>
      <c>
        <f>(M86*21)/100</f>
      </c>
      <c t="s">
        <v>27</v>
      </c>
    </row>
    <row r="87" spans="1:5" ht="12.75">
      <c r="A87" s="35" t="s">
        <v>54</v>
      </c>
      <c r="E87" s="39" t="s">
        <v>5874</v>
      </c>
    </row>
    <row r="88" spans="1:5" ht="12.75">
      <c r="A88" s="35" t="s">
        <v>55</v>
      </c>
      <c r="E88" s="40" t="s">
        <v>5884</v>
      </c>
    </row>
    <row r="89" spans="1:5" ht="12.75">
      <c r="A89" t="s">
        <v>57</v>
      </c>
      <c r="E89" s="39" t="s">
        <v>5334</v>
      </c>
    </row>
    <row r="90" spans="1:16" ht="12.75">
      <c r="A90" t="s">
        <v>49</v>
      </c>
      <c s="34" t="s">
        <v>132</v>
      </c>
      <c s="34" t="s">
        <v>5885</v>
      </c>
      <c s="35" t="s">
        <v>5</v>
      </c>
      <c s="6" t="s">
        <v>5886</v>
      </c>
      <c s="36" t="s">
        <v>1040</v>
      </c>
      <c s="37">
        <v>7.319</v>
      </c>
      <c s="36">
        <v>0</v>
      </c>
      <c s="36">
        <f>ROUND(G90*H90,6)</f>
      </c>
      <c r="L90" s="38">
        <v>0</v>
      </c>
      <c s="32">
        <f>ROUND(ROUND(L90,2)*ROUND(G90,3),2)</f>
      </c>
      <c s="36" t="s">
        <v>5849</v>
      </c>
      <c>
        <f>(M90*21)/100</f>
      </c>
      <c t="s">
        <v>27</v>
      </c>
    </row>
    <row r="91" spans="1:5" ht="12.75">
      <c r="A91" s="35" t="s">
        <v>54</v>
      </c>
      <c r="E91" s="39" t="s">
        <v>5874</v>
      </c>
    </row>
    <row r="92" spans="1:5" ht="12.75">
      <c r="A92" s="35" t="s">
        <v>55</v>
      </c>
      <c r="E92" s="40" t="s">
        <v>5887</v>
      </c>
    </row>
    <row r="93" spans="1:5" ht="12.75">
      <c r="A93" t="s">
        <v>57</v>
      </c>
      <c r="E93" s="39" t="s">
        <v>5334</v>
      </c>
    </row>
    <row r="94" spans="1:16" ht="12.75">
      <c r="A94" t="s">
        <v>49</v>
      </c>
      <c s="34" t="s">
        <v>135</v>
      </c>
      <c s="34" t="s">
        <v>5888</v>
      </c>
      <c s="35" t="s">
        <v>5</v>
      </c>
      <c s="6" t="s">
        <v>5889</v>
      </c>
      <c s="36" t="s">
        <v>649</v>
      </c>
      <c s="37">
        <v>27.132</v>
      </c>
      <c s="36">
        <v>0</v>
      </c>
      <c s="36">
        <f>ROUND(G94*H94,6)</f>
      </c>
      <c r="L94" s="38">
        <v>0</v>
      </c>
      <c s="32">
        <f>ROUND(ROUND(L94,2)*ROUND(G94,3),2)</f>
      </c>
      <c s="36" t="s">
        <v>5849</v>
      </c>
      <c>
        <f>(M94*21)/100</f>
      </c>
      <c t="s">
        <v>27</v>
      </c>
    </row>
    <row r="95" spans="1:5" ht="12.75">
      <c r="A95" s="35" t="s">
        <v>54</v>
      </c>
      <c r="E95" s="39" t="s">
        <v>5874</v>
      </c>
    </row>
    <row r="96" spans="1:5" ht="12.75">
      <c r="A96" s="35" t="s">
        <v>55</v>
      </c>
      <c r="E96" s="40" t="s">
        <v>5890</v>
      </c>
    </row>
    <row r="97" spans="1:5" ht="12.75">
      <c r="A97" t="s">
        <v>57</v>
      </c>
      <c r="E97" s="39" t="s">
        <v>5334</v>
      </c>
    </row>
    <row r="98" spans="1:16" ht="12.75">
      <c r="A98" t="s">
        <v>49</v>
      </c>
      <c s="34" t="s">
        <v>138</v>
      </c>
      <c s="34" t="s">
        <v>5891</v>
      </c>
      <c s="35" t="s">
        <v>5</v>
      </c>
      <c s="6" t="s">
        <v>5892</v>
      </c>
      <c s="36" t="s">
        <v>649</v>
      </c>
      <c s="37">
        <v>27.132</v>
      </c>
      <c s="36">
        <v>0</v>
      </c>
      <c s="36">
        <f>ROUND(G98*H98,6)</f>
      </c>
      <c r="L98" s="38">
        <v>0</v>
      </c>
      <c s="32">
        <f>ROUND(ROUND(L98,2)*ROUND(G98,3),2)</f>
      </c>
      <c s="36" t="s">
        <v>5849</v>
      </c>
      <c>
        <f>(M98*21)/100</f>
      </c>
      <c t="s">
        <v>27</v>
      </c>
    </row>
    <row r="99" spans="1:5" ht="12.75">
      <c r="A99" s="35" t="s">
        <v>54</v>
      </c>
      <c r="E99" s="39" t="s">
        <v>5874</v>
      </c>
    </row>
    <row r="100" spans="1:5" ht="12.75">
      <c r="A100" s="35" t="s">
        <v>55</v>
      </c>
      <c r="E100" s="40" t="s">
        <v>5890</v>
      </c>
    </row>
    <row r="101" spans="1:5" ht="12.75">
      <c r="A101" t="s">
        <v>57</v>
      </c>
      <c r="E101" s="39" t="s">
        <v>5334</v>
      </c>
    </row>
    <row r="102" spans="1:16" ht="12.75">
      <c r="A102" t="s">
        <v>49</v>
      </c>
      <c s="34" t="s">
        <v>141</v>
      </c>
      <c s="34" t="s">
        <v>5388</v>
      </c>
      <c s="35" t="s">
        <v>5</v>
      </c>
      <c s="6" t="s">
        <v>5389</v>
      </c>
      <c s="36" t="s">
        <v>1040</v>
      </c>
      <c s="37">
        <v>7.324</v>
      </c>
      <c s="36">
        <v>0</v>
      </c>
      <c s="36">
        <f>ROUND(G102*H102,6)</f>
      </c>
      <c r="L102" s="38">
        <v>0</v>
      </c>
      <c s="32">
        <f>ROUND(ROUND(L102,2)*ROUND(G102,3),2)</f>
      </c>
      <c s="36" t="s">
        <v>5849</v>
      </c>
      <c>
        <f>(M102*21)/100</f>
      </c>
      <c t="s">
        <v>27</v>
      </c>
    </row>
    <row r="103" spans="1:5" ht="12.75">
      <c r="A103" s="35" t="s">
        <v>54</v>
      </c>
      <c r="E103" s="39" t="s">
        <v>5893</v>
      </c>
    </row>
    <row r="104" spans="1:5" ht="12.75">
      <c r="A104" s="35" t="s">
        <v>55</v>
      </c>
      <c r="E104" s="40" t="s">
        <v>5894</v>
      </c>
    </row>
    <row r="105" spans="1:5" ht="12.75">
      <c r="A105" t="s">
        <v>57</v>
      </c>
      <c r="E105" s="39" t="s">
        <v>5334</v>
      </c>
    </row>
    <row r="106" spans="1:16" ht="12.75">
      <c r="A106" t="s">
        <v>49</v>
      </c>
      <c s="34" t="s">
        <v>144</v>
      </c>
      <c s="34" t="s">
        <v>5392</v>
      </c>
      <c s="35" t="s">
        <v>5</v>
      </c>
      <c s="6" t="s">
        <v>5393</v>
      </c>
      <c s="36" t="s">
        <v>649</v>
      </c>
      <c s="37">
        <v>78.168</v>
      </c>
      <c s="36">
        <v>0</v>
      </c>
      <c s="36">
        <f>ROUND(G106*H106,6)</f>
      </c>
      <c r="L106" s="38">
        <v>0</v>
      </c>
      <c s="32">
        <f>ROUND(ROUND(L106,2)*ROUND(G106,3),2)</f>
      </c>
      <c s="36" t="s">
        <v>5849</v>
      </c>
      <c>
        <f>(M106*21)/100</f>
      </c>
      <c t="s">
        <v>27</v>
      </c>
    </row>
    <row r="107" spans="1:5" ht="12.75">
      <c r="A107" s="35" t="s">
        <v>54</v>
      </c>
      <c r="E107" s="39" t="s">
        <v>5893</v>
      </c>
    </row>
    <row r="108" spans="1:5" ht="12.75">
      <c r="A108" s="35" t="s">
        <v>55</v>
      </c>
      <c r="E108" s="40" t="s">
        <v>5895</v>
      </c>
    </row>
    <row r="109" spans="1:5" ht="12.75">
      <c r="A109" t="s">
        <v>57</v>
      </c>
      <c r="E109" s="39" t="s">
        <v>5334</v>
      </c>
    </row>
    <row r="110" spans="1:16" ht="12.75">
      <c r="A110" t="s">
        <v>49</v>
      </c>
      <c s="34" t="s">
        <v>147</v>
      </c>
      <c s="34" t="s">
        <v>5395</v>
      </c>
      <c s="35" t="s">
        <v>5</v>
      </c>
      <c s="6" t="s">
        <v>5396</v>
      </c>
      <c s="36" t="s">
        <v>649</v>
      </c>
      <c s="37">
        <v>78.168</v>
      </c>
      <c s="36">
        <v>0</v>
      </c>
      <c s="36">
        <f>ROUND(G110*H110,6)</f>
      </c>
      <c r="L110" s="38">
        <v>0</v>
      </c>
      <c s="32">
        <f>ROUND(ROUND(L110,2)*ROUND(G110,3),2)</f>
      </c>
      <c s="36" t="s">
        <v>5849</v>
      </c>
      <c>
        <f>(M110*21)/100</f>
      </c>
      <c t="s">
        <v>27</v>
      </c>
    </row>
    <row r="111" spans="1:5" ht="12.75">
      <c r="A111" s="35" t="s">
        <v>54</v>
      </c>
      <c r="E111" s="39" t="s">
        <v>5893</v>
      </c>
    </row>
    <row r="112" spans="1:5" ht="12.75">
      <c r="A112" s="35" t="s">
        <v>55</v>
      </c>
      <c r="E112" s="40" t="s">
        <v>5895</v>
      </c>
    </row>
    <row r="113" spans="1:5" ht="12.75">
      <c r="A113" t="s">
        <v>57</v>
      </c>
      <c r="E113" s="39" t="s">
        <v>5334</v>
      </c>
    </row>
    <row r="114" spans="1:16" ht="12.75">
      <c r="A114" t="s">
        <v>49</v>
      </c>
      <c s="34" t="s">
        <v>150</v>
      </c>
      <c s="34" t="s">
        <v>5397</v>
      </c>
      <c s="35" t="s">
        <v>5</v>
      </c>
      <c s="6" t="s">
        <v>5398</v>
      </c>
      <c s="36" t="s">
        <v>600</v>
      </c>
      <c s="37">
        <v>1.37</v>
      </c>
      <c s="36">
        <v>0</v>
      </c>
      <c s="36">
        <f>ROUND(G114*H114,6)</f>
      </c>
      <c r="L114" s="38">
        <v>0</v>
      </c>
      <c s="32">
        <f>ROUND(ROUND(L114,2)*ROUND(G114,3),2)</f>
      </c>
      <c s="36" t="s">
        <v>5849</v>
      </c>
      <c>
        <f>(M114*21)/100</f>
      </c>
      <c t="s">
        <v>27</v>
      </c>
    </row>
    <row r="115" spans="1:5" ht="12.75">
      <c r="A115" s="35" t="s">
        <v>54</v>
      </c>
      <c r="E115" s="39" t="s">
        <v>5896</v>
      </c>
    </row>
    <row r="116" spans="1:5" ht="12.75">
      <c r="A116" s="35" t="s">
        <v>55</v>
      </c>
      <c r="E116" s="40" t="s">
        <v>5897</v>
      </c>
    </row>
    <row r="117" spans="1:5" ht="12.75">
      <c r="A117" t="s">
        <v>57</v>
      </c>
      <c r="E117" s="39" t="s">
        <v>5334</v>
      </c>
    </row>
    <row r="118" spans="1:13" ht="12.75">
      <c r="A118" t="s">
        <v>46</v>
      </c>
      <c r="C118" s="31" t="s">
        <v>776</v>
      </c>
      <c r="E118" s="33" t="s">
        <v>5898</v>
      </c>
      <c r="J118" s="32">
        <f>0</f>
      </c>
      <c s="32">
        <f>0</f>
      </c>
      <c s="32">
        <f>0+L119+L123+L127</f>
      </c>
      <c s="32">
        <f>0+M119+M123+M127</f>
      </c>
    </row>
    <row r="119" spans="1:16" ht="12.75">
      <c r="A119" t="s">
        <v>49</v>
      </c>
      <c s="34" t="s">
        <v>737</v>
      </c>
      <c s="34" t="s">
        <v>5899</v>
      </c>
      <c s="35" t="s">
        <v>5</v>
      </c>
      <c s="6" t="s">
        <v>5900</v>
      </c>
      <c s="36" t="s">
        <v>649</v>
      </c>
      <c s="37">
        <v>14.242</v>
      </c>
      <c s="36">
        <v>0</v>
      </c>
      <c s="36">
        <f>ROUND(G119*H119,6)</f>
      </c>
      <c r="L119" s="38">
        <v>0</v>
      </c>
      <c s="32">
        <f>ROUND(ROUND(L119,2)*ROUND(G119,3),2)</f>
      </c>
      <c s="36" t="s">
        <v>5849</v>
      </c>
      <c>
        <f>(M119*21)/100</f>
      </c>
      <c t="s">
        <v>27</v>
      </c>
    </row>
    <row r="120" spans="1:5" ht="12.75">
      <c r="A120" s="35" t="s">
        <v>54</v>
      </c>
      <c r="E120" s="39" t="s">
        <v>5901</v>
      </c>
    </row>
    <row r="121" spans="1:5" ht="12.75">
      <c r="A121" s="35" t="s">
        <v>55</v>
      </c>
      <c r="E121" s="40" t="s">
        <v>5902</v>
      </c>
    </row>
    <row r="122" spans="1:5" ht="12.75">
      <c r="A122" t="s">
        <v>57</v>
      </c>
      <c r="E122" s="39" t="s">
        <v>5334</v>
      </c>
    </row>
    <row r="123" spans="1:16" ht="12.75">
      <c r="A123" t="s">
        <v>49</v>
      </c>
      <c s="34" t="s">
        <v>741</v>
      </c>
      <c s="34" t="s">
        <v>5903</v>
      </c>
      <c s="35" t="s">
        <v>5</v>
      </c>
      <c s="6" t="s">
        <v>5904</v>
      </c>
      <c s="36" t="s">
        <v>644</v>
      </c>
      <c s="37">
        <v>2.78</v>
      </c>
      <c s="36">
        <v>0</v>
      </c>
      <c s="36">
        <f>ROUND(G123*H123,6)</f>
      </c>
      <c r="L123" s="38">
        <v>0</v>
      </c>
      <c s="32">
        <f>ROUND(ROUND(L123,2)*ROUND(G123,3),2)</f>
      </c>
      <c s="36" t="s">
        <v>5849</v>
      </c>
      <c>
        <f>(M123*21)/100</f>
      </c>
      <c t="s">
        <v>27</v>
      </c>
    </row>
    <row r="124" spans="1:5" ht="12.75">
      <c r="A124" s="35" t="s">
        <v>54</v>
      </c>
      <c r="E124" s="39" t="s">
        <v>5901</v>
      </c>
    </row>
    <row r="125" spans="1:5" ht="12.75">
      <c r="A125" s="35" t="s">
        <v>55</v>
      </c>
      <c r="E125" s="40" t="s">
        <v>5905</v>
      </c>
    </row>
    <row r="126" spans="1:5" ht="12.75">
      <c r="A126" t="s">
        <v>57</v>
      </c>
      <c r="E126" s="39" t="s">
        <v>5334</v>
      </c>
    </row>
    <row r="127" spans="1:16" ht="12.75">
      <c r="A127" t="s">
        <v>49</v>
      </c>
      <c s="34" t="s">
        <v>745</v>
      </c>
      <c s="34" t="s">
        <v>5906</v>
      </c>
      <c s="35" t="s">
        <v>5</v>
      </c>
      <c s="6" t="s">
        <v>5907</v>
      </c>
      <c s="36" t="s">
        <v>644</v>
      </c>
      <c s="37">
        <v>8.72</v>
      </c>
      <c s="36">
        <v>0</v>
      </c>
      <c s="36">
        <f>ROUND(G127*H127,6)</f>
      </c>
      <c r="L127" s="38">
        <v>0</v>
      </c>
      <c s="32">
        <f>ROUND(ROUND(L127,2)*ROUND(G127,3),2)</f>
      </c>
      <c s="36" t="s">
        <v>5849</v>
      </c>
      <c>
        <f>(M127*21)/100</f>
      </c>
      <c t="s">
        <v>27</v>
      </c>
    </row>
    <row r="128" spans="1:5" ht="12.75">
      <c r="A128" s="35" t="s">
        <v>54</v>
      </c>
      <c r="E128" s="39" t="s">
        <v>5901</v>
      </c>
    </row>
    <row r="129" spans="1:5" ht="12.75">
      <c r="A129" s="35" t="s">
        <v>55</v>
      </c>
      <c r="E129" s="40" t="s">
        <v>5908</v>
      </c>
    </row>
    <row r="130" spans="1:5" ht="12.75">
      <c r="A130" t="s">
        <v>57</v>
      </c>
      <c r="E130" s="39" t="s">
        <v>5334</v>
      </c>
    </row>
    <row r="131" spans="1:13" ht="12.75">
      <c r="A131" t="s">
        <v>46</v>
      </c>
      <c r="C131" s="31" t="s">
        <v>788</v>
      </c>
      <c r="E131" s="33" t="s">
        <v>5909</v>
      </c>
      <c r="J131" s="32">
        <f>0</f>
      </c>
      <c s="32">
        <f>0</f>
      </c>
      <c s="32">
        <f>0+L132</f>
      </c>
      <c s="32">
        <f>0+M132</f>
      </c>
    </row>
    <row r="132" spans="1:16" ht="25.5">
      <c r="A132" t="s">
        <v>49</v>
      </c>
      <c s="34" t="s">
        <v>749</v>
      </c>
      <c s="34" t="s">
        <v>5910</v>
      </c>
      <c s="35" t="s">
        <v>5</v>
      </c>
      <c s="6" t="s">
        <v>5911</v>
      </c>
      <c s="36" t="s">
        <v>446</v>
      </c>
      <c s="37">
        <v>1</v>
      </c>
      <c s="36">
        <v>0</v>
      </c>
      <c s="36">
        <f>ROUND(G132*H132,6)</f>
      </c>
      <c r="L132" s="38">
        <v>0</v>
      </c>
      <c s="32">
        <f>ROUND(ROUND(L132,2)*ROUND(G132,3),2)</f>
      </c>
      <c s="36" t="s">
        <v>53</v>
      </c>
      <c>
        <f>(M132*21)/100</f>
      </c>
      <c t="s">
        <v>27</v>
      </c>
    </row>
    <row r="133" spans="1:5" ht="12.75">
      <c r="A133" s="35" t="s">
        <v>54</v>
      </c>
      <c r="E133" s="39" t="s">
        <v>5912</v>
      </c>
    </row>
    <row r="134" spans="1:5" ht="12.75">
      <c r="A134" s="35" t="s">
        <v>55</v>
      </c>
      <c r="E134" s="40" t="s">
        <v>5</v>
      </c>
    </row>
    <row r="135" spans="1:5" ht="25.5">
      <c r="A135" t="s">
        <v>57</v>
      </c>
      <c r="E135" s="39" t="s">
        <v>5913</v>
      </c>
    </row>
    <row r="136" spans="1:13" ht="12.75">
      <c r="A136" t="s">
        <v>46</v>
      </c>
      <c r="C136" s="31" t="s">
        <v>64</v>
      </c>
      <c r="E136" s="33" t="s">
        <v>1896</v>
      </c>
      <c r="J136" s="32">
        <f>0</f>
      </c>
      <c s="32">
        <f>0</f>
      </c>
      <c s="32">
        <f>0+L137+L141+L145+L149</f>
      </c>
      <c s="32">
        <f>0+M137+M141+M145+M149</f>
      </c>
    </row>
    <row r="137" spans="1:16" ht="12.75">
      <c r="A137" t="s">
        <v>49</v>
      </c>
      <c s="34" t="s">
        <v>752</v>
      </c>
      <c s="34" t="s">
        <v>5914</v>
      </c>
      <c s="35" t="s">
        <v>5</v>
      </c>
      <c s="6" t="s">
        <v>5915</v>
      </c>
      <c s="36" t="s">
        <v>1040</v>
      </c>
      <c s="37">
        <v>2.26</v>
      </c>
      <c s="36">
        <v>0</v>
      </c>
      <c s="36">
        <f>ROUND(G137*H137,6)</f>
      </c>
      <c r="L137" s="38">
        <v>0</v>
      </c>
      <c s="32">
        <f>ROUND(ROUND(L137,2)*ROUND(G137,3),2)</f>
      </c>
      <c s="36" t="s">
        <v>5849</v>
      </c>
      <c>
        <f>(M137*21)/100</f>
      </c>
      <c t="s">
        <v>27</v>
      </c>
    </row>
    <row r="138" spans="1:5" ht="12.75">
      <c r="A138" s="35" t="s">
        <v>54</v>
      </c>
      <c r="E138" s="39" t="s">
        <v>5916</v>
      </c>
    </row>
    <row r="139" spans="1:5" ht="12.75">
      <c r="A139" s="35" t="s">
        <v>55</v>
      </c>
      <c r="E139" s="40" t="s">
        <v>5917</v>
      </c>
    </row>
    <row r="140" spans="1:5" ht="12.75">
      <c r="A140" t="s">
        <v>57</v>
      </c>
      <c r="E140" s="39" t="s">
        <v>5334</v>
      </c>
    </row>
    <row r="141" spans="1:16" ht="12.75">
      <c r="A141" t="s">
        <v>49</v>
      </c>
      <c s="34" t="s">
        <v>756</v>
      </c>
      <c s="34" t="s">
        <v>5918</v>
      </c>
      <c s="35" t="s">
        <v>5</v>
      </c>
      <c s="6" t="s">
        <v>5919</v>
      </c>
      <c s="36" t="s">
        <v>649</v>
      </c>
      <c s="37">
        <v>16.3</v>
      </c>
      <c s="36">
        <v>0</v>
      </c>
      <c s="36">
        <f>ROUND(G141*H141,6)</f>
      </c>
      <c r="L141" s="38">
        <v>0</v>
      </c>
      <c s="32">
        <f>ROUND(ROUND(L141,2)*ROUND(G141,3),2)</f>
      </c>
      <c s="36" t="s">
        <v>5849</v>
      </c>
      <c>
        <f>(M141*21)/100</f>
      </c>
      <c t="s">
        <v>27</v>
      </c>
    </row>
    <row r="142" spans="1:5" ht="12.75">
      <c r="A142" s="35" t="s">
        <v>54</v>
      </c>
      <c r="E142" s="39" t="s">
        <v>5916</v>
      </c>
    </row>
    <row r="143" spans="1:5" ht="12.75">
      <c r="A143" s="35" t="s">
        <v>55</v>
      </c>
      <c r="E143" s="40" t="s">
        <v>5920</v>
      </c>
    </row>
    <row r="144" spans="1:5" ht="12.75">
      <c r="A144" t="s">
        <v>57</v>
      </c>
      <c r="E144" s="39" t="s">
        <v>5334</v>
      </c>
    </row>
    <row r="145" spans="1:16" ht="12.75">
      <c r="A145" t="s">
        <v>49</v>
      </c>
      <c s="34" t="s">
        <v>760</v>
      </c>
      <c s="34" t="s">
        <v>5921</v>
      </c>
      <c s="35" t="s">
        <v>5</v>
      </c>
      <c s="6" t="s">
        <v>5922</v>
      </c>
      <c s="36" t="s">
        <v>649</v>
      </c>
      <c s="37">
        <v>16.3</v>
      </c>
      <c s="36">
        <v>0</v>
      </c>
      <c s="36">
        <f>ROUND(G145*H145,6)</f>
      </c>
      <c r="L145" s="38">
        <v>0</v>
      </c>
      <c s="32">
        <f>ROUND(ROUND(L145,2)*ROUND(G145,3),2)</f>
      </c>
      <c s="36" t="s">
        <v>5849</v>
      </c>
      <c>
        <f>(M145*21)/100</f>
      </c>
      <c t="s">
        <v>27</v>
      </c>
    </row>
    <row r="146" spans="1:5" ht="12.75">
      <c r="A146" s="35" t="s">
        <v>54</v>
      </c>
      <c r="E146" s="39" t="s">
        <v>5916</v>
      </c>
    </row>
    <row r="147" spans="1:5" ht="12.75">
      <c r="A147" s="35" t="s">
        <v>55</v>
      </c>
      <c r="E147" s="40" t="s">
        <v>5920</v>
      </c>
    </row>
    <row r="148" spans="1:5" ht="12.75">
      <c r="A148" t="s">
        <v>57</v>
      </c>
      <c r="E148" s="39" t="s">
        <v>5334</v>
      </c>
    </row>
    <row r="149" spans="1:16" ht="12.75">
      <c r="A149" t="s">
        <v>49</v>
      </c>
      <c s="34" t="s">
        <v>764</v>
      </c>
      <c s="34" t="s">
        <v>5923</v>
      </c>
      <c s="35" t="s">
        <v>5</v>
      </c>
      <c s="6" t="s">
        <v>5924</v>
      </c>
      <c s="36" t="s">
        <v>600</v>
      </c>
      <c s="37">
        <v>0.423</v>
      </c>
      <c s="36">
        <v>0</v>
      </c>
      <c s="36">
        <f>ROUND(G149*H149,6)</f>
      </c>
      <c r="L149" s="38">
        <v>0</v>
      </c>
      <c s="32">
        <f>ROUND(ROUND(L149,2)*ROUND(G149,3),2)</f>
      </c>
      <c s="36" t="s">
        <v>5849</v>
      </c>
      <c>
        <f>(M149*21)/100</f>
      </c>
      <c t="s">
        <v>27</v>
      </c>
    </row>
    <row r="150" spans="1:5" ht="12.75">
      <c r="A150" s="35" t="s">
        <v>54</v>
      </c>
      <c r="E150" s="39" t="s">
        <v>5925</v>
      </c>
    </row>
    <row r="151" spans="1:5" ht="12.75">
      <c r="A151" s="35" t="s">
        <v>55</v>
      </c>
      <c r="E151" s="40" t="s">
        <v>5926</v>
      </c>
    </row>
    <row r="152" spans="1:5" ht="12.75">
      <c r="A152" t="s">
        <v>57</v>
      </c>
      <c r="E152" s="39" t="s">
        <v>5334</v>
      </c>
    </row>
    <row r="153" spans="1:13" ht="12.75">
      <c r="A153" t="s">
        <v>46</v>
      </c>
      <c r="C153" s="31" t="s">
        <v>868</v>
      </c>
      <c r="E153" s="33" t="s">
        <v>5422</v>
      </c>
      <c r="J153" s="32">
        <f>0</f>
      </c>
      <c s="32">
        <f>0</f>
      </c>
      <c s="32">
        <f>0+L154+L158</f>
      </c>
      <c s="32">
        <f>0+M154+M158</f>
      </c>
    </row>
    <row r="154" spans="1:16" ht="12.75">
      <c r="A154" t="s">
        <v>49</v>
      </c>
      <c s="34" t="s">
        <v>768</v>
      </c>
      <c s="34" t="s">
        <v>5927</v>
      </c>
      <c s="35" t="s">
        <v>5</v>
      </c>
      <c s="6" t="s">
        <v>5928</v>
      </c>
      <c s="36" t="s">
        <v>649</v>
      </c>
      <c s="37">
        <v>28.484</v>
      </c>
      <c s="36">
        <v>0</v>
      </c>
      <c s="36">
        <f>ROUND(G154*H154,6)</f>
      </c>
      <c r="L154" s="38">
        <v>0</v>
      </c>
      <c s="32">
        <f>ROUND(ROUND(L154,2)*ROUND(G154,3),2)</f>
      </c>
      <c s="36" t="s">
        <v>5849</v>
      </c>
      <c>
        <f>(M154*21)/100</f>
      </c>
      <c t="s">
        <v>27</v>
      </c>
    </row>
    <row r="155" spans="1:5" ht="12.75">
      <c r="A155" s="35" t="s">
        <v>54</v>
      </c>
      <c r="E155" s="39" t="s">
        <v>5929</v>
      </c>
    </row>
    <row r="156" spans="1:5" ht="12.75">
      <c r="A156" s="35" t="s">
        <v>55</v>
      </c>
      <c r="E156" s="40" t="s">
        <v>5930</v>
      </c>
    </row>
    <row r="157" spans="1:5" ht="12.75">
      <c r="A157" t="s">
        <v>57</v>
      </c>
      <c r="E157" s="39" t="s">
        <v>5334</v>
      </c>
    </row>
    <row r="158" spans="1:16" ht="12.75">
      <c r="A158" t="s">
        <v>49</v>
      </c>
      <c s="34" t="s">
        <v>772</v>
      </c>
      <c s="34" t="s">
        <v>5931</v>
      </c>
      <c s="35" t="s">
        <v>5</v>
      </c>
      <c s="6" t="s">
        <v>5932</v>
      </c>
      <c s="36" t="s">
        <v>649</v>
      </c>
      <c s="37">
        <v>28.484</v>
      </c>
      <c s="36">
        <v>0</v>
      </c>
      <c s="36">
        <f>ROUND(G158*H158,6)</f>
      </c>
      <c r="L158" s="38">
        <v>0</v>
      </c>
      <c s="32">
        <f>ROUND(ROUND(L158,2)*ROUND(G158,3),2)</f>
      </c>
      <c s="36" t="s">
        <v>53</v>
      </c>
      <c>
        <f>(M158*21)/100</f>
      </c>
      <c t="s">
        <v>27</v>
      </c>
    </row>
    <row r="159" spans="1:5" ht="12.75">
      <c r="A159" s="35" t="s">
        <v>54</v>
      </c>
      <c r="E159" s="39" t="s">
        <v>5929</v>
      </c>
    </row>
    <row r="160" spans="1:5" ht="12.75">
      <c r="A160" s="35" t="s">
        <v>55</v>
      </c>
      <c r="E160" s="40" t="s">
        <v>5930</v>
      </c>
    </row>
    <row r="161" spans="1:5" ht="12.75">
      <c r="A161" t="s">
        <v>57</v>
      </c>
      <c r="E161" s="39" t="s">
        <v>5933</v>
      </c>
    </row>
    <row r="162" spans="1:13" ht="12.75">
      <c r="A162" t="s">
        <v>46</v>
      </c>
      <c r="C162" s="31" t="s">
        <v>871</v>
      </c>
      <c r="E162" s="33" t="s">
        <v>5934</v>
      </c>
      <c r="J162" s="32">
        <f>0</f>
      </c>
      <c s="32">
        <f>0</f>
      </c>
      <c s="32">
        <f>0+L163+L167+L171+L175+L179+L183+L187+L191+L195</f>
      </c>
      <c s="32">
        <f>0+M163+M167+M171+M175+M179+M183+M187+M191+M195</f>
      </c>
    </row>
    <row r="163" spans="1:16" ht="25.5">
      <c r="A163" t="s">
        <v>49</v>
      </c>
      <c s="34" t="s">
        <v>776</v>
      </c>
      <c s="34" t="s">
        <v>5935</v>
      </c>
      <c s="35" t="s">
        <v>5</v>
      </c>
      <c s="6" t="s">
        <v>5936</v>
      </c>
      <c s="36" t="s">
        <v>649</v>
      </c>
      <c s="37">
        <v>84.216</v>
      </c>
      <c s="36">
        <v>0</v>
      </c>
      <c s="36">
        <f>ROUND(G163*H163,6)</f>
      </c>
      <c r="L163" s="38">
        <v>0</v>
      </c>
      <c s="32">
        <f>ROUND(ROUND(L163,2)*ROUND(G163,3),2)</f>
      </c>
      <c s="36" t="s">
        <v>5849</v>
      </c>
      <c>
        <f>(M163*21)/100</f>
      </c>
      <c t="s">
        <v>27</v>
      </c>
    </row>
    <row r="164" spans="1:5" ht="12.75">
      <c r="A164" s="35" t="s">
        <v>54</v>
      </c>
      <c r="E164" s="39" t="s">
        <v>5937</v>
      </c>
    </row>
    <row r="165" spans="1:5" ht="12.75">
      <c r="A165" s="35" t="s">
        <v>55</v>
      </c>
      <c r="E165" s="40" t="s">
        <v>5938</v>
      </c>
    </row>
    <row r="166" spans="1:5" ht="12.75">
      <c r="A166" t="s">
        <v>57</v>
      </c>
      <c r="E166" s="39" t="s">
        <v>5334</v>
      </c>
    </row>
    <row r="167" spans="1:16" ht="12.75">
      <c r="A167" t="s">
        <v>49</v>
      </c>
      <c s="34" t="s">
        <v>779</v>
      </c>
      <c s="34" t="s">
        <v>5939</v>
      </c>
      <c s="35" t="s">
        <v>5</v>
      </c>
      <c s="6" t="s">
        <v>5940</v>
      </c>
      <c s="36" t="s">
        <v>649</v>
      </c>
      <c s="37">
        <v>88.427</v>
      </c>
      <c s="36">
        <v>0</v>
      </c>
      <c s="36">
        <f>ROUND(G167*H167,6)</f>
      </c>
      <c r="L167" s="38">
        <v>0</v>
      </c>
      <c s="32">
        <f>ROUND(ROUND(L167,2)*ROUND(G167,3),2)</f>
      </c>
      <c s="36" t="s">
        <v>5849</v>
      </c>
      <c>
        <f>(M167*21)/100</f>
      </c>
      <c t="s">
        <v>27</v>
      </c>
    </row>
    <row r="168" spans="1:5" ht="12.75">
      <c r="A168" s="35" t="s">
        <v>54</v>
      </c>
      <c r="E168" s="39" t="s">
        <v>5478</v>
      </c>
    </row>
    <row r="169" spans="1:5" ht="12.75">
      <c r="A169" s="35" t="s">
        <v>55</v>
      </c>
      <c r="E169" s="40" t="s">
        <v>5941</v>
      </c>
    </row>
    <row r="170" spans="1:5" ht="12.75">
      <c r="A170" t="s">
        <v>57</v>
      </c>
      <c r="E170" s="39" t="s">
        <v>5334</v>
      </c>
    </row>
    <row r="171" spans="1:16" ht="25.5">
      <c r="A171" t="s">
        <v>49</v>
      </c>
      <c s="34" t="s">
        <v>782</v>
      </c>
      <c s="34" t="s">
        <v>5942</v>
      </c>
      <c s="35" t="s">
        <v>5</v>
      </c>
      <c s="6" t="s">
        <v>5943</v>
      </c>
      <c s="36" t="s">
        <v>649</v>
      </c>
      <c s="37">
        <v>6.432</v>
      </c>
      <c s="36">
        <v>0</v>
      </c>
      <c s="36">
        <f>ROUND(G171*H171,6)</f>
      </c>
      <c r="L171" s="38">
        <v>0</v>
      </c>
      <c s="32">
        <f>ROUND(ROUND(L171,2)*ROUND(G171,3),2)</f>
      </c>
      <c s="36" t="s">
        <v>5849</v>
      </c>
      <c>
        <f>(M171*21)/100</f>
      </c>
      <c t="s">
        <v>27</v>
      </c>
    </row>
    <row r="172" spans="1:5" ht="12.75">
      <c r="A172" s="35" t="s">
        <v>54</v>
      </c>
      <c r="E172" s="39" t="s">
        <v>5944</v>
      </c>
    </row>
    <row r="173" spans="1:5" ht="12.75">
      <c r="A173" s="35" t="s">
        <v>55</v>
      </c>
      <c r="E173" s="40" t="s">
        <v>5945</v>
      </c>
    </row>
    <row r="174" spans="1:5" ht="12.75">
      <c r="A174" t="s">
        <v>57</v>
      </c>
      <c r="E174" s="39" t="s">
        <v>5334</v>
      </c>
    </row>
    <row r="175" spans="1:16" ht="12.75">
      <c r="A175" t="s">
        <v>49</v>
      </c>
      <c s="34" t="s">
        <v>785</v>
      </c>
      <c s="34" t="s">
        <v>5946</v>
      </c>
      <c s="35" t="s">
        <v>5</v>
      </c>
      <c s="6" t="s">
        <v>5947</v>
      </c>
      <c s="36" t="s">
        <v>649</v>
      </c>
      <c s="37">
        <v>6.754</v>
      </c>
      <c s="36">
        <v>0</v>
      </c>
      <c s="36">
        <f>ROUND(G175*H175,6)</f>
      </c>
      <c r="L175" s="38">
        <v>0</v>
      </c>
      <c s="32">
        <f>ROUND(ROUND(L175,2)*ROUND(G175,3),2)</f>
      </c>
      <c s="36" t="s">
        <v>5849</v>
      </c>
      <c>
        <f>(M175*21)/100</f>
      </c>
      <c t="s">
        <v>27</v>
      </c>
    </row>
    <row r="176" spans="1:5" ht="12.75">
      <c r="A176" s="35" t="s">
        <v>54</v>
      </c>
      <c r="E176" s="39" t="s">
        <v>5478</v>
      </c>
    </row>
    <row r="177" spans="1:5" ht="12.75">
      <c r="A177" s="35" t="s">
        <v>55</v>
      </c>
      <c r="E177" s="40" t="s">
        <v>5948</v>
      </c>
    </row>
    <row r="178" spans="1:5" ht="12.75">
      <c r="A178" t="s">
        <v>57</v>
      </c>
      <c r="E178" s="39" t="s">
        <v>5334</v>
      </c>
    </row>
    <row r="179" spans="1:16" ht="25.5">
      <c r="A179" t="s">
        <v>49</v>
      </c>
      <c s="34" t="s">
        <v>788</v>
      </c>
      <c s="34" t="s">
        <v>5949</v>
      </c>
      <c s="35" t="s">
        <v>5</v>
      </c>
      <c s="6" t="s">
        <v>5950</v>
      </c>
      <c s="36" t="s">
        <v>649</v>
      </c>
      <c s="37">
        <v>214.085</v>
      </c>
      <c s="36">
        <v>0</v>
      </c>
      <c s="36">
        <f>ROUND(G179*H179,6)</f>
      </c>
      <c r="L179" s="38">
        <v>0</v>
      </c>
      <c s="32">
        <f>ROUND(ROUND(L179,2)*ROUND(G179,3),2)</f>
      </c>
      <c s="36" t="s">
        <v>5849</v>
      </c>
      <c>
        <f>(M179*21)/100</f>
      </c>
      <c t="s">
        <v>27</v>
      </c>
    </row>
    <row r="180" spans="1:5" ht="12.75">
      <c r="A180" s="35" t="s">
        <v>54</v>
      </c>
      <c r="E180" s="39" t="s">
        <v>5951</v>
      </c>
    </row>
    <row r="181" spans="1:5" ht="12.75">
      <c r="A181" s="35" t="s">
        <v>55</v>
      </c>
      <c r="E181" s="40" t="s">
        <v>5952</v>
      </c>
    </row>
    <row r="182" spans="1:5" ht="12.75">
      <c r="A182" t="s">
        <v>57</v>
      </c>
      <c r="E182" s="39" t="s">
        <v>5334</v>
      </c>
    </row>
    <row r="183" spans="1:16" ht="12.75">
      <c r="A183" t="s">
        <v>49</v>
      </c>
      <c s="34" t="s">
        <v>791</v>
      </c>
      <c s="34" t="s">
        <v>5953</v>
      </c>
      <c s="35" t="s">
        <v>5</v>
      </c>
      <c s="6" t="s">
        <v>5954</v>
      </c>
      <c s="36" t="s">
        <v>649</v>
      </c>
      <c s="37">
        <v>224.789</v>
      </c>
      <c s="36">
        <v>0</v>
      </c>
      <c s="36">
        <f>ROUND(G183*H183,6)</f>
      </c>
      <c r="L183" s="38">
        <v>0</v>
      </c>
      <c s="32">
        <f>ROUND(ROUND(L183,2)*ROUND(G183,3),2)</f>
      </c>
      <c s="36" t="s">
        <v>5849</v>
      </c>
      <c>
        <f>(M183*21)/100</f>
      </c>
      <c t="s">
        <v>27</v>
      </c>
    </row>
    <row r="184" spans="1:5" ht="12.75">
      <c r="A184" s="35" t="s">
        <v>54</v>
      </c>
      <c r="E184" s="39" t="s">
        <v>5478</v>
      </c>
    </row>
    <row r="185" spans="1:5" ht="12.75">
      <c r="A185" s="35" t="s">
        <v>55</v>
      </c>
      <c r="E185" s="40" t="s">
        <v>5955</v>
      </c>
    </row>
    <row r="186" spans="1:5" ht="12.75">
      <c r="A186" t="s">
        <v>57</v>
      </c>
      <c r="E186" s="39" t="s">
        <v>5334</v>
      </c>
    </row>
    <row r="187" spans="1:16" ht="25.5">
      <c r="A187" t="s">
        <v>49</v>
      </c>
      <c s="34" t="s">
        <v>794</v>
      </c>
      <c s="34" t="s">
        <v>5956</v>
      </c>
      <c s="35" t="s">
        <v>5</v>
      </c>
      <c s="6" t="s">
        <v>5957</v>
      </c>
      <c s="36" t="s">
        <v>649</v>
      </c>
      <c s="37">
        <v>15.101</v>
      </c>
      <c s="36">
        <v>0</v>
      </c>
      <c s="36">
        <f>ROUND(G187*H187,6)</f>
      </c>
      <c r="L187" s="38">
        <v>0</v>
      </c>
      <c s="32">
        <f>ROUND(ROUND(L187,2)*ROUND(G187,3),2)</f>
      </c>
      <c s="36" t="s">
        <v>5849</v>
      </c>
      <c>
        <f>(M187*21)/100</f>
      </c>
      <c t="s">
        <v>27</v>
      </c>
    </row>
    <row r="188" spans="1:5" ht="12.75">
      <c r="A188" s="35" t="s">
        <v>54</v>
      </c>
      <c r="E188" s="39" t="s">
        <v>5958</v>
      </c>
    </row>
    <row r="189" spans="1:5" ht="12.75">
      <c r="A189" s="35" t="s">
        <v>55</v>
      </c>
      <c r="E189" s="40" t="s">
        <v>5959</v>
      </c>
    </row>
    <row r="190" spans="1:5" ht="12.75">
      <c r="A190" t="s">
        <v>57</v>
      </c>
      <c r="E190" s="39" t="s">
        <v>5334</v>
      </c>
    </row>
    <row r="191" spans="1:16" ht="12.75">
      <c r="A191" t="s">
        <v>49</v>
      </c>
      <c s="34" t="s">
        <v>797</v>
      </c>
      <c s="34" t="s">
        <v>5960</v>
      </c>
      <c s="35" t="s">
        <v>5</v>
      </c>
      <c s="6" t="s">
        <v>5961</v>
      </c>
      <c s="36" t="s">
        <v>649</v>
      </c>
      <c s="37">
        <v>220.517</v>
      </c>
      <c s="36">
        <v>0</v>
      </c>
      <c s="36">
        <f>ROUND(G191*H191,6)</f>
      </c>
      <c r="L191" s="38">
        <v>0</v>
      </c>
      <c s="32">
        <f>ROUND(ROUND(L191,2)*ROUND(G191,3),2)</f>
      </c>
      <c s="36" t="s">
        <v>5849</v>
      </c>
      <c>
        <f>(M191*21)/100</f>
      </c>
      <c t="s">
        <v>27</v>
      </c>
    </row>
    <row r="192" spans="1:5" ht="12.75">
      <c r="A192" s="35" t="s">
        <v>54</v>
      </c>
      <c r="E192" s="39" t="s">
        <v>5962</v>
      </c>
    </row>
    <row r="193" spans="1:5" ht="12.75">
      <c r="A193" s="35" t="s">
        <v>55</v>
      </c>
      <c r="E193" s="40" t="s">
        <v>5963</v>
      </c>
    </row>
    <row r="194" spans="1:5" ht="12.75">
      <c r="A194" t="s">
        <v>57</v>
      </c>
      <c r="E194" s="39" t="s">
        <v>5334</v>
      </c>
    </row>
    <row r="195" spans="1:16" ht="12.75">
      <c r="A195" t="s">
        <v>49</v>
      </c>
      <c s="34" t="s">
        <v>800</v>
      </c>
      <c s="34" t="s">
        <v>5964</v>
      </c>
      <c s="35" t="s">
        <v>5</v>
      </c>
      <c s="6" t="s">
        <v>5932</v>
      </c>
      <c s="36" t="s">
        <v>649</v>
      </c>
      <c s="37">
        <v>304.733</v>
      </c>
      <c s="36">
        <v>0</v>
      </c>
      <c s="36">
        <f>ROUND(G195*H195,6)</f>
      </c>
      <c r="L195" s="38">
        <v>0</v>
      </c>
      <c s="32">
        <f>ROUND(ROUND(L195,2)*ROUND(G195,3),2)</f>
      </c>
      <c s="36" t="s">
        <v>5849</v>
      </c>
      <c>
        <f>(M195*21)/100</f>
      </c>
      <c t="s">
        <v>27</v>
      </c>
    </row>
    <row r="196" spans="1:5" ht="12.75">
      <c r="A196" s="35" t="s">
        <v>54</v>
      </c>
      <c r="E196" s="39" t="s">
        <v>5965</v>
      </c>
    </row>
    <row r="197" spans="1:5" ht="12.75">
      <c r="A197" s="35" t="s">
        <v>55</v>
      </c>
      <c r="E197" s="40" t="s">
        <v>5966</v>
      </c>
    </row>
    <row r="198" spans="1:5" ht="12.75">
      <c r="A198" t="s">
        <v>57</v>
      </c>
      <c r="E198" s="39" t="s">
        <v>5967</v>
      </c>
    </row>
    <row r="199" spans="1:13" ht="12.75">
      <c r="A199" t="s">
        <v>46</v>
      </c>
      <c r="C199" s="31" t="s">
        <v>874</v>
      </c>
      <c r="E199" s="33" t="s">
        <v>5441</v>
      </c>
      <c r="J199" s="32">
        <f>0</f>
      </c>
      <c s="32">
        <f>0</f>
      </c>
      <c s="32">
        <f>0+L200+L204</f>
      </c>
      <c s="32">
        <f>0+M200+M204</f>
      </c>
    </row>
    <row r="200" spans="1:16" ht="12.75">
      <c r="A200" t="s">
        <v>49</v>
      </c>
      <c s="34" t="s">
        <v>803</v>
      </c>
      <c s="34" t="s">
        <v>5968</v>
      </c>
      <c s="35" t="s">
        <v>5</v>
      </c>
      <c s="6" t="s">
        <v>5969</v>
      </c>
      <c s="36" t="s">
        <v>649</v>
      </c>
      <c s="37">
        <v>23.61</v>
      </c>
      <c s="36">
        <v>0</v>
      </c>
      <c s="36">
        <f>ROUND(G200*H200,6)</f>
      </c>
      <c r="L200" s="38">
        <v>0</v>
      </c>
      <c s="32">
        <f>ROUND(ROUND(L200,2)*ROUND(G200,3),2)</f>
      </c>
      <c s="36" t="s">
        <v>5849</v>
      </c>
      <c>
        <f>(M200*21)/100</f>
      </c>
      <c t="s">
        <v>27</v>
      </c>
    </row>
    <row r="201" spans="1:5" ht="12.75">
      <c r="A201" s="35" t="s">
        <v>54</v>
      </c>
      <c r="E201" s="39" t="s">
        <v>5970</v>
      </c>
    </row>
    <row r="202" spans="1:5" ht="12.75">
      <c r="A202" s="35" t="s">
        <v>55</v>
      </c>
      <c r="E202" s="40" t="s">
        <v>5971</v>
      </c>
    </row>
    <row r="203" spans="1:5" ht="12.75">
      <c r="A203" t="s">
        <v>57</v>
      </c>
      <c r="E203" s="39" t="s">
        <v>5334</v>
      </c>
    </row>
    <row r="204" spans="1:16" ht="12.75">
      <c r="A204" t="s">
        <v>49</v>
      </c>
      <c s="34" t="s">
        <v>807</v>
      </c>
      <c s="34" t="s">
        <v>5972</v>
      </c>
      <c s="35" t="s">
        <v>5</v>
      </c>
      <c s="6" t="s">
        <v>5973</v>
      </c>
      <c s="36" t="s">
        <v>649</v>
      </c>
      <c s="37">
        <v>23.61</v>
      </c>
      <c s="36">
        <v>0</v>
      </c>
      <c s="36">
        <f>ROUND(G204*H204,6)</f>
      </c>
      <c r="L204" s="38">
        <v>0</v>
      </c>
      <c s="32">
        <f>ROUND(ROUND(L204,2)*ROUND(G204,3),2)</f>
      </c>
      <c s="36" t="s">
        <v>5849</v>
      </c>
      <c>
        <f>(M204*21)/100</f>
      </c>
      <c t="s">
        <v>27</v>
      </c>
    </row>
    <row r="205" spans="1:5" ht="12.75">
      <c r="A205" s="35" t="s">
        <v>54</v>
      </c>
      <c r="E205" s="39" t="s">
        <v>5970</v>
      </c>
    </row>
    <row r="206" spans="1:5" ht="12.75">
      <c r="A206" s="35" t="s">
        <v>55</v>
      </c>
      <c r="E206" s="40" t="s">
        <v>5971</v>
      </c>
    </row>
    <row r="207" spans="1:5" ht="12.75">
      <c r="A207" t="s">
        <v>57</v>
      </c>
      <c r="E207" s="39" t="s">
        <v>5334</v>
      </c>
    </row>
    <row r="208" spans="1:13" ht="12.75">
      <c r="A208" t="s">
        <v>46</v>
      </c>
      <c r="C208" s="31" t="s">
        <v>639</v>
      </c>
      <c r="E208" s="33" t="s">
        <v>640</v>
      </c>
      <c r="J208" s="32">
        <f>0</f>
      </c>
      <c s="32">
        <f>0</f>
      </c>
      <c s="32">
        <f>0+L209+L213+L217+L221+L225+L229+L233</f>
      </c>
      <c s="32">
        <f>0+M209+M213+M217+M221+M225+M229+M233</f>
      </c>
    </row>
    <row r="209" spans="1:16" ht="25.5">
      <c r="A209" t="s">
        <v>49</v>
      </c>
      <c s="34" t="s">
        <v>5710</v>
      </c>
      <c s="34" t="s">
        <v>5454</v>
      </c>
      <c s="35" t="s">
        <v>5</v>
      </c>
      <c s="6" t="s">
        <v>5455</v>
      </c>
      <c s="36" t="s">
        <v>446</v>
      </c>
      <c s="37">
        <v>310</v>
      </c>
      <c s="36">
        <v>0</v>
      </c>
      <c s="36">
        <f>ROUND(G209*H209,6)</f>
      </c>
      <c r="L209" s="38">
        <v>0</v>
      </c>
      <c s="32">
        <f>ROUND(ROUND(L209,2)*ROUND(G209,3),2)</f>
      </c>
      <c s="36" t="s">
        <v>601</v>
      </c>
      <c>
        <f>(M209*21)/100</f>
      </c>
      <c t="s">
        <v>27</v>
      </c>
    </row>
    <row r="210" spans="1:5" ht="12.75">
      <c r="A210" s="35" t="s">
        <v>54</v>
      </c>
      <c r="E210" s="39" t="s">
        <v>5</v>
      </c>
    </row>
    <row r="211" spans="1:5" ht="12.75">
      <c r="A211" s="35" t="s">
        <v>55</v>
      </c>
      <c r="E211" s="40" t="s">
        <v>5</v>
      </c>
    </row>
    <row r="212" spans="1:5" ht="12.75">
      <c r="A212" t="s">
        <v>57</v>
      </c>
      <c r="E212" s="39" t="s">
        <v>602</v>
      </c>
    </row>
    <row r="213" spans="1:16" ht="12.75">
      <c r="A213" t="s">
        <v>49</v>
      </c>
      <c s="34" t="s">
        <v>5715</v>
      </c>
      <c s="34" t="s">
        <v>5457</v>
      </c>
      <c s="35" t="s">
        <v>5</v>
      </c>
      <c s="6" t="s">
        <v>5458</v>
      </c>
      <c s="36" t="s">
        <v>446</v>
      </c>
      <c s="37">
        <v>10</v>
      </c>
      <c s="36">
        <v>0</v>
      </c>
      <c s="36">
        <f>ROUND(G213*H213,6)</f>
      </c>
      <c r="L213" s="38">
        <v>0</v>
      </c>
      <c s="32">
        <f>ROUND(ROUND(L213,2)*ROUND(G213,3),2)</f>
      </c>
      <c s="36" t="s">
        <v>601</v>
      </c>
      <c>
        <f>(M213*21)/100</f>
      </c>
      <c t="s">
        <v>27</v>
      </c>
    </row>
    <row r="214" spans="1:5" ht="12.75">
      <c r="A214" s="35" t="s">
        <v>54</v>
      </c>
      <c r="E214" s="39" t="s">
        <v>5</v>
      </c>
    </row>
    <row r="215" spans="1:5" ht="12.75">
      <c r="A215" s="35" t="s">
        <v>55</v>
      </c>
      <c r="E215" s="40" t="s">
        <v>5</v>
      </c>
    </row>
    <row r="216" spans="1:5" ht="12.75">
      <c r="A216" t="s">
        <v>57</v>
      </c>
      <c r="E216" s="39" t="s">
        <v>602</v>
      </c>
    </row>
    <row r="217" spans="1:16" ht="25.5">
      <c r="A217" t="s">
        <v>49</v>
      </c>
      <c s="34" t="s">
        <v>5720</v>
      </c>
      <c s="34" t="s">
        <v>5974</v>
      </c>
      <c s="35" t="s">
        <v>5</v>
      </c>
      <c s="6" t="s">
        <v>5975</v>
      </c>
      <c s="36" t="s">
        <v>644</v>
      </c>
      <c s="37">
        <v>55</v>
      </c>
      <c s="36">
        <v>0</v>
      </c>
      <c s="36">
        <f>ROUND(G217*H217,6)</f>
      </c>
      <c r="L217" s="38">
        <v>0</v>
      </c>
      <c s="32">
        <f>ROUND(ROUND(L217,2)*ROUND(G217,3),2)</f>
      </c>
      <c s="36" t="s">
        <v>601</v>
      </c>
      <c>
        <f>(M217*21)/100</f>
      </c>
      <c t="s">
        <v>27</v>
      </c>
    </row>
    <row r="218" spans="1:5" ht="12.75">
      <c r="A218" s="35" t="s">
        <v>54</v>
      </c>
      <c r="E218" s="39" t="s">
        <v>5</v>
      </c>
    </row>
    <row r="219" spans="1:5" ht="12.75">
      <c r="A219" s="35" t="s">
        <v>55</v>
      </c>
      <c r="E219" s="40" t="s">
        <v>5976</v>
      </c>
    </row>
    <row r="220" spans="1:5" ht="12.75">
      <c r="A220" t="s">
        <v>57</v>
      </c>
      <c r="E220" s="39" t="s">
        <v>602</v>
      </c>
    </row>
    <row r="221" spans="1:16" ht="25.5">
      <c r="A221" t="s">
        <v>49</v>
      </c>
      <c s="34" t="s">
        <v>5723</v>
      </c>
      <c s="34" t="s">
        <v>5977</v>
      </c>
      <c s="35" t="s">
        <v>5</v>
      </c>
      <c s="6" t="s">
        <v>5978</v>
      </c>
      <c s="36" t="s">
        <v>644</v>
      </c>
      <c s="37">
        <v>35</v>
      </c>
      <c s="36">
        <v>0</v>
      </c>
      <c s="36">
        <f>ROUND(G221*H221,6)</f>
      </c>
      <c r="L221" s="38">
        <v>0</v>
      </c>
      <c s="32">
        <f>ROUND(ROUND(L221,2)*ROUND(G221,3),2)</f>
      </c>
      <c s="36" t="s">
        <v>601</v>
      </c>
      <c>
        <f>(M221*21)/100</f>
      </c>
      <c t="s">
        <v>27</v>
      </c>
    </row>
    <row r="222" spans="1:5" ht="12.75">
      <c r="A222" s="35" t="s">
        <v>54</v>
      </c>
      <c r="E222" s="39" t="s">
        <v>5</v>
      </c>
    </row>
    <row r="223" spans="1:5" ht="12.75">
      <c r="A223" s="35" t="s">
        <v>55</v>
      </c>
      <c r="E223" s="40" t="s">
        <v>5979</v>
      </c>
    </row>
    <row r="224" spans="1:5" ht="12.75">
      <c r="A224" t="s">
        <v>57</v>
      </c>
      <c r="E224" s="39" t="s">
        <v>602</v>
      </c>
    </row>
    <row r="225" spans="1:16" ht="25.5">
      <c r="A225" t="s">
        <v>49</v>
      </c>
      <c s="34" t="s">
        <v>5728</v>
      </c>
      <c s="34" t="s">
        <v>5460</v>
      </c>
      <c s="35" t="s">
        <v>5</v>
      </c>
      <c s="6" t="s">
        <v>5461</v>
      </c>
      <c s="36" t="s">
        <v>644</v>
      </c>
      <c s="37">
        <v>550</v>
      </c>
      <c s="36">
        <v>0</v>
      </c>
      <c s="36">
        <f>ROUND(G225*H225,6)</f>
      </c>
      <c r="L225" s="38">
        <v>0</v>
      </c>
      <c s="32">
        <f>ROUND(ROUND(L225,2)*ROUND(G225,3),2)</f>
      </c>
      <c s="36" t="s">
        <v>601</v>
      </c>
      <c>
        <f>(M225*21)/100</f>
      </c>
      <c t="s">
        <v>27</v>
      </c>
    </row>
    <row r="226" spans="1:5" ht="12.75">
      <c r="A226" s="35" t="s">
        <v>54</v>
      </c>
      <c r="E226" s="39" t="s">
        <v>5462</v>
      </c>
    </row>
    <row r="227" spans="1:5" ht="12.75">
      <c r="A227" s="35" t="s">
        <v>55</v>
      </c>
      <c r="E227" s="40" t="s">
        <v>5</v>
      </c>
    </row>
    <row r="228" spans="1:5" ht="12.75">
      <c r="A228" t="s">
        <v>57</v>
      </c>
      <c r="E228" s="39" t="s">
        <v>602</v>
      </c>
    </row>
    <row r="229" spans="1:16" ht="25.5">
      <c r="A229" t="s">
        <v>49</v>
      </c>
      <c s="34" t="s">
        <v>5731</v>
      </c>
      <c s="34" t="s">
        <v>5464</v>
      </c>
      <c s="35" t="s">
        <v>5</v>
      </c>
      <c s="6" t="s">
        <v>5465</v>
      </c>
      <c s="36" t="s">
        <v>644</v>
      </c>
      <c s="37">
        <v>100</v>
      </c>
      <c s="36">
        <v>0</v>
      </c>
      <c s="36">
        <f>ROUND(G229*H229,6)</f>
      </c>
      <c r="L229" s="38">
        <v>0</v>
      </c>
      <c s="32">
        <f>ROUND(ROUND(L229,2)*ROUND(G229,3),2)</f>
      </c>
      <c s="36" t="s">
        <v>601</v>
      </c>
      <c>
        <f>(M229*21)/100</f>
      </c>
      <c t="s">
        <v>27</v>
      </c>
    </row>
    <row r="230" spans="1:5" ht="12.75">
      <c r="A230" s="35" t="s">
        <v>54</v>
      </c>
      <c r="E230" s="39" t="s">
        <v>5466</v>
      </c>
    </row>
    <row r="231" spans="1:5" ht="12.75">
      <c r="A231" s="35" t="s">
        <v>55</v>
      </c>
      <c r="E231" s="40" t="s">
        <v>5</v>
      </c>
    </row>
    <row r="232" spans="1:5" ht="12.75">
      <c r="A232" t="s">
        <v>57</v>
      </c>
      <c r="E232" s="39" t="s">
        <v>602</v>
      </c>
    </row>
    <row r="233" spans="1:16" ht="12.75">
      <c r="A233" t="s">
        <v>49</v>
      </c>
      <c s="34" t="s">
        <v>5735</v>
      </c>
      <c s="34" t="s">
        <v>647</v>
      </c>
      <c s="35" t="s">
        <v>5</v>
      </c>
      <c s="6" t="s">
        <v>648</v>
      </c>
      <c s="36" t="s">
        <v>649</v>
      </c>
      <c s="37">
        <v>1</v>
      </c>
      <c s="36">
        <v>0</v>
      </c>
      <c s="36">
        <f>ROUND(G233*H233,6)</f>
      </c>
      <c r="L233" s="38">
        <v>0</v>
      </c>
      <c s="32">
        <f>ROUND(ROUND(L233,2)*ROUND(G233,3),2)</f>
      </c>
      <c s="36" t="s">
        <v>601</v>
      </c>
      <c>
        <f>(M233*21)/100</f>
      </c>
      <c t="s">
        <v>27</v>
      </c>
    </row>
    <row r="234" spans="1:5" ht="12.75">
      <c r="A234" s="35" t="s">
        <v>54</v>
      </c>
      <c r="E234" s="39" t="s">
        <v>5</v>
      </c>
    </row>
    <row r="235" spans="1:5" ht="12.75">
      <c r="A235" s="35" t="s">
        <v>55</v>
      </c>
      <c r="E235" s="40" t="s">
        <v>5</v>
      </c>
    </row>
    <row r="236" spans="1:5" ht="12.75">
      <c r="A236" t="s">
        <v>57</v>
      </c>
      <c r="E236" s="39" t="s">
        <v>602</v>
      </c>
    </row>
    <row r="237" spans="1:13" ht="12.75">
      <c r="A237" t="s">
        <v>46</v>
      </c>
      <c r="C237" s="31" t="s">
        <v>1937</v>
      </c>
      <c r="E237" s="33" t="s">
        <v>5471</v>
      </c>
      <c r="J237" s="32">
        <f>0</f>
      </c>
      <c s="32">
        <f>0</f>
      </c>
      <c s="32">
        <f>0+L238+L242+L246+L250+L254+L258+L262+L266+L270+L274+L278+L282</f>
      </c>
      <c s="32">
        <f>0+M238+M242+M246+M250+M254+M258+M262+M266+M270+M274+M278+M282</f>
      </c>
    </row>
    <row r="238" spans="1:16" ht="12.75">
      <c r="A238" t="s">
        <v>49</v>
      </c>
      <c s="34" t="s">
        <v>865</v>
      </c>
      <c s="34" t="s">
        <v>5472</v>
      </c>
      <c s="35" t="s">
        <v>5</v>
      </c>
      <c s="6" t="s">
        <v>5473</v>
      </c>
      <c s="36" t="s">
        <v>649</v>
      </c>
      <c s="37">
        <v>208.638</v>
      </c>
      <c s="36">
        <v>0</v>
      </c>
      <c s="36">
        <f>ROUND(G238*H238,6)</f>
      </c>
      <c r="L238" s="38">
        <v>0</v>
      </c>
      <c s="32">
        <f>ROUND(ROUND(L238,2)*ROUND(G238,3),2)</f>
      </c>
      <c s="36" t="s">
        <v>5849</v>
      </c>
      <c>
        <f>(M238*21)/100</f>
      </c>
      <c t="s">
        <v>27</v>
      </c>
    </row>
    <row r="239" spans="1:5" ht="12.75">
      <c r="A239" s="35" t="s">
        <v>54</v>
      </c>
      <c r="E239" s="39" t="s">
        <v>5980</v>
      </c>
    </row>
    <row r="240" spans="1:5" ht="12.75">
      <c r="A240" s="35" t="s">
        <v>55</v>
      </c>
      <c r="E240" s="40" t="s">
        <v>5981</v>
      </c>
    </row>
    <row r="241" spans="1:5" ht="12.75">
      <c r="A241" t="s">
        <v>57</v>
      </c>
      <c r="E241" s="39" t="s">
        <v>5334</v>
      </c>
    </row>
    <row r="242" spans="1:16" ht="12.75">
      <c r="A242" t="s">
        <v>49</v>
      </c>
      <c s="34" t="s">
        <v>868</v>
      </c>
      <c s="34" t="s">
        <v>5476</v>
      </c>
      <c s="35" t="s">
        <v>5</v>
      </c>
      <c s="6" t="s">
        <v>5477</v>
      </c>
      <c s="36" t="s">
        <v>600</v>
      </c>
      <c s="37">
        <v>0.063</v>
      </c>
      <c s="36">
        <v>0</v>
      </c>
      <c s="36">
        <f>ROUND(G242*H242,6)</f>
      </c>
      <c r="L242" s="38">
        <v>0</v>
      </c>
      <c s="32">
        <f>ROUND(ROUND(L242,2)*ROUND(G242,3),2)</f>
      </c>
      <c s="36" t="s">
        <v>5849</v>
      </c>
      <c>
        <f>(M242*21)/100</f>
      </c>
      <c t="s">
        <v>27</v>
      </c>
    </row>
    <row r="243" spans="1:5" ht="12.75">
      <c r="A243" s="35" t="s">
        <v>54</v>
      </c>
      <c r="E243" s="39" t="s">
        <v>5478</v>
      </c>
    </row>
    <row r="244" spans="1:5" ht="12.75">
      <c r="A244" s="35" t="s">
        <v>55</v>
      </c>
      <c r="E244" s="40" t="s">
        <v>5982</v>
      </c>
    </row>
    <row r="245" spans="1:5" ht="12.75">
      <c r="A245" t="s">
        <v>57</v>
      </c>
      <c r="E245" s="39" t="s">
        <v>5334</v>
      </c>
    </row>
    <row r="246" spans="1:16" ht="12.75">
      <c r="A246" t="s">
        <v>49</v>
      </c>
      <c s="34" t="s">
        <v>871</v>
      </c>
      <c s="34" t="s">
        <v>5480</v>
      </c>
      <c s="35" t="s">
        <v>5</v>
      </c>
      <c s="6" t="s">
        <v>5481</v>
      </c>
      <c s="36" t="s">
        <v>649</v>
      </c>
      <c s="37">
        <v>94.248</v>
      </c>
      <c s="36">
        <v>0</v>
      </c>
      <c s="36">
        <f>ROUND(G246*H246,6)</f>
      </c>
      <c r="L246" s="38">
        <v>0</v>
      </c>
      <c s="32">
        <f>ROUND(ROUND(L246,2)*ROUND(G246,3),2)</f>
      </c>
      <c s="36" t="s">
        <v>5849</v>
      </c>
      <c>
        <f>(M246*21)/100</f>
      </c>
      <c t="s">
        <v>27</v>
      </c>
    </row>
    <row r="247" spans="1:5" ht="12.75">
      <c r="A247" s="35" t="s">
        <v>54</v>
      </c>
      <c r="E247" s="39" t="s">
        <v>5983</v>
      </c>
    </row>
    <row r="248" spans="1:5" ht="12.75">
      <c r="A248" s="35" t="s">
        <v>55</v>
      </c>
      <c r="E248" s="40" t="s">
        <v>5984</v>
      </c>
    </row>
    <row r="249" spans="1:5" ht="12.75">
      <c r="A249" t="s">
        <v>57</v>
      </c>
      <c r="E249" s="39" t="s">
        <v>5334</v>
      </c>
    </row>
    <row r="250" spans="1:16" ht="12.75">
      <c r="A250" t="s">
        <v>49</v>
      </c>
      <c s="34" t="s">
        <v>874</v>
      </c>
      <c s="34" t="s">
        <v>5476</v>
      </c>
      <c s="35" t="s">
        <v>47</v>
      </c>
      <c s="6" t="s">
        <v>5477</v>
      </c>
      <c s="36" t="s">
        <v>600</v>
      </c>
      <c s="37">
        <v>0.033</v>
      </c>
      <c s="36">
        <v>0</v>
      </c>
      <c s="36">
        <f>ROUND(G250*H250,6)</f>
      </c>
      <c r="L250" s="38">
        <v>0</v>
      </c>
      <c s="32">
        <f>ROUND(ROUND(L250,2)*ROUND(G250,3),2)</f>
      </c>
      <c s="36" t="s">
        <v>5849</v>
      </c>
      <c>
        <f>(M250*21)/100</f>
      </c>
      <c t="s">
        <v>27</v>
      </c>
    </row>
    <row r="251" spans="1:5" ht="12.75">
      <c r="A251" s="35" t="s">
        <v>54</v>
      </c>
      <c r="E251" s="39" t="s">
        <v>5983</v>
      </c>
    </row>
    <row r="252" spans="1:5" ht="12.75">
      <c r="A252" s="35" t="s">
        <v>55</v>
      </c>
      <c r="E252" s="40" t="s">
        <v>5985</v>
      </c>
    </row>
    <row r="253" spans="1:5" ht="12.75">
      <c r="A253" t="s">
        <v>57</v>
      </c>
      <c r="E253" s="39" t="s">
        <v>5334</v>
      </c>
    </row>
    <row r="254" spans="1:16" ht="12.75">
      <c r="A254" t="s">
        <v>49</v>
      </c>
      <c s="34" t="s">
        <v>877</v>
      </c>
      <c s="34" t="s">
        <v>5484</v>
      </c>
      <c s="35" t="s">
        <v>5</v>
      </c>
      <c s="6" t="s">
        <v>5485</v>
      </c>
      <c s="36" t="s">
        <v>649</v>
      </c>
      <c s="37">
        <v>208.638</v>
      </c>
      <c s="36">
        <v>0</v>
      </c>
      <c s="36">
        <f>ROUND(G254*H254,6)</f>
      </c>
      <c r="L254" s="38">
        <v>0</v>
      </c>
      <c s="32">
        <f>ROUND(ROUND(L254,2)*ROUND(G254,3),2)</f>
      </c>
      <c s="36" t="s">
        <v>5849</v>
      </c>
      <c>
        <f>(M254*21)/100</f>
      </c>
      <c t="s">
        <v>27</v>
      </c>
    </row>
    <row r="255" spans="1:5" ht="12.75">
      <c r="A255" s="35" t="s">
        <v>54</v>
      </c>
      <c r="E255" s="39" t="s">
        <v>5</v>
      </c>
    </row>
    <row r="256" spans="1:5" ht="12.75">
      <c r="A256" s="35" t="s">
        <v>55</v>
      </c>
      <c r="E256" s="40" t="s">
        <v>5981</v>
      </c>
    </row>
    <row r="257" spans="1:5" ht="12.75">
      <c r="A257" t="s">
        <v>57</v>
      </c>
      <c r="E257" s="39" t="s">
        <v>5334</v>
      </c>
    </row>
    <row r="258" spans="1:16" ht="25.5">
      <c r="A258" t="s">
        <v>49</v>
      </c>
      <c s="34" t="s">
        <v>881</v>
      </c>
      <c s="34" t="s">
        <v>5487</v>
      </c>
      <c s="35" t="s">
        <v>5</v>
      </c>
      <c s="6" t="s">
        <v>5488</v>
      </c>
      <c s="36" t="s">
        <v>649</v>
      </c>
      <c s="37">
        <v>239.934</v>
      </c>
      <c s="36">
        <v>0</v>
      </c>
      <c s="36">
        <f>ROUND(G258*H258,6)</f>
      </c>
      <c r="L258" s="38">
        <v>0</v>
      </c>
      <c s="32">
        <f>ROUND(ROUND(L258,2)*ROUND(G258,3),2)</f>
      </c>
      <c s="36" t="s">
        <v>5849</v>
      </c>
      <c>
        <f>(M258*21)/100</f>
      </c>
      <c t="s">
        <v>27</v>
      </c>
    </row>
    <row r="259" spans="1:5" ht="12.75">
      <c r="A259" s="35" t="s">
        <v>54</v>
      </c>
      <c r="E259" s="39" t="s">
        <v>5478</v>
      </c>
    </row>
    <row r="260" spans="1:5" ht="12.75">
      <c r="A260" s="35" t="s">
        <v>55</v>
      </c>
      <c r="E260" s="40" t="s">
        <v>5986</v>
      </c>
    </row>
    <row r="261" spans="1:5" ht="12.75">
      <c r="A261" t="s">
        <v>57</v>
      </c>
      <c r="E261" s="39" t="s">
        <v>5334</v>
      </c>
    </row>
    <row r="262" spans="1:16" ht="12.75">
      <c r="A262" t="s">
        <v>49</v>
      </c>
      <c s="34" t="s">
        <v>884</v>
      </c>
      <c s="34" t="s">
        <v>5490</v>
      </c>
      <c s="35" t="s">
        <v>5</v>
      </c>
      <c s="6" t="s">
        <v>5491</v>
      </c>
      <c s="36" t="s">
        <v>649</v>
      </c>
      <c s="37">
        <v>94.248</v>
      </c>
      <c s="36">
        <v>0</v>
      </c>
      <c s="36">
        <f>ROUND(G262*H262,6)</f>
      </c>
      <c r="L262" s="38">
        <v>0</v>
      </c>
      <c s="32">
        <f>ROUND(ROUND(L262,2)*ROUND(G262,3),2)</f>
      </c>
      <c s="36" t="s">
        <v>5849</v>
      </c>
      <c>
        <f>(M262*21)/100</f>
      </c>
      <c t="s">
        <v>27</v>
      </c>
    </row>
    <row r="263" spans="1:5" ht="12.75">
      <c r="A263" s="35" t="s">
        <v>54</v>
      </c>
      <c r="E263" s="39" t="s">
        <v>5</v>
      </c>
    </row>
    <row r="264" spans="1:5" ht="12.75">
      <c r="A264" s="35" t="s">
        <v>55</v>
      </c>
      <c r="E264" s="40" t="s">
        <v>5984</v>
      </c>
    </row>
    <row r="265" spans="1:5" ht="12.75">
      <c r="A265" t="s">
        <v>57</v>
      </c>
      <c r="E265" s="39" t="s">
        <v>5334</v>
      </c>
    </row>
    <row r="266" spans="1:16" ht="25.5">
      <c r="A266" t="s">
        <v>49</v>
      </c>
      <c s="34" t="s">
        <v>888</v>
      </c>
      <c s="34" t="s">
        <v>5487</v>
      </c>
      <c s="35" t="s">
        <v>47</v>
      </c>
      <c s="6" t="s">
        <v>5488</v>
      </c>
      <c s="36" t="s">
        <v>649</v>
      </c>
      <c s="37">
        <v>113.098</v>
      </c>
      <c s="36">
        <v>0</v>
      </c>
      <c s="36">
        <f>ROUND(G266*H266,6)</f>
      </c>
      <c r="L266" s="38">
        <v>0</v>
      </c>
      <c s="32">
        <f>ROUND(ROUND(L266,2)*ROUND(G266,3),2)</f>
      </c>
      <c s="36" t="s">
        <v>5849</v>
      </c>
      <c>
        <f>(M266*21)/100</f>
      </c>
      <c t="s">
        <v>27</v>
      </c>
    </row>
    <row r="267" spans="1:5" ht="12.75">
      <c r="A267" s="35" t="s">
        <v>54</v>
      </c>
      <c r="E267" s="39" t="s">
        <v>5478</v>
      </c>
    </row>
    <row r="268" spans="1:5" ht="12.75">
      <c r="A268" s="35" t="s">
        <v>55</v>
      </c>
      <c r="E268" s="40" t="s">
        <v>5987</v>
      </c>
    </row>
    <row r="269" spans="1:5" ht="12.75">
      <c r="A269" t="s">
        <v>57</v>
      </c>
      <c r="E269" s="39" t="s">
        <v>5334</v>
      </c>
    </row>
    <row r="270" spans="1:16" ht="25.5">
      <c r="A270" t="s">
        <v>49</v>
      </c>
      <c s="34" t="s">
        <v>892</v>
      </c>
      <c s="34" t="s">
        <v>5493</v>
      </c>
      <c s="35" t="s">
        <v>5</v>
      </c>
      <c s="6" t="s">
        <v>5494</v>
      </c>
      <c s="36" t="s">
        <v>649</v>
      </c>
      <c s="37">
        <v>69.115</v>
      </c>
      <c s="36">
        <v>0</v>
      </c>
      <c s="36">
        <f>ROUND(G270*H270,6)</f>
      </c>
      <c r="L270" s="38">
        <v>0</v>
      </c>
      <c s="32">
        <f>ROUND(ROUND(L270,2)*ROUND(G270,3),2)</f>
      </c>
      <c s="36" t="s">
        <v>5849</v>
      </c>
      <c>
        <f>(M270*21)/100</f>
      </c>
      <c t="s">
        <v>27</v>
      </c>
    </row>
    <row r="271" spans="1:5" ht="12.75">
      <c r="A271" s="35" t="s">
        <v>54</v>
      </c>
      <c r="E271" s="39" t="s">
        <v>5988</v>
      </c>
    </row>
    <row r="272" spans="1:5" ht="12.75">
      <c r="A272" s="35" t="s">
        <v>55</v>
      </c>
      <c r="E272" s="40" t="s">
        <v>5989</v>
      </c>
    </row>
    <row r="273" spans="1:5" ht="12.75">
      <c r="A273" t="s">
        <v>57</v>
      </c>
      <c r="E273" s="39" t="s">
        <v>5334</v>
      </c>
    </row>
    <row r="274" spans="1:16" ht="12.75">
      <c r="A274" t="s">
        <v>49</v>
      </c>
      <c s="34" t="s">
        <v>895</v>
      </c>
      <c s="34" t="s">
        <v>5990</v>
      </c>
      <c s="35" t="s">
        <v>5</v>
      </c>
      <c s="6" t="s">
        <v>5991</v>
      </c>
      <c s="36" t="s">
        <v>644</v>
      </c>
      <c s="37">
        <v>58.08</v>
      </c>
      <c s="36">
        <v>0</v>
      </c>
      <c s="36">
        <f>ROUND(G274*H274,6)</f>
      </c>
      <c r="L274" s="38">
        <v>0</v>
      </c>
      <c s="32">
        <f>ROUND(ROUND(L274,2)*ROUND(G274,3),2)</f>
      </c>
      <c s="36" t="s">
        <v>5849</v>
      </c>
      <c>
        <f>(M274*21)/100</f>
      </c>
      <c t="s">
        <v>27</v>
      </c>
    </row>
    <row r="275" spans="1:5" ht="12.75">
      <c r="A275" s="35" t="s">
        <v>54</v>
      </c>
      <c r="E275" s="39" t="s">
        <v>5937</v>
      </c>
    </row>
    <row r="276" spans="1:5" ht="12.75">
      <c r="A276" s="35" t="s">
        <v>55</v>
      </c>
      <c r="E276" s="40" t="s">
        <v>5992</v>
      </c>
    </row>
    <row r="277" spans="1:5" ht="12.75">
      <c r="A277" t="s">
        <v>57</v>
      </c>
      <c r="E277" s="39" t="s">
        <v>5334</v>
      </c>
    </row>
    <row r="278" spans="1:16" ht="25.5">
      <c r="A278" t="s">
        <v>49</v>
      </c>
      <c s="34" t="s">
        <v>639</v>
      </c>
      <c s="34" t="s">
        <v>5993</v>
      </c>
      <c s="35" t="s">
        <v>5</v>
      </c>
      <c s="6" t="s">
        <v>5994</v>
      </c>
      <c s="36" t="s">
        <v>446</v>
      </c>
      <c s="37">
        <v>10</v>
      </c>
      <c s="36">
        <v>0</v>
      </c>
      <c s="36">
        <f>ROUND(G278*H278,6)</f>
      </c>
      <c r="L278" s="38">
        <v>0</v>
      </c>
      <c s="32">
        <f>ROUND(ROUND(L278,2)*ROUND(G278,3),2)</f>
      </c>
      <c s="36" t="s">
        <v>5849</v>
      </c>
      <c>
        <f>(M278*21)/100</f>
      </c>
      <c t="s">
        <v>27</v>
      </c>
    </row>
    <row r="279" spans="1:5" ht="12.75">
      <c r="A279" s="35" t="s">
        <v>54</v>
      </c>
      <c r="E279" s="39" t="s">
        <v>5995</v>
      </c>
    </row>
    <row r="280" spans="1:5" ht="12.75">
      <c r="A280" s="35" t="s">
        <v>55</v>
      </c>
      <c r="E280" s="40" t="s">
        <v>5996</v>
      </c>
    </row>
    <row r="281" spans="1:5" ht="12.75">
      <c r="A281" t="s">
        <v>57</v>
      </c>
      <c r="E281" s="39" t="s">
        <v>5334</v>
      </c>
    </row>
    <row r="282" spans="1:16" ht="12.75">
      <c r="A282" t="s">
        <v>49</v>
      </c>
      <c s="34" t="s">
        <v>900</v>
      </c>
      <c s="34" t="s">
        <v>5997</v>
      </c>
      <c s="35" t="s">
        <v>5</v>
      </c>
      <c s="6" t="s">
        <v>5998</v>
      </c>
      <c s="36" t="s">
        <v>446</v>
      </c>
      <c s="37">
        <v>10</v>
      </c>
      <c s="36">
        <v>0</v>
      </c>
      <c s="36">
        <f>ROUND(G282*H282,6)</f>
      </c>
      <c r="L282" s="38">
        <v>0</v>
      </c>
      <c s="32">
        <f>ROUND(ROUND(L282,2)*ROUND(G282,3),2)</f>
      </c>
      <c s="36" t="s">
        <v>53</v>
      </c>
      <c>
        <f>(M282*21)/100</f>
      </c>
      <c t="s">
        <v>27</v>
      </c>
    </row>
    <row r="283" spans="1:5" ht="12.75">
      <c r="A283" s="35" t="s">
        <v>54</v>
      </c>
      <c r="E283" s="39" t="s">
        <v>5</v>
      </c>
    </row>
    <row r="284" spans="1:5" ht="12.75">
      <c r="A284" s="35" t="s">
        <v>55</v>
      </c>
      <c r="E284" s="40" t="s">
        <v>108</v>
      </c>
    </row>
    <row r="285" spans="1:5" ht="12.75">
      <c r="A285" t="s">
        <v>57</v>
      </c>
      <c r="E285" s="39" t="s">
        <v>5999</v>
      </c>
    </row>
    <row r="286" spans="1:13" ht="12.75">
      <c r="A286" t="s">
        <v>46</v>
      </c>
      <c r="C286" s="31" t="s">
        <v>6000</v>
      </c>
      <c r="E286" s="33" t="s">
        <v>6001</v>
      </c>
      <c r="J286" s="32">
        <f>0</f>
      </c>
      <c s="32">
        <f>0</f>
      </c>
      <c s="32">
        <f>0+L287+L291+L295+L299</f>
      </c>
      <c s="32">
        <f>0+M287+M291+M295+M299</f>
      </c>
    </row>
    <row r="287" spans="1:16" ht="12.75">
      <c r="A287" t="s">
        <v>49</v>
      </c>
      <c s="34" t="s">
        <v>904</v>
      </c>
      <c s="34" t="s">
        <v>6002</v>
      </c>
      <c s="35" t="s">
        <v>5</v>
      </c>
      <c s="6" t="s">
        <v>6003</v>
      </c>
      <c s="36" t="s">
        <v>649</v>
      </c>
      <c s="37">
        <v>197.054</v>
      </c>
      <c s="36">
        <v>0</v>
      </c>
      <c s="36">
        <f>ROUND(G287*H287,6)</f>
      </c>
      <c r="L287" s="38">
        <v>0</v>
      </c>
      <c s="32">
        <f>ROUND(ROUND(L287,2)*ROUND(G287,3),2)</f>
      </c>
      <c s="36" t="s">
        <v>5849</v>
      </c>
      <c>
        <f>(M287*21)/100</f>
      </c>
      <c t="s">
        <v>27</v>
      </c>
    </row>
    <row r="288" spans="1:5" ht="12.75">
      <c r="A288" s="35" t="s">
        <v>54</v>
      </c>
      <c r="E288" s="39" t="s">
        <v>6004</v>
      </c>
    </row>
    <row r="289" spans="1:5" ht="12.75">
      <c r="A289" s="35" t="s">
        <v>55</v>
      </c>
      <c r="E289" s="40" t="s">
        <v>6005</v>
      </c>
    </row>
    <row r="290" spans="1:5" ht="12.75">
      <c r="A290" t="s">
        <v>57</v>
      </c>
      <c r="E290" s="39" t="s">
        <v>5334</v>
      </c>
    </row>
    <row r="291" spans="1:16" ht="12.75">
      <c r="A291" t="s">
        <v>49</v>
      </c>
      <c s="34" t="s">
        <v>908</v>
      </c>
      <c s="34" t="s">
        <v>6006</v>
      </c>
      <c s="35" t="s">
        <v>5</v>
      </c>
      <c s="6" t="s">
        <v>6007</v>
      </c>
      <c s="36" t="s">
        <v>649</v>
      </c>
      <c s="37">
        <v>226.612</v>
      </c>
      <c s="36">
        <v>0</v>
      </c>
      <c s="36">
        <f>ROUND(G291*H291,6)</f>
      </c>
      <c r="L291" s="38">
        <v>0</v>
      </c>
      <c s="32">
        <f>ROUND(ROUND(L291,2)*ROUND(G291,3),2)</f>
      </c>
      <c s="36" t="s">
        <v>5849</v>
      </c>
      <c>
        <f>(M291*21)/100</f>
      </c>
      <c t="s">
        <v>27</v>
      </c>
    </row>
    <row r="292" spans="1:5" ht="12.75">
      <c r="A292" s="35" t="s">
        <v>54</v>
      </c>
      <c r="E292" s="39" t="s">
        <v>5478</v>
      </c>
    </row>
    <row r="293" spans="1:5" ht="12.75">
      <c r="A293" s="35" t="s">
        <v>55</v>
      </c>
      <c r="E293" s="40" t="s">
        <v>6008</v>
      </c>
    </row>
    <row r="294" spans="1:5" ht="12.75">
      <c r="A294" t="s">
        <v>57</v>
      </c>
      <c r="E294" s="39" t="s">
        <v>5334</v>
      </c>
    </row>
    <row r="295" spans="1:16" ht="12.75">
      <c r="A295" t="s">
        <v>49</v>
      </c>
      <c s="34" t="s">
        <v>672</v>
      </c>
      <c s="34" t="s">
        <v>6009</v>
      </c>
      <c s="35" t="s">
        <v>5</v>
      </c>
      <c s="6" t="s">
        <v>6010</v>
      </c>
      <c s="36" t="s">
        <v>649</v>
      </c>
      <c s="37">
        <v>197.054</v>
      </c>
      <c s="36">
        <v>0</v>
      </c>
      <c s="36">
        <f>ROUND(G295*H295,6)</f>
      </c>
      <c r="L295" s="38">
        <v>0</v>
      </c>
      <c s="32">
        <f>ROUND(ROUND(L295,2)*ROUND(G295,3),2)</f>
      </c>
      <c s="36" t="s">
        <v>5849</v>
      </c>
      <c>
        <f>(M295*21)/100</f>
      </c>
      <c t="s">
        <v>27</v>
      </c>
    </row>
    <row r="296" spans="1:5" ht="12.75">
      <c r="A296" s="35" t="s">
        <v>54</v>
      </c>
      <c r="E296" s="39" t="s">
        <v>6004</v>
      </c>
    </row>
    <row r="297" spans="1:5" ht="12.75">
      <c r="A297" s="35" t="s">
        <v>55</v>
      </c>
      <c r="E297" s="40" t="s">
        <v>6005</v>
      </c>
    </row>
    <row r="298" spans="1:5" ht="12.75">
      <c r="A298" t="s">
        <v>57</v>
      </c>
      <c r="E298" s="39" t="s">
        <v>5334</v>
      </c>
    </row>
    <row r="299" spans="1:16" ht="25.5">
      <c r="A299" t="s">
        <v>49</v>
      </c>
      <c s="34" t="s">
        <v>913</v>
      </c>
      <c s="34" t="s">
        <v>6011</v>
      </c>
      <c s="35" t="s">
        <v>5</v>
      </c>
      <c s="6" t="s">
        <v>6012</v>
      </c>
      <c s="36" t="s">
        <v>649</v>
      </c>
      <c s="37">
        <v>226.612</v>
      </c>
      <c s="36">
        <v>0</v>
      </c>
      <c s="36">
        <f>ROUND(G299*H299,6)</f>
      </c>
      <c r="L299" s="38">
        <v>0</v>
      </c>
      <c s="32">
        <f>ROUND(ROUND(L299,2)*ROUND(G299,3),2)</f>
      </c>
      <c s="36" t="s">
        <v>5849</v>
      </c>
      <c>
        <f>(M299*21)/100</f>
      </c>
      <c t="s">
        <v>27</v>
      </c>
    </row>
    <row r="300" spans="1:5" ht="12.75">
      <c r="A300" s="35" t="s">
        <v>54</v>
      </c>
      <c r="E300" s="39" t="s">
        <v>5478</v>
      </c>
    </row>
    <row r="301" spans="1:5" ht="12.75">
      <c r="A301" s="35" t="s">
        <v>55</v>
      </c>
      <c r="E301" s="40" t="s">
        <v>6008</v>
      </c>
    </row>
    <row r="302" spans="1:5" ht="12.75">
      <c r="A302" t="s">
        <v>57</v>
      </c>
      <c r="E302" s="39" t="s">
        <v>5334</v>
      </c>
    </row>
    <row r="303" spans="1:13" ht="12.75">
      <c r="A303" t="s">
        <v>46</v>
      </c>
      <c r="C303" s="31" t="s">
        <v>3777</v>
      </c>
      <c r="E303" s="33" t="s">
        <v>3778</v>
      </c>
      <c r="J303" s="32">
        <f>0</f>
      </c>
      <c s="32">
        <f>0</f>
      </c>
      <c s="32">
        <f>0+L304+L308</f>
      </c>
      <c s="32">
        <f>0+M304+M308</f>
      </c>
    </row>
    <row r="304" spans="1:16" ht="25.5">
      <c r="A304" t="s">
        <v>49</v>
      </c>
      <c s="34" t="s">
        <v>916</v>
      </c>
      <c s="34" t="s">
        <v>6013</v>
      </c>
      <c s="35" t="s">
        <v>5</v>
      </c>
      <c s="6" t="s">
        <v>6014</v>
      </c>
      <c s="36" t="s">
        <v>649</v>
      </c>
      <c s="37">
        <v>197.054</v>
      </c>
      <c s="36">
        <v>0</v>
      </c>
      <c s="36">
        <f>ROUND(G304*H304,6)</f>
      </c>
      <c r="L304" s="38">
        <v>0</v>
      </c>
      <c s="32">
        <f>ROUND(ROUND(L304,2)*ROUND(G304,3),2)</f>
      </c>
      <c s="36" t="s">
        <v>5849</v>
      </c>
      <c>
        <f>(M304*21)/100</f>
      </c>
      <c t="s">
        <v>27</v>
      </c>
    </row>
    <row r="305" spans="1:5" ht="12.75">
      <c r="A305" s="35" t="s">
        <v>54</v>
      </c>
      <c r="E305" s="39" t="s">
        <v>6015</v>
      </c>
    </row>
    <row r="306" spans="1:5" ht="12.75">
      <c r="A306" s="35" t="s">
        <v>55</v>
      </c>
      <c r="E306" s="40" t="s">
        <v>6005</v>
      </c>
    </row>
    <row r="307" spans="1:5" ht="12.75">
      <c r="A307" t="s">
        <v>57</v>
      </c>
      <c r="E307" s="39" t="s">
        <v>5334</v>
      </c>
    </row>
    <row r="308" spans="1:16" ht="12.75">
      <c r="A308" t="s">
        <v>49</v>
      </c>
      <c s="34" t="s">
        <v>920</v>
      </c>
      <c s="34" t="s">
        <v>5953</v>
      </c>
      <c s="35" t="s">
        <v>5</v>
      </c>
      <c s="6" t="s">
        <v>5954</v>
      </c>
      <c s="36" t="s">
        <v>649</v>
      </c>
      <c s="37">
        <v>206.907</v>
      </c>
      <c s="36">
        <v>0</v>
      </c>
      <c s="36">
        <f>ROUND(G308*H308,6)</f>
      </c>
      <c r="L308" s="38">
        <v>0</v>
      </c>
      <c s="32">
        <f>ROUND(ROUND(L308,2)*ROUND(G308,3),2)</f>
      </c>
      <c s="36" t="s">
        <v>5849</v>
      </c>
      <c>
        <f>(M308*21)/100</f>
      </c>
      <c t="s">
        <v>27</v>
      </c>
    </row>
    <row r="309" spans="1:5" ht="12.75">
      <c r="A309" s="35" t="s">
        <v>54</v>
      </c>
      <c r="E309" s="39" t="s">
        <v>5478</v>
      </c>
    </row>
    <row r="310" spans="1:5" ht="12.75">
      <c r="A310" s="35" t="s">
        <v>55</v>
      </c>
      <c r="E310" s="40" t="s">
        <v>6008</v>
      </c>
    </row>
    <row r="311" spans="1:5" ht="12.75">
      <c r="A311" t="s">
        <v>57</v>
      </c>
      <c r="E311" s="39" t="s">
        <v>5334</v>
      </c>
    </row>
    <row r="312" spans="1:13" ht="12.75">
      <c r="A312" t="s">
        <v>46</v>
      </c>
      <c r="C312" s="31" t="s">
        <v>904</v>
      </c>
      <c r="E312" s="33" t="s">
        <v>5500</v>
      </c>
      <c r="J312" s="32">
        <f>0</f>
      </c>
      <c s="32">
        <f>0</f>
      </c>
      <c s="32">
        <f>0+L313+L317+L321+L325+L329+L333+L337+L341+L345+L349+L353+L357+L361</f>
      </c>
      <c s="32">
        <f>0+M313+M317+M321+M325+M329+M333+M337+M341+M345+M349+M353+M357+M361</f>
      </c>
    </row>
    <row r="313" spans="1:16" ht="25.5">
      <c r="A313" t="s">
        <v>49</v>
      </c>
      <c s="34" t="s">
        <v>5747</v>
      </c>
      <c s="34" t="s">
        <v>5502</v>
      </c>
      <c s="35" t="s">
        <v>5</v>
      </c>
      <c s="6" t="s">
        <v>5503</v>
      </c>
      <c s="36" t="s">
        <v>644</v>
      </c>
      <c s="37">
        <v>27.5</v>
      </c>
      <c s="36">
        <v>0</v>
      </c>
      <c s="36">
        <f>ROUND(G313*H313,6)</f>
      </c>
      <c r="L313" s="38">
        <v>0</v>
      </c>
      <c s="32">
        <f>ROUND(ROUND(L313,2)*ROUND(G313,3),2)</f>
      </c>
      <c s="36" t="s">
        <v>5504</v>
      </c>
      <c>
        <f>(M313*21)/100</f>
      </c>
      <c t="s">
        <v>27</v>
      </c>
    </row>
    <row r="314" spans="1:5" ht="12.75">
      <c r="A314" s="35" t="s">
        <v>54</v>
      </c>
      <c r="E314" s="39" t="s">
        <v>5</v>
      </c>
    </row>
    <row r="315" spans="1:5" ht="12.75">
      <c r="A315" s="35" t="s">
        <v>55</v>
      </c>
      <c r="E315" s="40" t="s">
        <v>6016</v>
      </c>
    </row>
    <row r="316" spans="1:5" ht="12.75">
      <c r="A316" t="s">
        <v>57</v>
      </c>
      <c r="E316" s="39" t="s">
        <v>3954</v>
      </c>
    </row>
    <row r="317" spans="1:16" ht="12.75">
      <c r="A317" t="s">
        <v>49</v>
      </c>
      <c s="34" t="s">
        <v>5750</v>
      </c>
      <c s="34" t="s">
        <v>6017</v>
      </c>
      <c s="35" t="s">
        <v>5</v>
      </c>
      <c s="6" t="s">
        <v>6018</v>
      </c>
      <c s="36" t="s">
        <v>644</v>
      </c>
      <c s="37">
        <v>36.8</v>
      </c>
      <c s="36">
        <v>0</v>
      </c>
      <c s="36">
        <f>ROUND(G317*H317,6)</f>
      </c>
      <c r="L317" s="38">
        <v>0</v>
      </c>
      <c s="32">
        <f>ROUND(ROUND(L317,2)*ROUND(G317,3),2)</f>
      </c>
      <c s="36" t="s">
        <v>5504</v>
      </c>
      <c>
        <f>(M317*21)/100</f>
      </c>
      <c t="s">
        <v>27</v>
      </c>
    </row>
    <row r="318" spans="1:5" ht="12.75">
      <c r="A318" s="35" t="s">
        <v>54</v>
      </c>
      <c r="E318" s="39" t="s">
        <v>5</v>
      </c>
    </row>
    <row r="319" spans="1:5" ht="12.75">
      <c r="A319" s="35" t="s">
        <v>55</v>
      </c>
      <c r="E319" s="40" t="s">
        <v>6019</v>
      </c>
    </row>
    <row r="320" spans="1:5" ht="12.75">
      <c r="A320" t="s">
        <v>57</v>
      </c>
      <c r="E320" s="39" t="s">
        <v>3954</v>
      </c>
    </row>
    <row r="321" spans="1:16" ht="12.75">
      <c r="A321" t="s">
        <v>49</v>
      </c>
      <c s="34" t="s">
        <v>6020</v>
      </c>
      <c s="34" t="s">
        <v>6021</v>
      </c>
      <c s="35" t="s">
        <v>5</v>
      </c>
      <c s="6" t="s">
        <v>6022</v>
      </c>
      <c s="36" t="s">
        <v>644</v>
      </c>
      <c s="37">
        <v>1.6</v>
      </c>
      <c s="36">
        <v>0</v>
      </c>
      <c s="36">
        <f>ROUND(G321*H321,6)</f>
      </c>
      <c r="L321" s="38">
        <v>0</v>
      </c>
      <c s="32">
        <f>ROUND(ROUND(L321,2)*ROUND(G321,3),2)</f>
      </c>
      <c s="36" t="s">
        <v>5504</v>
      </c>
      <c>
        <f>(M321*21)/100</f>
      </c>
      <c t="s">
        <v>27</v>
      </c>
    </row>
    <row r="322" spans="1:5" ht="12.75">
      <c r="A322" s="35" t="s">
        <v>54</v>
      </c>
      <c r="E322" s="39" t="s">
        <v>5</v>
      </c>
    </row>
    <row r="323" spans="1:5" ht="12.75">
      <c r="A323" s="35" t="s">
        <v>55</v>
      </c>
      <c r="E323" s="40" t="s">
        <v>6023</v>
      </c>
    </row>
    <row r="324" spans="1:5" ht="12.75">
      <c r="A324" t="s">
        <v>57</v>
      </c>
      <c r="E324" s="39" t="s">
        <v>3954</v>
      </c>
    </row>
    <row r="325" spans="1:16" ht="25.5">
      <c r="A325" t="s">
        <v>49</v>
      </c>
      <c s="34" t="s">
        <v>6024</v>
      </c>
      <c s="34" t="s">
        <v>6025</v>
      </c>
      <c s="35" t="s">
        <v>5</v>
      </c>
      <c s="6" t="s">
        <v>6026</v>
      </c>
      <c s="36" t="s">
        <v>644</v>
      </c>
      <c s="37">
        <v>27.5</v>
      </c>
      <c s="36">
        <v>0</v>
      </c>
      <c s="36">
        <f>ROUND(G325*H325,6)</f>
      </c>
      <c r="L325" s="38">
        <v>0</v>
      </c>
      <c s="32">
        <f>ROUND(ROUND(L325,2)*ROUND(G325,3),2)</f>
      </c>
      <c s="36" t="s">
        <v>5504</v>
      </c>
      <c>
        <f>(M325*21)/100</f>
      </c>
      <c t="s">
        <v>27</v>
      </c>
    </row>
    <row r="326" spans="1:5" ht="12.75">
      <c r="A326" s="35" t="s">
        <v>54</v>
      </c>
      <c r="E326" s="39" t="s">
        <v>5</v>
      </c>
    </row>
    <row r="327" spans="1:5" ht="12.75">
      <c r="A327" s="35" t="s">
        <v>55</v>
      </c>
      <c r="E327" s="40" t="s">
        <v>6016</v>
      </c>
    </row>
    <row r="328" spans="1:5" ht="12.75">
      <c r="A328" t="s">
        <v>57</v>
      </c>
      <c r="E328" s="39" t="s">
        <v>3954</v>
      </c>
    </row>
    <row r="329" spans="1:16" ht="12.75">
      <c r="A329" t="s">
        <v>49</v>
      </c>
      <c s="34" t="s">
        <v>6027</v>
      </c>
      <c s="34" t="s">
        <v>6028</v>
      </c>
      <c s="35" t="s">
        <v>5</v>
      </c>
      <c s="6" t="s">
        <v>6029</v>
      </c>
      <c s="36" t="s">
        <v>644</v>
      </c>
      <c s="37">
        <v>27.5</v>
      </c>
      <c s="36">
        <v>0</v>
      </c>
      <c s="36">
        <f>ROUND(G329*H329,6)</f>
      </c>
      <c r="L329" s="38">
        <v>0</v>
      </c>
      <c s="32">
        <f>ROUND(ROUND(L329,2)*ROUND(G329,3),2)</f>
      </c>
      <c s="36" t="s">
        <v>5504</v>
      </c>
      <c>
        <f>(M329*21)/100</f>
      </c>
      <c t="s">
        <v>27</v>
      </c>
    </row>
    <row r="330" spans="1:5" ht="12.75">
      <c r="A330" s="35" t="s">
        <v>54</v>
      </c>
      <c r="E330" s="39" t="s">
        <v>5</v>
      </c>
    </row>
    <row r="331" spans="1:5" ht="12.75">
      <c r="A331" s="35" t="s">
        <v>55</v>
      </c>
      <c r="E331" s="40" t="s">
        <v>6016</v>
      </c>
    </row>
    <row r="332" spans="1:5" ht="12.75">
      <c r="A332" t="s">
        <v>57</v>
      </c>
      <c r="E332" s="39" t="s">
        <v>3954</v>
      </c>
    </row>
    <row r="333" spans="1:16" ht="25.5">
      <c r="A333" t="s">
        <v>49</v>
      </c>
      <c s="34" t="s">
        <v>6030</v>
      </c>
      <c s="34" t="s">
        <v>6031</v>
      </c>
      <c s="35" t="s">
        <v>5</v>
      </c>
      <c s="6" t="s">
        <v>6032</v>
      </c>
      <c s="36" t="s">
        <v>644</v>
      </c>
      <c s="37">
        <v>7.3</v>
      </c>
      <c s="36">
        <v>0</v>
      </c>
      <c s="36">
        <f>ROUND(G333*H333,6)</f>
      </c>
      <c r="L333" s="38">
        <v>0</v>
      </c>
      <c s="32">
        <f>ROUND(ROUND(L333,2)*ROUND(G333,3),2)</f>
      </c>
      <c s="36" t="s">
        <v>5504</v>
      </c>
      <c>
        <f>(M333*21)/100</f>
      </c>
      <c t="s">
        <v>27</v>
      </c>
    </row>
    <row r="334" spans="1:5" ht="12.75">
      <c r="A334" s="35" t="s">
        <v>54</v>
      </c>
      <c r="E334" s="39" t="s">
        <v>5</v>
      </c>
    </row>
    <row r="335" spans="1:5" ht="12.75">
      <c r="A335" s="35" t="s">
        <v>55</v>
      </c>
      <c r="E335" s="40" t="s">
        <v>5505</v>
      </c>
    </row>
    <row r="336" spans="1:5" ht="12.75">
      <c r="A336" t="s">
        <v>57</v>
      </c>
      <c r="E336" s="39" t="s">
        <v>3954</v>
      </c>
    </row>
    <row r="337" spans="1:16" ht="25.5">
      <c r="A337" t="s">
        <v>49</v>
      </c>
      <c s="34" t="s">
        <v>6033</v>
      </c>
      <c s="34" t="s">
        <v>6034</v>
      </c>
      <c s="35" t="s">
        <v>5</v>
      </c>
      <c s="6" t="s">
        <v>6035</v>
      </c>
      <c s="36" t="s">
        <v>644</v>
      </c>
      <c s="37">
        <v>2.4</v>
      </c>
      <c s="36">
        <v>0</v>
      </c>
      <c s="36">
        <f>ROUND(G337*H337,6)</f>
      </c>
      <c r="L337" s="38">
        <v>0</v>
      </c>
      <c s="32">
        <f>ROUND(ROUND(L337,2)*ROUND(G337,3),2)</f>
      </c>
      <c s="36" t="s">
        <v>5504</v>
      </c>
      <c>
        <f>(M337*21)/100</f>
      </c>
      <c t="s">
        <v>27</v>
      </c>
    </row>
    <row r="338" spans="1:5" ht="12.75">
      <c r="A338" s="35" t="s">
        <v>54</v>
      </c>
      <c r="E338" s="39" t="s">
        <v>5</v>
      </c>
    </row>
    <row r="339" spans="1:5" ht="12.75">
      <c r="A339" s="35" t="s">
        <v>55</v>
      </c>
      <c r="E339" s="40" t="s">
        <v>6036</v>
      </c>
    </row>
    <row r="340" spans="1:5" ht="12.75">
      <c r="A340" t="s">
        <v>57</v>
      </c>
      <c r="E340" s="39" t="s">
        <v>3954</v>
      </c>
    </row>
    <row r="341" spans="1:16" ht="25.5">
      <c r="A341" t="s">
        <v>49</v>
      </c>
      <c s="34" t="s">
        <v>6037</v>
      </c>
      <c s="34" t="s">
        <v>6038</v>
      </c>
      <c s="35" t="s">
        <v>5</v>
      </c>
      <c s="6" t="s">
        <v>6039</v>
      </c>
      <c s="36" t="s">
        <v>644</v>
      </c>
      <c s="37">
        <v>0.12</v>
      </c>
      <c s="36">
        <v>0</v>
      </c>
      <c s="36">
        <f>ROUND(G341*H341,6)</f>
      </c>
      <c r="L341" s="38">
        <v>0</v>
      </c>
      <c s="32">
        <f>ROUND(ROUND(L341,2)*ROUND(G341,3),2)</f>
      </c>
      <c s="36" t="s">
        <v>5504</v>
      </c>
      <c>
        <f>(M341*21)/100</f>
      </c>
      <c t="s">
        <v>27</v>
      </c>
    </row>
    <row r="342" spans="1:5" ht="12.75">
      <c r="A342" s="35" t="s">
        <v>54</v>
      </c>
      <c r="E342" s="39" t="s">
        <v>5</v>
      </c>
    </row>
    <row r="343" spans="1:5" ht="12.75">
      <c r="A343" s="35" t="s">
        <v>55</v>
      </c>
      <c r="E343" s="40" t="s">
        <v>6040</v>
      </c>
    </row>
    <row r="344" spans="1:5" ht="12.75">
      <c r="A344" t="s">
        <v>57</v>
      </c>
      <c r="E344" s="39" t="s">
        <v>3954</v>
      </c>
    </row>
    <row r="345" spans="1:16" ht="12.75">
      <c r="A345" t="s">
        <v>49</v>
      </c>
      <c s="34" t="s">
        <v>6041</v>
      </c>
      <c s="34" t="s">
        <v>6042</v>
      </c>
      <c s="35" t="s">
        <v>5</v>
      </c>
      <c s="6" t="s">
        <v>6043</v>
      </c>
      <c s="36" t="s">
        <v>446</v>
      </c>
      <c s="37">
        <v>1</v>
      </c>
      <c s="36">
        <v>0</v>
      </c>
      <c s="36">
        <f>ROUND(G345*H345,6)</f>
      </c>
      <c r="L345" s="38">
        <v>0</v>
      </c>
      <c s="32">
        <f>ROUND(ROUND(L345,2)*ROUND(G345,3),2)</f>
      </c>
      <c s="36" t="s">
        <v>53</v>
      </c>
      <c>
        <f>(M345*21)/100</f>
      </c>
      <c t="s">
        <v>27</v>
      </c>
    </row>
    <row r="346" spans="1:5" ht="12.75">
      <c r="A346" s="35" t="s">
        <v>54</v>
      </c>
      <c r="E346" s="39" t="s">
        <v>5</v>
      </c>
    </row>
    <row r="347" spans="1:5" ht="12.75">
      <c r="A347" s="35" t="s">
        <v>55</v>
      </c>
      <c r="E347" s="40" t="s">
        <v>6044</v>
      </c>
    </row>
    <row r="348" spans="1:5" ht="12.75">
      <c r="A348" t="s">
        <v>57</v>
      </c>
      <c r="E348" s="39" t="s">
        <v>6045</v>
      </c>
    </row>
    <row r="349" spans="1:16" ht="12.75">
      <c r="A349" t="s">
        <v>49</v>
      </c>
      <c s="34" t="s">
        <v>6046</v>
      </c>
      <c s="34" t="s">
        <v>6047</v>
      </c>
      <c s="35" t="s">
        <v>5</v>
      </c>
      <c s="6" t="s">
        <v>6048</v>
      </c>
      <c s="36" t="s">
        <v>446</v>
      </c>
      <c s="37">
        <v>1</v>
      </c>
      <c s="36">
        <v>0</v>
      </c>
      <c s="36">
        <f>ROUND(G349*H349,6)</f>
      </c>
      <c r="L349" s="38">
        <v>0</v>
      </c>
      <c s="32">
        <f>ROUND(ROUND(L349,2)*ROUND(G349,3),2)</f>
      </c>
      <c s="36" t="s">
        <v>5504</v>
      </c>
      <c>
        <f>(M349*21)/100</f>
      </c>
      <c t="s">
        <v>27</v>
      </c>
    </row>
    <row r="350" spans="1:5" ht="12.75">
      <c r="A350" s="35" t="s">
        <v>54</v>
      </c>
      <c r="E350" s="39" t="s">
        <v>5</v>
      </c>
    </row>
    <row r="351" spans="1:5" ht="12.75">
      <c r="A351" s="35" t="s">
        <v>55</v>
      </c>
      <c r="E351" s="40" t="s">
        <v>5</v>
      </c>
    </row>
    <row r="352" spans="1:5" ht="12.75">
      <c r="A352" t="s">
        <v>57</v>
      </c>
      <c r="E352" s="39" t="s">
        <v>3954</v>
      </c>
    </row>
    <row r="353" spans="1:16" ht="12.75">
      <c r="A353" t="s">
        <v>49</v>
      </c>
      <c s="34" t="s">
        <v>6049</v>
      </c>
      <c s="34" t="s">
        <v>6050</v>
      </c>
      <c s="35" t="s">
        <v>5</v>
      </c>
      <c s="6" t="s">
        <v>6051</v>
      </c>
      <c s="36" t="s">
        <v>446</v>
      </c>
      <c s="37">
        <v>6</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2.75">
      <c r="A356" t="s">
        <v>57</v>
      </c>
      <c r="E356" s="39" t="s">
        <v>6052</v>
      </c>
    </row>
    <row r="357" spans="1:16" ht="12.75">
      <c r="A357" t="s">
        <v>49</v>
      </c>
      <c s="34" t="s">
        <v>6053</v>
      </c>
      <c s="34" t="s">
        <v>6054</v>
      </c>
      <c s="35" t="s">
        <v>5</v>
      </c>
      <c s="6" t="s">
        <v>6055</v>
      </c>
      <c s="36" t="s">
        <v>446</v>
      </c>
      <c s="37">
        <v>18</v>
      </c>
      <c s="36">
        <v>0</v>
      </c>
      <c s="36">
        <f>ROUND(G357*H357,6)</f>
      </c>
      <c r="L357" s="38">
        <v>0</v>
      </c>
      <c s="32">
        <f>ROUND(ROUND(L357,2)*ROUND(G357,3),2)</f>
      </c>
      <c s="36" t="s">
        <v>53</v>
      </c>
      <c>
        <f>(M357*21)/100</f>
      </c>
      <c t="s">
        <v>27</v>
      </c>
    </row>
    <row r="358" spans="1:5" ht="12.75">
      <c r="A358" s="35" t="s">
        <v>54</v>
      </c>
      <c r="E358" s="39" t="s">
        <v>5</v>
      </c>
    </row>
    <row r="359" spans="1:5" ht="12.75">
      <c r="A359" s="35" t="s">
        <v>55</v>
      </c>
      <c r="E359" s="40" t="s">
        <v>135</v>
      </c>
    </row>
    <row r="360" spans="1:5" ht="12.75">
      <c r="A360" t="s">
        <v>57</v>
      </c>
      <c r="E360" s="39" t="s">
        <v>6056</v>
      </c>
    </row>
    <row r="361" spans="1:16" ht="25.5">
      <c r="A361" t="s">
        <v>49</v>
      </c>
      <c s="34" t="s">
        <v>6057</v>
      </c>
      <c s="34" t="s">
        <v>6058</v>
      </c>
      <c s="35" t="s">
        <v>5</v>
      </c>
      <c s="6" t="s">
        <v>6059</v>
      </c>
      <c s="36" t="s">
        <v>446</v>
      </c>
      <c s="37">
        <v>21</v>
      </c>
      <c s="36">
        <v>0</v>
      </c>
      <c s="36">
        <f>ROUND(G361*H361,6)</f>
      </c>
      <c r="L361" s="38">
        <v>0</v>
      </c>
      <c s="32">
        <f>ROUND(ROUND(L361,2)*ROUND(G361,3),2)</f>
      </c>
      <c s="36" t="s">
        <v>5504</v>
      </c>
      <c>
        <f>(M361*21)/100</f>
      </c>
      <c t="s">
        <v>27</v>
      </c>
    </row>
    <row r="362" spans="1:5" ht="12.75">
      <c r="A362" s="35" t="s">
        <v>54</v>
      </c>
      <c r="E362" s="39" t="s">
        <v>6060</v>
      </c>
    </row>
    <row r="363" spans="1:5" ht="12.75">
      <c r="A363" s="35" t="s">
        <v>55</v>
      </c>
      <c r="E363" s="40" t="s">
        <v>6061</v>
      </c>
    </row>
    <row r="364" spans="1:5" ht="12.75">
      <c r="A364" t="s">
        <v>57</v>
      </c>
      <c r="E364" s="39" t="s">
        <v>3954</v>
      </c>
    </row>
    <row r="365" spans="1:13" ht="12.75">
      <c r="A365" t="s">
        <v>46</v>
      </c>
      <c r="C365" s="31" t="s">
        <v>3445</v>
      </c>
      <c r="E365" s="33" t="s">
        <v>6062</v>
      </c>
      <c r="J365" s="32">
        <f>0</f>
      </c>
      <c s="32">
        <f>0</f>
      </c>
      <c s="32">
        <f>0+L366</f>
      </c>
      <c s="32">
        <f>0+M366</f>
      </c>
    </row>
    <row r="366" spans="1:16" ht="12.75">
      <c r="A366" t="s">
        <v>49</v>
      </c>
      <c s="34" t="s">
        <v>923</v>
      </c>
      <c s="34" t="s">
        <v>6063</v>
      </c>
      <c s="35" t="s">
        <v>5</v>
      </c>
      <c s="6" t="s">
        <v>6064</v>
      </c>
      <c s="36" t="s">
        <v>446</v>
      </c>
      <c s="37">
        <v>4</v>
      </c>
      <c s="36">
        <v>0</v>
      </c>
      <c s="36">
        <f>ROUND(G366*H366,6)</f>
      </c>
      <c r="L366" s="38">
        <v>0</v>
      </c>
      <c s="32">
        <f>ROUND(ROUND(L366,2)*ROUND(G366,3),2)</f>
      </c>
      <c s="36" t="s">
        <v>5849</v>
      </c>
      <c>
        <f>(M366*21)/100</f>
      </c>
      <c t="s">
        <v>27</v>
      </c>
    </row>
    <row r="367" spans="1:5" ht="12.75">
      <c r="A367" s="35" t="s">
        <v>54</v>
      </c>
      <c r="E367" s="39" t="s">
        <v>5</v>
      </c>
    </row>
    <row r="368" spans="1:5" ht="12.75">
      <c r="A368" s="35" t="s">
        <v>55</v>
      </c>
      <c r="E368" s="40" t="s">
        <v>5</v>
      </c>
    </row>
    <row r="369" spans="1:5" ht="12.75">
      <c r="A369" t="s">
        <v>57</v>
      </c>
      <c r="E369" s="39" t="s">
        <v>5334</v>
      </c>
    </row>
    <row r="370" spans="1:13" ht="12.75">
      <c r="A370" t="s">
        <v>46</v>
      </c>
      <c r="C370" s="31" t="s">
        <v>672</v>
      </c>
      <c r="E370" s="33" t="s">
        <v>961</v>
      </c>
      <c r="J370" s="32">
        <f>0</f>
      </c>
      <c s="32">
        <f>0</f>
      </c>
      <c s="32">
        <f>0+L371+L375+L379+L383+L387+L391+L395+L399+L403+L407+L411+L415+L419+L423+L427+L431+L435+L439+L443+L447+L451+L455+L459+L463+L467+L471+L475+L479+L483+L487+L491+L495+L499+L503+L507+L511+L515+L519+L523+L527+L531+L535+L539+L543+L547+L551+L555+L559+L563+L567+L571</f>
      </c>
      <c s="32">
        <f>0+M371+M375+M379+M383+M387+M391+M395+M399+M403+M407+M411+M415+M419+M423+M427+M431+M435+M439+M443+M447+M451+M455+M459+M463+M467+M471+M475+M479+M483+M487+M491+M495+M499+M503+M507+M511+M515+M519+M523+M527+M531+M535+M539+M543+M547+M551+M555+M559+M563+M567+M571</f>
      </c>
    </row>
    <row r="371" spans="1:16" ht="12.75">
      <c r="A371" t="s">
        <v>49</v>
      </c>
      <c s="34" t="s">
        <v>944</v>
      </c>
      <c s="34" t="s">
        <v>5555</v>
      </c>
      <c s="35" t="s">
        <v>5</v>
      </c>
      <c s="6" t="s">
        <v>5556</v>
      </c>
      <c s="36" t="s">
        <v>446</v>
      </c>
      <c s="37">
        <v>12</v>
      </c>
      <c s="36">
        <v>0</v>
      </c>
      <c s="36">
        <f>ROUND(G371*H371,6)</f>
      </c>
      <c r="L371" s="38">
        <v>0</v>
      </c>
      <c s="32">
        <f>ROUND(ROUND(L371,2)*ROUND(G371,3),2)</f>
      </c>
      <c s="36" t="s">
        <v>53</v>
      </c>
      <c>
        <f>(M371*21)/100</f>
      </c>
      <c t="s">
        <v>27</v>
      </c>
    </row>
    <row r="372" spans="1:5" ht="25.5">
      <c r="A372" s="35" t="s">
        <v>54</v>
      </c>
      <c r="E372" s="39" t="s">
        <v>5557</v>
      </c>
    </row>
    <row r="373" spans="1:5" ht="12.75">
      <c r="A373" s="35" t="s">
        <v>55</v>
      </c>
      <c r="E373" s="40" t="s">
        <v>114</v>
      </c>
    </row>
    <row r="374" spans="1:5" ht="89.25">
      <c r="A374" t="s">
        <v>57</v>
      </c>
      <c r="E374" s="39" t="s">
        <v>5558</v>
      </c>
    </row>
    <row r="375" spans="1:16" ht="12.75">
      <c r="A375" t="s">
        <v>49</v>
      </c>
      <c s="34" t="s">
        <v>947</v>
      </c>
      <c s="34" t="s">
        <v>5559</v>
      </c>
      <c s="35" t="s">
        <v>5</v>
      </c>
      <c s="6" t="s">
        <v>5560</v>
      </c>
      <c s="36" t="s">
        <v>446</v>
      </c>
      <c s="37">
        <v>12</v>
      </c>
      <c s="36">
        <v>0</v>
      </c>
      <c s="36">
        <f>ROUND(G375*H375,6)</f>
      </c>
      <c r="L375" s="38">
        <v>0</v>
      </c>
      <c s="32">
        <f>ROUND(ROUND(L375,2)*ROUND(G375,3),2)</f>
      </c>
      <c s="36" t="s">
        <v>53</v>
      </c>
      <c>
        <f>(M375*21)/100</f>
      </c>
      <c t="s">
        <v>27</v>
      </c>
    </row>
    <row r="376" spans="1:5" ht="25.5">
      <c r="A376" s="35" t="s">
        <v>54</v>
      </c>
      <c r="E376" s="39" t="s">
        <v>5561</v>
      </c>
    </row>
    <row r="377" spans="1:5" ht="12.75">
      <c r="A377" s="35" t="s">
        <v>55</v>
      </c>
      <c r="E377" s="40" t="s">
        <v>114</v>
      </c>
    </row>
    <row r="378" spans="1:5" ht="89.25">
      <c r="A378" t="s">
        <v>57</v>
      </c>
      <c r="E378" s="39" t="s">
        <v>5558</v>
      </c>
    </row>
    <row r="379" spans="1:16" ht="12.75">
      <c r="A379" t="s">
        <v>49</v>
      </c>
      <c s="34" t="s">
        <v>641</v>
      </c>
      <c s="34" t="s">
        <v>6065</v>
      </c>
      <c s="35" t="s">
        <v>5</v>
      </c>
      <c s="6" t="s">
        <v>6066</v>
      </c>
      <c s="36" t="s">
        <v>446</v>
      </c>
      <c s="37">
        <v>10</v>
      </c>
      <c s="36">
        <v>0</v>
      </c>
      <c s="36">
        <f>ROUND(G379*H379,6)</f>
      </c>
      <c r="L379" s="38">
        <v>0</v>
      </c>
      <c s="32">
        <f>ROUND(ROUND(L379,2)*ROUND(G379,3),2)</f>
      </c>
      <c s="36" t="s">
        <v>53</v>
      </c>
      <c>
        <f>(M379*21)/100</f>
      </c>
      <c t="s">
        <v>27</v>
      </c>
    </row>
    <row r="380" spans="1:5" ht="25.5">
      <c r="A380" s="35" t="s">
        <v>54</v>
      </c>
      <c r="E380" s="39" t="s">
        <v>6067</v>
      </c>
    </row>
    <row r="381" spans="1:5" ht="12.75">
      <c r="A381" s="35" t="s">
        <v>55</v>
      </c>
      <c r="E381" s="40" t="s">
        <v>108</v>
      </c>
    </row>
    <row r="382" spans="1:5" ht="89.25">
      <c r="A382" t="s">
        <v>57</v>
      </c>
      <c r="E382" s="39" t="s">
        <v>5558</v>
      </c>
    </row>
    <row r="383" spans="1:16" ht="12.75">
      <c r="A383" t="s">
        <v>49</v>
      </c>
      <c s="34" t="s">
        <v>646</v>
      </c>
      <c s="34" t="s">
        <v>6068</v>
      </c>
      <c s="35" t="s">
        <v>5</v>
      </c>
      <c s="6" t="s">
        <v>6069</v>
      </c>
      <c s="36" t="s">
        <v>446</v>
      </c>
      <c s="37">
        <v>10</v>
      </c>
      <c s="36">
        <v>0</v>
      </c>
      <c s="36">
        <f>ROUND(G383*H383,6)</f>
      </c>
      <c r="L383" s="38">
        <v>0</v>
      </c>
      <c s="32">
        <f>ROUND(ROUND(L383,2)*ROUND(G383,3),2)</f>
      </c>
      <c s="36" t="s">
        <v>53</v>
      </c>
      <c>
        <f>(M383*21)/100</f>
      </c>
      <c t="s">
        <v>27</v>
      </c>
    </row>
    <row r="384" spans="1:5" ht="25.5">
      <c r="A384" s="35" t="s">
        <v>54</v>
      </c>
      <c r="E384" s="39" t="s">
        <v>6070</v>
      </c>
    </row>
    <row r="385" spans="1:5" ht="12.75">
      <c r="A385" s="35" t="s">
        <v>55</v>
      </c>
      <c r="E385" s="40" t="s">
        <v>108</v>
      </c>
    </row>
    <row r="386" spans="1:5" ht="89.25">
      <c r="A386" t="s">
        <v>57</v>
      </c>
      <c r="E386" s="39" t="s">
        <v>5558</v>
      </c>
    </row>
    <row r="387" spans="1:16" ht="12.75">
      <c r="A387" t="s">
        <v>49</v>
      </c>
      <c s="34" t="s">
        <v>651</v>
      </c>
      <c s="34" t="s">
        <v>6071</v>
      </c>
      <c s="35" t="s">
        <v>5</v>
      </c>
      <c s="6" t="s">
        <v>6072</v>
      </c>
      <c s="36" t="s">
        <v>446</v>
      </c>
      <c s="37">
        <v>7</v>
      </c>
      <c s="36">
        <v>0</v>
      </c>
      <c s="36">
        <f>ROUND(G387*H387,6)</f>
      </c>
      <c r="L387" s="38">
        <v>0</v>
      </c>
      <c s="32">
        <f>ROUND(ROUND(L387,2)*ROUND(G387,3),2)</f>
      </c>
      <c s="36" t="s">
        <v>53</v>
      </c>
      <c>
        <f>(M387*21)/100</f>
      </c>
      <c t="s">
        <v>27</v>
      </c>
    </row>
    <row r="388" spans="1:5" ht="25.5">
      <c r="A388" s="35" t="s">
        <v>54</v>
      </c>
      <c r="E388" s="39" t="s">
        <v>6073</v>
      </c>
    </row>
    <row r="389" spans="1:5" ht="12.75">
      <c r="A389" s="35" t="s">
        <v>55</v>
      </c>
      <c r="E389" s="40" t="s">
        <v>5</v>
      </c>
    </row>
    <row r="390" spans="1:5" ht="89.25">
      <c r="A390" t="s">
        <v>57</v>
      </c>
      <c r="E390" s="39" t="s">
        <v>5558</v>
      </c>
    </row>
    <row r="391" spans="1:16" ht="12.75">
      <c r="A391" t="s">
        <v>49</v>
      </c>
      <c s="34" t="s">
        <v>656</v>
      </c>
      <c s="34" t="s">
        <v>6074</v>
      </c>
      <c s="35" t="s">
        <v>5</v>
      </c>
      <c s="6" t="s">
        <v>6075</v>
      </c>
      <c s="36" t="s">
        <v>446</v>
      </c>
      <c s="37">
        <v>4</v>
      </c>
      <c s="36">
        <v>0</v>
      </c>
      <c s="36">
        <f>ROUND(G391*H391,6)</f>
      </c>
      <c r="L391" s="38">
        <v>0</v>
      </c>
      <c s="32">
        <f>ROUND(ROUND(L391,2)*ROUND(G391,3),2)</f>
      </c>
      <c s="36" t="s">
        <v>53</v>
      </c>
      <c>
        <f>(M391*21)/100</f>
      </c>
      <c t="s">
        <v>27</v>
      </c>
    </row>
    <row r="392" spans="1:5" ht="25.5">
      <c r="A392" s="35" t="s">
        <v>54</v>
      </c>
      <c r="E392" s="39" t="s">
        <v>6076</v>
      </c>
    </row>
    <row r="393" spans="1:5" ht="12.75">
      <c r="A393" s="35" t="s">
        <v>55</v>
      </c>
      <c r="E393" s="40" t="s">
        <v>5</v>
      </c>
    </row>
    <row r="394" spans="1:5" ht="89.25">
      <c r="A394" t="s">
        <v>57</v>
      </c>
      <c r="E394" s="39" t="s">
        <v>5558</v>
      </c>
    </row>
    <row r="395" spans="1:16" ht="12.75">
      <c r="A395" t="s">
        <v>49</v>
      </c>
      <c s="34" t="s">
        <v>660</v>
      </c>
      <c s="34" t="s">
        <v>6077</v>
      </c>
      <c s="35" t="s">
        <v>5</v>
      </c>
      <c s="6" t="s">
        <v>6078</v>
      </c>
      <c s="36" t="s">
        <v>446</v>
      </c>
      <c s="37">
        <v>2</v>
      </c>
      <c s="36">
        <v>0</v>
      </c>
      <c s="36">
        <f>ROUND(G395*H395,6)</f>
      </c>
      <c r="L395" s="38">
        <v>0</v>
      </c>
      <c s="32">
        <f>ROUND(ROUND(L395,2)*ROUND(G395,3),2)</f>
      </c>
      <c s="36" t="s">
        <v>53</v>
      </c>
      <c>
        <f>(M395*21)/100</f>
      </c>
      <c t="s">
        <v>27</v>
      </c>
    </row>
    <row r="396" spans="1:5" ht="25.5">
      <c r="A396" s="35" t="s">
        <v>54</v>
      </c>
      <c r="E396" s="39" t="s">
        <v>6079</v>
      </c>
    </row>
    <row r="397" spans="1:5" ht="12.75">
      <c r="A397" s="35" t="s">
        <v>55</v>
      </c>
      <c r="E397" s="40" t="s">
        <v>5</v>
      </c>
    </row>
    <row r="398" spans="1:5" ht="89.25">
      <c r="A398" t="s">
        <v>57</v>
      </c>
      <c r="E398" s="39" t="s">
        <v>5558</v>
      </c>
    </row>
    <row r="399" spans="1:16" ht="25.5">
      <c r="A399" t="s">
        <v>49</v>
      </c>
      <c s="34" t="s">
        <v>664</v>
      </c>
      <c s="34" t="s">
        <v>5562</v>
      </c>
      <c s="35" t="s">
        <v>5</v>
      </c>
      <c s="6" t="s">
        <v>5563</v>
      </c>
      <c s="36" t="s">
        <v>446</v>
      </c>
      <c s="37">
        <v>30</v>
      </c>
      <c s="36">
        <v>0</v>
      </c>
      <c s="36">
        <f>ROUND(G399*H399,6)</f>
      </c>
      <c r="L399" s="38">
        <v>0</v>
      </c>
      <c s="32">
        <f>ROUND(ROUND(L399,2)*ROUND(G399,3),2)</f>
      </c>
      <c s="36" t="s">
        <v>6080</v>
      </c>
      <c>
        <f>(M399*21)/100</f>
      </c>
      <c t="s">
        <v>27</v>
      </c>
    </row>
    <row r="400" spans="1:5" ht="12.75">
      <c r="A400" s="35" t="s">
        <v>54</v>
      </c>
      <c r="E400" s="39" t="s">
        <v>5</v>
      </c>
    </row>
    <row r="401" spans="1:5" ht="12.75">
      <c r="A401" s="35" t="s">
        <v>55</v>
      </c>
      <c r="E401" s="40" t="s">
        <v>760</v>
      </c>
    </row>
    <row r="402" spans="1:5" ht="12.75">
      <c r="A402" t="s">
        <v>57</v>
      </c>
      <c r="E402" s="39" t="s">
        <v>602</v>
      </c>
    </row>
    <row r="403" spans="1:16" ht="12.75">
      <c r="A403" t="s">
        <v>49</v>
      </c>
      <c s="34" t="s">
        <v>668</v>
      </c>
      <c s="34" t="s">
        <v>5564</v>
      </c>
      <c s="35" t="s">
        <v>5</v>
      </c>
      <c s="6" t="s">
        <v>5565</v>
      </c>
      <c s="36" t="s">
        <v>446</v>
      </c>
      <c s="37">
        <v>11</v>
      </c>
      <c s="36">
        <v>0</v>
      </c>
      <c s="36">
        <f>ROUND(G403*H403,6)</f>
      </c>
      <c r="L403" s="38">
        <v>0</v>
      </c>
      <c s="32">
        <f>ROUND(ROUND(L403,2)*ROUND(G403,3),2)</f>
      </c>
      <c s="36" t="s">
        <v>6080</v>
      </c>
      <c>
        <f>(M403*21)/100</f>
      </c>
      <c t="s">
        <v>27</v>
      </c>
    </row>
    <row r="404" spans="1:5" ht="12.75">
      <c r="A404" s="35" t="s">
        <v>54</v>
      </c>
      <c r="E404" s="39" t="s">
        <v>5</v>
      </c>
    </row>
    <row r="405" spans="1:5" ht="12.75">
      <c r="A405" s="35" t="s">
        <v>55</v>
      </c>
      <c r="E405" s="40" t="s">
        <v>6081</v>
      </c>
    </row>
    <row r="406" spans="1:5" ht="12.75">
      <c r="A406" t="s">
        <v>57</v>
      </c>
      <c r="E406" s="39" t="s">
        <v>602</v>
      </c>
    </row>
    <row r="407" spans="1:16" ht="25.5">
      <c r="A407" t="s">
        <v>49</v>
      </c>
      <c s="34" t="s">
        <v>597</v>
      </c>
      <c s="34" t="s">
        <v>5567</v>
      </c>
      <c s="35" t="s">
        <v>5</v>
      </c>
      <c s="6" t="s">
        <v>5568</v>
      </c>
      <c s="36" t="s">
        <v>446</v>
      </c>
      <c s="37">
        <v>25</v>
      </c>
      <c s="36">
        <v>0</v>
      </c>
      <c s="36">
        <f>ROUND(G407*H407,6)</f>
      </c>
      <c r="L407" s="38">
        <v>0</v>
      </c>
      <c s="32">
        <f>ROUND(ROUND(L407,2)*ROUND(G407,3),2)</f>
      </c>
      <c s="36" t="s">
        <v>601</v>
      </c>
      <c>
        <f>(M407*21)/100</f>
      </c>
      <c t="s">
        <v>27</v>
      </c>
    </row>
    <row r="408" spans="1:5" ht="12.75">
      <c r="A408" s="35" t="s">
        <v>54</v>
      </c>
      <c r="E408" s="39" t="s">
        <v>5</v>
      </c>
    </row>
    <row r="409" spans="1:5" ht="12.75">
      <c r="A409" s="35" t="s">
        <v>55</v>
      </c>
      <c r="E409" s="40" t="s">
        <v>6082</v>
      </c>
    </row>
    <row r="410" spans="1:5" ht="12.75">
      <c r="A410" t="s">
        <v>57</v>
      </c>
      <c r="E410" s="39" t="s">
        <v>602</v>
      </c>
    </row>
    <row r="411" spans="1:16" ht="25.5">
      <c r="A411" t="s">
        <v>49</v>
      </c>
      <c s="34" t="s">
        <v>603</v>
      </c>
      <c s="34" t="s">
        <v>6083</v>
      </c>
      <c s="35" t="s">
        <v>5</v>
      </c>
      <c s="6" t="s">
        <v>6084</v>
      </c>
      <c s="36" t="s">
        <v>446</v>
      </c>
      <c s="37">
        <v>1</v>
      </c>
      <c s="36">
        <v>0</v>
      </c>
      <c s="36">
        <f>ROUND(G411*H411,6)</f>
      </c>
      <c r="L411" s="38">
        <v>0</v>
      </c>
      <c s="32">
        <f>ROUND(ROUND(L411,2)*ROUND(G411,3),2)</f>
      </c>
      <c s="36" t="s">
        <v>601</v>
      </c>
      <c>
        <f>(M411*21)/100</f>
      </c>
      <c t="s">
        <v>27</v>
      </c>
    </row>
    <row r="412" spans="1:5" ht="12.75">
      <c r="A412" s="35" t="s">
        <v>54</v>
      </c>
      <c r="E412" s="39" t="s">
        <v>5</v>
      </c>
    </row>
    <row r="413" spans="1:5" ht="12.75">
      <c r="A413" s="35" t="s">
        <v>55</v>
      </c>
      <c r="E413" s="40" t="s">
        <v>5</v>
      </c>
    </row>
    <row r="414" spans="1:5" ht="12.75">
      <c r="A414" t="s">
        <v>57</v>
      </c>
      <c r="E414" s="39" t="s">
        <v>602</v>
      </c>
    </row>
    <row r="415" spans="1:16" ht="12.75">
      <c r="A415" t="s">
        <v>49</v>
      </c>
      <c s="34" t="s">
        <v>606</v>
      </c>
      <c s="34" t="s">
        <v>993</v>
      </c>
      <c s="35" t="s">
        <v>5</v>
      </c>
      <c s="6" t="s">
        <v>994</v>
      </c>
      <c s="36" t="s">
        <v>446</v>
      </c>
      <c s="37">
        <v>1</v>
      </c>
      <c s="36">
        <v>0</v>
      </c>
      <c s="36">
        <f>ROUND(G415*H415,6)</f>
      </c>
      <c r="L415" s="38">
        <v>0</v>
      </c>
      <c s="32">
        <f>ROUND(ROUND(L415,2)*ROUND(G415,3),2)</f>
      </c>
      <c s="36" t="s">
        <v>601</v>
      </c>
      <c>
        <f>(M415*21)/100</f>
      </c>
      <c t="s">
        <v>27</v>
      </c>
    </row>
    <row r="416" spans="1:5" ht="12.75">
      <c r="A416" s="35" t="s">
        <v>54</v>
      </c>
      <c r="E416" s="39" t="s">
        <v>5</v>
      </c>
    </row>
    <row r="417" spans="1:5" ht="12.75">
      <c r="A417" s="35" t="s">
        <v>55</v>
      </c>
      <c r="E417" s="40" t="s">
        <v>6085</v>
      </c>
    </row>
    <row r="418" spans="1:5" ht="12.75">
      <c r="A418" t="s">
        <v>57</v>
      </c>
      <c r="E418" s="39" t="s">
        <v>602</v>
      </c>
    </row>
    <row r="419" spans="1:16" ht="12.75">
      <c r="A419" t="s">
        <v>49</v>
      </c>
      <c s="34" t="s">
        <v>609</v>
      </c>
      <c s="34" t="s">
        <v>5570</v>
      </c>
      <c s="35" t="s">
        <v>5</v>
      </c>
      <c s="6" t="s">
        <v>5571</v>
      </c>
      <c s="36" t="s">
        <v>446</v>
      </c>
      <c s="37">
        <v>1</v>
      </c>
      <c s="36">
        <v>0</v>
      </c>
      <c s="36">
        <f>ROUND(G419*H419,6)</f>
      </c>
      <c r="L419" s="38">
        <v>0</v>
      </c>
      <c s="32">
        <f>ROUND(ROUND(L419,2)*ROUND(G419,3),2)</f>
      </c>
      <c s="36" t="s">
        <v>601</v>
      </c>
      <c>
        <f>(M419*21)/100</f>
      </c>
      <c t="s">
        <v>27</v>
      </c>
    </row>
    <row r="420" spans="1:5" ht="12.75">
      <c r="A420" s="35" t="s">
        <v>54</v>
      </c>
      <c r="E420" s="39" t="s">
        <v>5</v>
      </c>
    </row>
    <row r="421" spans="1:5" ht="12.75">
      <c r="A421" s="35" t="s">
        <v>55</v>
      </c>
      <c r="E421" s="40" t="s">
        <v>6086</v>
      </c>
    </row>
    <row r="422" spans="1:5" ht="12.75">
      <c r="A422" t="s">
        <v>57</v>
      </c>
      <c r="E422" s="39" t="s">
        <v>602</v>
      </c>
    </row>
    <row r="423" spans="1:16" ht="12.75">
      <c r="A423" t="s">
        <v>49</v>
      </c>
      <c s="34" t="s">
        <v>612</v>
      </c>
      <c s="34" t="s">
        <v>6087</v>
      </c>
      <c s="35" t="s">
        <v>5</v>
      </c>
      <c s="6" t="s">
        <v>6088</v>
      </c>
      <c s="36" t="s">
        <v>446</v>
      </c>
      <c s="37">
        <v>3</v>
      </c>
      <c s="36">
        <v>0</v>
      </c>
      <c s="36">
        <f>ROUND(G423*H423,6)</f>
      </c>
      <c r="L423" s="38">
        <v>0</v>
      </c>
      <c s="32">
        <f>ROUND(ROUND(L423,2)*ROUND(G423,3),2)</f>
      </c>
      <c s="36" t="s">
        <v>601</v>
      </c>
      <c>
        <f>(M423*21)/100</f>
      </c>
      <c t="s">
        <v>27</v>
      </c>
    </row>
    <row r="424" spans="1:5" ht="12.75">
      <c r="A424" s="35" t="s">
        <v>54</v>
      </c>
      <c r="E424" s="39" t="s">
        <v>5</v>
      </c>
    </row>
    <row r="425" spans="1:5" ht="12.75">
      <c r="A425" s="35" t="s">
        <v>55</v>
      </c>
      <c r="E425" s="40" t="s">
        <v>6089</v>
      </c>
    </row>
    <row r="426" spans="1:5" ht="12.75">
      <c r="A426" t="s">
        <v>57</v>
      </c>
      <c r="E426" s="39" t="s">
        <v>602</v>
      </c>
    </row>
    <row r="427" spans="1:16" ht="12.75">
      <c r="A427" t="s">
        <v>49</v>
      </c>
      <c s="34" t="s">
        <v>615</v>
      </c>
      <c s="34" t="s">
        <v>6090</v>
      </c>
      <c s="35" t="s">
        <v>5</v>
      </c>
      <c s="6" t="s">
        <v>6091</v>
      </c>
      <c s="36" t="s">
        <v>644</v>
      </c>
      <c s="37">
        <v>40</v>
      </c>
      <c s="36">
        <v>0</v>
      </c>
      <c s="36">
        <f>ROUND(G427*H427,6)</f>
      </c>
      <c r="L427" s="38">
        <v>0</v>
      </c>
      <c s="32">
        <f>ROUND(ROUND(L427,2)*ROUND(G427,3),2)</f>
      </c>
      <c s="36" t="s">
        <v>601</v>
      </c>
      <c>
        <f>(M427*21)/100</f>
      </c>
      <c t="s">
        <v>27</v>
      </c>
    </row>
    <row r="428" spans="1:5" ht="12.75">
      <c r="A428" s="35" t="s">
        <v>54</v>
      </c>
      <c r="E428" s="39" t="s">
        <v>6092</v>
      </c>
    </row>
    <row r="429" spans="1:5" ht="12.75">
      <c r="A429" s="35" t="s">
        <v>55</v>
      </c>
      <c r="E429" s="40" t="s">
        <v>5</v>
      </c>
    </row>
    <row r="430" spans="1:5" ht="12.75">
      <c r="A430" t="s">
        <v>57</v>
      </c>
      <c r="E430" s="39" t="s">
        <v>602</v>
      </c>
    </row>
    <row r="431" spans="1:16" ht="12.75">
      <c r="A431" t="s">
        <v>49</v>
      </c>
      <c s="34" t="s">
        <v>618</v>
      </c>
      <c s="34" t="s">
        <v>6093</v>
      </c>
      <c s="35" t="s">
        <v>5</v>
      </c>
      <c s="6" t="s">
        <v>6094</v>
      </c>
      <c s="36" t="s">
        <v>644</v>
      </c>
      <c s="37">
        <v>405</v>
      </c>
      <c s="36">
        <v>0</v>
      </c>
      <c s="36">
        <f>ROUND(G431*H431,6)</f>
      </c>
      <c r="L431" s="38">
        <v>0</v>
      </c>
      <c s="32">
        <f>ROUND(ROUND(L431,2)*ROUND(G431,3),2)</f>
      </c>
      <c s="36" t="s">
        <v>601</v>
      </c>
      <c>
        <f>(M431*21)/100</f>
      </c>
      <c t="s">
        <v>27</v>
      </c>
    </row>
    <row r="432" spans="1:5" ht="12.75">
      <c r="A432" s="35" t="s">
        <v>54</v>
      </c>
      <c r="E432" s="39" t="s">
        <v>6092</v>
      </c>
    </row>
    <row r="433" spans="1:5" ht="12.75">
      <c r="A433" s="35" t="s">
        <v>55</v>
      </c>
      <c r="E433" s="40" t="s">
        <v>5</v>
      </c>
    </row>
    <row r="434" spans="1:5" ht="12.75">
      <c r="A434" t="s">
        <v>57</v>
      </c>
      <c r="E434" s="39" t="s">
        <v>602</v>
      </c>
    </row>
    <row r="435" spans="1:16" ht="12.75">
      <c r="A435" t="s">
        <v>49</v>
      </c>
      <c s="34" t="s">
        <v>621</v>
      </c>
      <c s="34" t="s">
        <v>6095</v>
      </c>
      <c s="35" t="s">
        <v>5</v>
      </c>
      <c s="6" t="s">
        <v>6096</v>
      </c>
      <c s="36" t="s">
        <v>446</v>
      </c>
      <c s="37">
        <v>8</v>
      </c>
      <c s="36">
        <v>0</v>
      </c>
      <c s="36">
        <f>ROUND(G435*H435,6)</f>
      </c>
      <c r="L435" s="38">
        <v>0</v>
      </c>
      <c s="32">
        <f>ROUND(ROUND(L435,2)*ROUND(G435,3),2)</f>
      </c>
      <c s="36" t="s">
        <v>601</v>
      </c>
      <c>
        <f>(M435*21)/100</f>
      </c>
      <c t="s">
        <v>27</v>
      </c>
    </row>
    <row r="436" spans="1:5" ht="12.75">
      <c r="A436" s="35" t="s">
        <v>54</v>
      </c>
      <c r="E436" s="39" t="s">
        <v>6097</v>
      </c>
    </row>
    <row r="437" spans="1:5" ht="12.75">
      <c r="A437" s="35" t="s">
        <v>55</v>
      </c>
      <c r="E437" s="40" t="s">
        <v>5</v>
      </c>
    </row>
    <row r="438" spans="1:5" ht="12.75">
      <c r="A438" t="s">
        <v>57</v>
      </c>
      <c r="E438" s="39" t="s">
        <v>602</v>
      </c>
    </row>
    <row r="439" spans="1:16" ht="12.75">
      <c r="A439" t="s">
        <v>49</v>
      </c>
      <c s="34" t="s">
        <v>624</v>
      </c>
      <c s="34" t="s">
        <v>5573</v>
      </c>
      <c s="35" t="s">
        <v>5</v>
      </c>
      <c s="6" t="s">
        <v>5574</v>
      </c>
      <c s="36" t="s">
        <v>446</v>
      </c>
      <c s="37">
        <v>9</v>
      </c>
      <c s="36">
        <v>0</v>
      </c>
      <c s="36">
        <f>ROUND(G439*H439,6)</f>
      </c>
      <c r="L439" s="38">
        <v>0</v>
      </c>
      <c s="32">
        <f>ROUND(ROUND(L439,2)*ROUND(G439,3),2)</f>
      </c>
      <c s="36" t="s">
        <v>601</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627</v>
      </c>
      <c s="34" t="s">
        <v>816</v>
      </c>
      <c s="35" t="s">
        <v>5</v>
      </c>
      <c s="6" t="s">
        <v>817</v>
      </c>
      <c s="36" t="s">
        <v>446</v>
      </c>
      <c s="37">
        <v>60</v>
      </c>
      <c s="36">
        <v>0</v>
      </c>
      <c s="36">
        <f>ROUND(G443*H443,6)</f>
      </c>
      <c r="L443" s="38">
        <v>0</v>
      </c>
      <c s="32">
        <f>ROUND(ROUND(L443,2)*ROUND(G443,3),2)</f>
      </c>
      <c s="36" t="s">
        <v>601</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630</v>
      </c>
      <c s="34" t="s">
        <v>6098</v>
      </c>
      <c s="35" t="s">
        <v>5</v>
      </c>
      <c s="6" t="s">
        <v>6099</v>
      </c>
      <c s="36" t="s">
        <v>446</v>
      </c>
      <c s="37">
        <v>15</v>
      </c>
      <c s="36">
        <v>0</v>
      </c>
      <c s="36">
        <f>ROUND(G447*H447,6)</f>
      </c>
      <c r="L447" s="38">
        <v>0</v>
      </c>
      <c s="32">
        <f>ROUND(ROUND(L447,2)*ROUND(G447,3),2)</f>
      </c>
      <c s="36" t="s">
        <v>601</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633</v>
      </c>
      <c s="34" t="s">
        <v>6100</v>
      </c>
      <c s="35" t="s">
        <v>5</v>
      </c>
      <c s="6" t="s">
        <v>6101</v>
      </c>
      <c s="36" t="s">
        <v>644</v>
      </c>
      <c s="37">
        <v>105</v>
      </c>
      <c s="36">
        <v>0</v>
      </c>
      <c s="36">
        <f>ROUND(G451*H451,6)</f>
      </c>
      <c r="L451" s="38">
        <v>0</v>
      </c>
      <c s="32">
        <f>ROUND(ROUND(L451,2)*ROUND(G451,3),2)</f>
      </c>
      <c s="36" t="s">
        <v>601</v>
      </c>
      <c>
        <f>(M451*21)/100</f>
      </c>
      <c t="s">
        <v>27</v>
      </c>
    </row>
    <row r="452" spans="1:5" ht="12.75">
      <c r="A452" s="35" t="s">
        <v>54</v>
      </c>
      <c r="E452" s="39" t="s">
        <v>6102</v>
      </c>
    </row>
    <row r="453" spans="1:5" ht="12.75">
      <c r="A453" s="35" t="s">
        <v>55</v>
      </c>
      <c r="E453" s="40" t="s">
        <v>5</v>
      </c>
    </row>
    <row r="454" spans="1:5" ht="12.75">
      <c r="A454" t="s">
        <v>57</v>
      </c>
      <c r="E454" s="39" t="s">
        <v>602</v>
      </c>
    </row>
    <row r="455" spans="1:16" ht="25.5">
      <c r="A455" t="s">
        <v>49</v>
      </c>
      <c s="34" t="s">
        <v>2491</v>
      </c>
      <c s="34" t="s">
        <v>6103</v>
      </c>
      <c s="35" t="s">
        <v>5</v>
      </c>
      <c s="6" t="s">
        <v>6104</v>
      </c>
      <c s="36" t="s">
        <v>446</v>
      </c>
      <c s="37">
        <v>3</v>
      </c>
      <c s="36">
        <v>0</v>
      </c>
      <c s="36">
        <f>ROUND(G455*H455,6)</f>
      </c>
      <c r="L455" s="38">
        <v>0</v>
      </c>
      <c s="32">
        <f>ROUND(ROUND(L455,2)*ROUND(G455,3),2)</f>
      </c>
      <c s="36" t="s">
        <v>601</v>
      </c>
      <c>
        <f>(M455*21)/100</f>
      </c>
      <c t="s">
        <v>27</v>
      </c>
    </row>
    <row r="456" spans="1:5" ht="12.75">
      <c r="A456" s="35" t="s">
        <v>54</v>
      </c>
      <c r="E456" s="39" t="s">
        <v>6105</v>
      </c>
    </row>
    <row r="457" spans="1:5" ht="12.75">
      <c r="A457" s="35" t="s">
        <v>55</v>
      </c>
      <c r="E457" s="40" t="s">
        <v>5</v>
      </c>
    </row>
    <row r="458" spans="1:5" ht="12.75">
      <c r="A458" t="s">
        <v>57</v>
      </c>
      <c r="E458" s="39" t="s">
        <v>602</v>
      </c>
    </row>
    <row r="459" spans="1:16" ht="12.75">
      <c r="A459" t="s">
        <v>49</v>
      </c>
      <c s="34" t="s">
        <v>5600</v>
      </c>
      <c s="34" t="s">
        <v>6106</v>
      </c>
      <c s="35" t="s">
        <v>5</v>
      </c>
      <c s="6" t="s">
        <v>6107</v>
      </c>
      <c s="36" t="s">
        <v>446</v>
      </c>
      <c s="37">
        <v>30</v>
      </c>
      <c s="36">
        <v>0</v>
      </c>
      <c s="36">
        <f>ROUND(G459*H459,6)</f>
      </c>
      <c r="L459" s="38">
        <v>0</v>
      </c>
      <c s="32">
        <f>ROUND(ROUND(L459,2)*ROUND(G459,3),2)</f>
      </c>
      <c s="36" t="s">
        <v>601</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5601</v>
      </c>
      <c s="34" t="s">
        <v>6108</v>
      </c>
      <c s="35" t="s">
        <v>5</v>
      </c>
      <c s="6" t="s">
        <v>6109</v>
      </c>
      <c s="36" t="s">
        <v>446</v>
      </c>
      <c s="37">
        <v>4</v>
      </c>
      <c s="36">
        <v>0</v>
      </c>
      <c s="36">
        <f>ROUND(G463*H463,6)</f>
      </c>
      <c r="L463" s="38">
        <v>0</v>
      </c>
      <c s="32">
        <f>ROUND(ROUND(L463,2)*ROUND(G463,3),2)</f>
      </c>
      <c s="36" t="s">
        <v>601</v>
      </c>
      <c>
        <f>(M463*21)/100</f>
      </c>
      <c t="s">
        <v>27</v>
      </c>
    </row>
    <row r="464" spans="1:5" ht="12.75">
      <c r="A464" s="35" t="s">
        <v>54</v>
      </c>
      <c r="E464" s="39" t="s">
        <v>5</v>
      </c>
    </row>
    <row r="465" spans="1:5" ht="12.75">
      <c r="A465" s="35" t="s">
        <v>55</v>
      </c>
      <c r="E465" s="40" t="s">
        <v>5</v>
      </c>
    </row>
    <row r="466" spans="1:5" ht="12.75">
      <c r="A466" t="s">
        <v>57</v>
      </c>
      <c r="E466" s="39" t="s">
        <v>602</v>
      </c>
    </row>
    <row r="467" spans="1:16" ht="25.5">
      <c r="A467" t="s">
        <v>49</v>
      </c>
      <c s="34" t="s">
        <v>5604</v>
      </c>
      <c s="34" t="s">
        <v>5575</v>
      </c>
      <c s="35" t="s">
        <v>5</v>
      </c>
      <c s="6" t="s">
        <v>5576</v>
      </c>
      <c s="36" t="s">
        <v>644</v>
      </c>
      <c s="37">
        <v>625</v>
      </c>
      <c s="36">
        <v>0</v>
      </c>
      <c s="36">
        <f>ROUND(G467*H467,6)</f>
      </c>
      <c r="L467" s="38">
        <v>0</v>
      </c>
      <c s="32">
        <f>ROUND(ROUND(L467,2)*ROUND(G467,3),2)</f>
      </c>
      <c s="36" t="s">
        <v>601</v>
      </c>
      <c>
        <f>(M467*21)/100</f>
      </c>
      <c t="s">
        <v>27</v>
      </c>
    </row>
    <row r="468" spans="1:5" ht="12.75">
      <c r="A468" s="35" t="s">
        <v>54</v>
      </c>
      <c r="E468" s="39" t="s">
        <v>5</v>
      </c>
    </row>
    <row r="469" spans="1:5" ht="12.75">
      <c r="A469" s="35" t="s">
        <v>55</v>
      </c>
      <c r="E469" s="40" t="s">
        <v>6110</v>
      </c>
    </row>
    <row r="470" spans="1:5" ht="12.75">
      <c r="A470" t="s">
        <v>57</v>
      </c>
      <c r="E470" s="39" t="s">
        <v>602</v>
      </c>
    </row>
    <row r="471" spans="1:16" ht="12.75">
      <c r="A471" t="s">
        <v>49</v>
      </c>
      <c s="34" t="s">
        <v>5605</v>
      </c>
      <c s="34" t="s">
        <v>996</v>
      </c>
      <c s="35" t="s">
        <v>5</v>
      </c>
      <c s="6" t="s">
        <v>997</v>
      </c>
      <c s="36" t="s">
        <v>644</v>
      </c>
      <c s="37">
        <v>875</v>
      </c>
      <c s="36">
        <v>0</v>
      </c>
      <c s="36">
        <f>ROUND(G471*H471,6)</f>
      </c>
      <c r="L471" s="38">
        <v>0</v>
      </c>
      <c s="32">
        <f>ROUND(ROUND(L471,2)*ROUND(G471,3),2)</f>
      </c>
      <c s="36" t="s">
        <v>601</v>
      </c>
      <c>
        <f>(M471*21)/100</f>
      </c>
      <c t="s">
        <v>27</v>
      </c>
    </row>
    <row r="472" spans="1:5" ht="12.75">
      <c r="A472" s="35" t="s">
        <v>54</v>
      </c>
      <c r="E472" s="39" t="s">
        <v>5</v>
      </c>
    </row>
    <row r="473" spans="1:5" ht="12.75">
      <c r="A473" s="35" t="s">
        <v>55</v>
      </c>
      <c r="E473" s="40" t="s">
        <v>6111</v>
      </c>
    </row>
    <row r="474" spans="1:5" ht="12.75">
      <c r="A474" t="s">
        <v>57</v>
      </c>
      <c r="E474" s="39" t="s">
        <v>602</v>
      </c>
    </row>
    <row r="475" spans="1:16" ht="12.75">
      <c r="A475" t="s">
        <v>49</v>
      </c>
      <c s="34" t="s">
        <v>5608</v>
      </c>
      <c s="34" t="s">
        <v>999</v>
      </c>
      <c s="35" t="s">
        <v>5</v>
      </c>
      <c s="6" t="s">
        <v>1000</v>
      </c>
      <c s="36" t="s">
        <v>644</v>
      </c>
      <c s="37">
        <v>155</v>
      </c>
      <c s="36">
        <v>0</v>
      </c>
      <c s="36">
        <f>ROUND(G475*H475,6)</f>
      </c>
      <c r="L475" s="38">
        <v>0</v>
      </c>
      <c s="32">
        <f>ROUND(ROUND(L475,2)*ROUND(G475,3),2)</f>
      </c>
      <c s="36" t="s">
        <v>601</v>
      </c>
      <c>
        <f>(M475*21)/100</f>
      </c>
      <c t="s">
        <v>27</v>
      </c>
    </row>
    <row r="476" spans="1:5" ht="12.75">
      <c r="A476" s="35" t="s">
        <v>54</v>
      </c>
      <c r="E476" s="39" t="s">
        <v>5</v>
      </c>
    </row>
    <row r="477" spans="1:5" ht="12.75">
      <c r="A477" s="35" t="s">
        <v>55</v>
      </c>
      <c r="E477" s="40" t="s">
        <v>6112</v>
      </c>
    </row>
    <row r="478" spans="1:5" ht="12.75">
      <c r="A478" t="s">
        <v>57</v>
      </c>
      <c r="E478" s="39" t="s">
        <v>602</v>
      </c>
    </row>
    <row r="479" spans="1:16" ht="12.75">
      <c r="A479" t="s">
        <v>49</v>
      </c>
      <c s="34" t="s">
        <v>5609</v>
      </c>
      <c s="34" t="s">
        <v>6113</v>
      </c>
      <c s="35" t="s">
        <v>5</v>
      </c>
      <c s="6" t="s">
        <v>6114</v>
      </c>
      <c s="36" t="s">
        <v>644</v>
      </c>
      <c s="37">
        <v>105</v>
      </c>
      <c s="36">
        <v>0</v>
      </c>
      <c s="36">
        <f>ROUND(G479*H479,6)</f>
      </c>
      <c r="L479" s="38">
        <v>0</v>
      </c>
      <c s="32">
        <f>ROUND(ROUND(L479,2)*ROUND(G479,3),2)</f>
      </c>
      <c s="36" t="s">
        <v>601</v>
      </c>
      <c>
        <f>(M479*21)/100</f>
      </c>
      <c t="s">
        <v>27</v>
      </c>
    </row>
    <row r="480" spans="1:5" ht="12.75">
      <c r="A480" s="35" t="s">
        <v>54</v>
      </c>
      <c r="E480" s="39" t="s">
        <v>5</v>
      </c>
    </row>
    <row r="481" spans="1:5" ht="12.75">
      <c r="A481" s="35" t="s">
        <v>55</v>
      </c>
      <c r="E481" s="40" t="s">
        <v>6115</v>
      </c>
    </row>
    <row r="482" spans="1:5" ht="12.75">
      <c r="A482" t="s">
        <v>57</v>
      </c>
      <c r="E482" s="39" t="s">
        <v>602</v>
      </c>
    </row>
    <row r="483" spans="1:16" ht="12.75">
      <c r="A483" t="s">
        <v>49</v>
      </c>
      <c s="34" t="s">
        <v>5610</v>
      </c>
      <c s="34" t="s">
        <v>780</v>
      </c>
      <c s="35" t="s">
        <v>5</v>
      </c>
      <c s="6" t="s">
        <v>781</v>
      </c>
      <c s="36" t="s">
        <v>644</v>
      </c>
      <c s="37">
        <v>275</v>
      </c>
      <c s="36">
        <v>0</v>
      </c>
      <c s="36">
        <f>ROUND(G483*H483,6)</f>
      </c>
      <c r="L483" s="38">
        <v>0</v>
      </c>
      <c s="32">
        <f>ROUND(ROUND(L483,2)*ROUND(G483,3),2)</f>
      </c>
      <c s="36" t="s">
        <v>601</v>
      </c>
      <c>
        <f>(M483*21)/100</f>
      </c>
      <c t="s">
        <v>27</v>
      </c>
    </row>
    <row r="484" spans="1:5" ht="12.75">
      <c r="A484" s="35" t="s">
        <v>54</v>
      </c>
      <c r="E484" s="39" t="s">
        <v>5</v>
      </c>
    </row>
    <row r="485" spans="1:5" ht="12.75">
      <c r="A485" s="35" t="s">
        <v>55</v>
      </c>
      <c r="E485" s="40" t="s">
        <v>6116</v>
      </c>
    </row>
    <row r="486" spans="1:5" ht="12.75">
      <c r="A486" t="s">
        <v>57</v>
      </c>
      <c r="E486" s="39" t="s">
        <v>602</v>
      </c>
    </row>
    <row r="487" spans="1:16" ht="12.75">
      <c r="A487" t="s">
        <v>49</v>
      </c>
      <c s="34" t="s">
        <v>5611</v>
      </c>
      <c s="34" t="s">
        <v>801</v>
      </c>
      <c s="35" t="s">
        <v>5</v>
      </c>
      <c s="6" t="s">
        <v>802</v>
      </c>
      <c s="36" t="s">
        <v>644</v>
      </c>
      <c s="37">
        <v>75</v>
      </c>
      <c s="36">
        <v>0</v>
      </c>
      <c s="36">
        <f>ROUND(G487*H487,6)</f>
      </c>
      <c r="L487" s="38">
        <v>0</v>
      </c>
      <c s="32">
        <f>ROUND(ROUND(L487,2)*ROUND(G487,3),2)</f>
      </c>
      <c s="36" t="s">
        <v>601</v>
      </c>
      <c>
        <f>(M487*21)/100</f>
      </c>
      <c t="s">
        <v>27</v>
      </c>
    </row>
    <row r="488" spans="1:5" ht="12.75">
      <c r="A488" s="35" t="s">
        <v>54</v>
      </c>
      <c r="E488" s="39" t="s">
        <v>5</v>
      </c>
    </row>
    <row r="489" spans="1:5" ht="12.75">
      <c r="A489" s="35" t="s">
        <v>55</v>
      </c>
      <c r="E489" s="40" t="s">
        <v>6117</v>
      </c>
    </row>
    <row r="490" spans="1:5" ht="12.75">
      <c r="A490" t="s">
        <v>57</v>
      </c>
      <c r="E490" s="39" t="s">
        <v>602</v>
      </c>
    </row>
    <row r="491" spans="1:16" ht="25.5">
      <c r="A491" t="s">
        <v>49</v>
      </c>
      <c s="34" t="s">
        <v>5615</v>
      </c>
      <c s="34" t="s">
        <v>5583</v>
      </c>
      <c s="35" t="s">
        <v>5</v>
      </c>
      <c s="6" t="s">
        <v>5584</v>
      </c>
      <c s="36" t="s">
        <v>446</v>
      </c>
      <c s="37">
        <v>120</v>
      </c>
      <c s="36">
        <v>0</v>
      </c>
      <c s="36">
        <f>ROUND(G491*H491,6)</f>
      </c>
      <c r="L491" s="38">
        <v>0</v>
      </c>
      <c s="32">
        <f>ROUND(ROUND(L491,2)*ROUND(G491,3),2)</f>
      </c>
      <c s="36" t="s">
        <v>601</v>
      </c>
      <c>
        <f>(M491*21)/100</f>
      </c>
      <c t="s">
        <v>27</v>
      </c>
    </row>
    <row r="492" spans="1:5" ht="12.75">
      <c r="A492" s="35" t="s">
        <v>54</v>
      </c>
      <c r="E492" s="39" t="s">
        <v>5</v>
      </c>
    </row>
    <row r="493" spans="1:5" ht="12.75">
      <c r="A493" s="35" t="s">
        <v>55</v>
      </c>
      <c r="E493" s="40" t="s">
        <v>5</v>
      </c>
    </row>
    <row r="494" spans="1:5" ht="12.75">
      <c r="A494" t="s">
        <v>57</v>
      </c>
      <c r="E494" s="39" t="s">
        <v>602</v>
      </c>
    </row>
    <row r="495" spans="1:16" ht="25.5">
      <c r="A495" t="s">
        <v>49</v>
      </c>
      <c s="34" t="s">
        <v>5618</v>
      </c>
      <c s="34" t="s">
        <v>866</v>
      </c>
      <c s="35" t="s">
        <v>5</v>
      </c>
      <c s="6" t="s">
        <v>867</v>
      </c>
      <c s="36" t="s">
        <v>446</v>
      </c>
      <c s="37">
        <v>250</v>
      </c>
      <c s="36">
        <v>0</v>
      </c>
      <c s="36">
        <f>ROUND(G495*H495,6)</f>
      </c>
      <c r="L495" s="38">
        <v>0</v>
      </c>
      <c s="32">
        <f>ROUND(ROUND(L495,2)*ROUND(G495,3),2)</f>
      </c>
      <c s="36" t="s">
        <v>601</v>
      </c>
      <c>
        <f>(M495*21)/100</f>
      </c>
      <c t="s">
        <v>27</v>
      </c>
    </row>
    <row r="496" spans="1:5" ht="12.75">
      <c r="A496" s="35" t="s">
        <v>54</v>
      </c>
      <c r="E496" s="39" t="s">
        <v>5</v>
      </c>
    </row>
    <row r="497" spans="1:5" ht="12.75">
      <c r="A497" s="35" t="s">
        <v>55</v>
      </c>
      <c r="E497" s="40" t="s">
        <v>5</v>
      </c>
    </row>
    <row r="498" spans="1:5" ht="12.75">
      <c r="A498" t="s">
        <v>57</v>
      </c>
      <c r="E498" s="39" t="s">
        <v>602</v>
      </c>
    </row>
    <row r="499" spans="1:16" ht="25.5">
      <c r="A499" t="s">
        <v>49</v>
      </c>
      <c s="34" t="s">
        <v>5453</v>
      </c>
      <c s="34" t="s">
        <v>869</v>
      </c>
      <c s="35" t="s">
        <v>5</v>
      </c>
      <c s="6" t="s">
        <v>870</v>
      </c>
      <c s="36" t="s">
        <v>446</v>
      </c>
      <c s="37">
        <v>26</v>
      </c>
      <c s="36">
        <v>0</v>
      </c>
      <c s="36">
        <f>ROUND(G499*H499,6)</f>
      </c>
      <c r="L499" s="38">
        <v>0</v>
      </c>
      <c s="32">
        <f>ROUND(ROUND(L499,2)*ROUND(G499,3),2)</f>
      </c>
      <c s="36" t="s">
        <v>601</v>
      </c>
      <c>
        <f>(M499*21)/100</f>
      </c>
      <c t="s">
        <v>27</v>
      </c>
    </row>
    <row r="500" spans="1:5" ht="12.75">
      <c r="A500" s="35" t="s">
        <v>54</v>
      </c>
      <c r="E500" s="39" t="s">
        <v>5</v>
      </c>
    </row>
    <row r="501" spans="1:5" ht="12.75">
      <c r="A501" s="35" t="s">
        <v>55</v>
      </c>
      <c r="E501" s="40" t="s">
        <v>5</v>
      </c>
    </row>
    <row r="502" spans="1:5" ht="12.75">
      <c r="A502" t="s">
        <v>57</v>
      </c>
      <c r="E502" s="39" t="s">
        <v>602</v>
      </c>
    </row>
    <row r="503" spans="1:16" ht="25.5">
      <c r="A503" t="s">
        <v>49</v>
      </c>
      <c s="34" t="s">
        <v>5456</v>
      </c>
      <c s="34" t="s">
        <v>6118</v>
      </c>
      <c s="35" t="s">
        <v>5</v>
      </c>
      <c s="6" t="s">
        <v>873</v>
      </c>
      <c s="36" t="s">
        <v>446</v>
      </c>
      <c s="37">
        <v>40</v>
      </c>
      <c s="36">
        <v>0</v>
      </c>
      <c s="36">
        <f>ROUND(G503*H503,6)</f>
      </c>
      <c r="L503" s="38">
        <v>0</v>
      </c>
      <c s="32">
        <f>ROUND(ROUND(L503,2)*ROUND(G503,3),2)</f>
      </c>
      <c s="36" t="s">
        <v>601</v>
      </c>
      <c>
        <f>(M503*21)/100</f>
      </c>
      <c t="s">
        <v>27</v>
      </c>
    </row>
    <row r="504" spans="1:5" ht="12.75">
      <c r="A504" s="35" t="s">
        <v>54</v>
      </c>
      <c r="E504" s="39" t="s">
        <v>5</v>
      </c>
    </row>
    <row r="505" spans="1:5" ht="12.75">
      <c r="A505" s="35" t="s">
        <v>55</v>
      </c>
      <c r="E505" s="40" t="s">
        <v>5</v>
      </c>
    </row>
    <row r="506" spans="1:5" ht="12.75">
      <c r="A506" t="s">
        <v>57</v>
      </c>
      <c r="E506" s="39" t="s">
        <v>602</v>
      </c>
    </row>
    <row r="507" spans="1:16" ht="12.75">
      <c r="A507" t="s">
        <v>49</v>
      </c>
      <c s="34" t="s">
        <v>5459</v>
      </c>
      <c s="34" t="s">
        <v>4243</v>
      </c>
      <c s="35" t="s">
        <v>5</v>
      </c>
      <c s="6" t="s">
        <v>4244</v>
      </c>
      <c s="36" t="s">
        <v>644</v>
      </c>
      <c s="37">
        <v>650</v>
      </c>
      <c s="36">
        <v>0</v>
      </c>
      <c s="36">
        <f>ROUND(G507*H507,6)</f>
      </c>
      <c r="L507" s="38">
        <v>0</v>
      </c>
      <c s="32">
        <f>ROUND(ROUND(L507,2)*ROUND(G507,3),2)</f>
      </c>
      <c s="36" t="s">
        <v>601</v>
      </c>
      <c>
        <f>(M507*21)/100</f>
      </c>
      <c t="s">
        <v>27</v>
      </c>
    </row>
    <row r="508" spans="1:5" ht="12.75">
      <c r="A508" s="35" t="s">
        <v>54</v>
      </c>
      <c r="E508" s="39" t="s">
        <v>5</v>
      </c>
    </row>
    <row r="509" spans="1:5" ht="12.75">
      <c r="A509" s="35" t="s">
        <v>55</v>
      </c>
      <c r="E509" s="40" t="s">
        <v>5</v>
      </c>
    </row>
    <row r="510" spans="1:5" ht="12.75">
      <c r="A510" t="s">
        <v>57</v>
      </c>
      <c r="E510" s="39" t="s">
        <v>602</v>
      </c>
    </row>
    <row r="511" spans="1:16" ht="12.75">
      <c r="A511" t="s">
        <v>49</v>
      </c>
      <c s="34" t="s">
        <v>5463</v>
      </c>
      <c s="34" t="s">
        <v>5596</v>
      </c>
      <c s="35" t="s">
        <v>5</v>
      </c>
      <c s="6" t="s">
        <v>5597</v>
      </c>
      <c s="36" t="s">
        <v>446</v>
      </c>
      <c s="37">
        <v>9</v>
      </c>
      <c s="36">
        <v>0</v>
      </c>
      <c s="36">
        <f>ROUND(G511*H511,6)</f>
      </c>
      <c r="L511" s="38">
        <v>0</v>
      </c>
      <c s="32">
        <f>ROUND(ROUND(L511,2)*ROUND(G511,3),2)</f>
      </c>
      <c s="36" t="s">
        <v>601</v>
      </c>
      <c>
        <f>(M511*21)/100</f>
      </c>
      <c t="s">
        <v>27</v>
      </c>
    </row>
    <row r="512" spans="1:5" ht="12.75">
      <c r="A512" s="35" t="s">
        <v>54</v>
      </c>
      <c r="E512" s="39" t="s">
        <v>5</v>
      </c>
    </row>
    <row r="513" spans="1:5" ht="12.75">
      <c r="A513" s="35" t="s">
        <v>55</v>
      </c>
      <c r="E513" s="40" t="s">
        <v>5</v>
      </c>
    </row>
    <row r="514" spans="1:5" ht="12.75">
      <c r="A514" t="s">
        <v>57</v>
      </c>
      <c r="E514" s="39" t="s">
        <v>602</v>
      </c>
    </row>
    <row r="515" spans="1:16" ht="25.5">
      <c r="A515" t="s">
        <v>49</v>
      </c>
      <c s="34" t="s">
        <v>5467</v>
      </c>
      <c s="34" t="s">
        <v>878</v>
      </c>
      <c s="35" t="s">
        <v>5</v>
      </c>
      <c s="6" t="s">
        <v>879</v>
      </c>
      <c s="36" t="s">
        <v>446</v>
      </c>
      <c s="37">
        <v>1</v>
      </c>
      <c s="36">
        <v>0</v>
      </c>
      <c s="36">
        <f>ROUND(G515*H515,6)</f>
      </c>
      <c r="L515" s="38">
        <v>0</v>
      </c>
      <c s="32">
        <f>ROUND(ROUND(L515,2)*ROUND(G515,3),2)</f>
      </c>
      <c s="36" t="s">
        <v>601</v>
      </c>
      <c>
        <f>(M515*21)/100</f>
      </c>
      <c t="s">
        <v>27</v>
      </c>
    </row>
    <row r="516" spans="1:5" ht="12.75">
      <c r="A516" s="35" t="s">
        <v>54</v>
      </c>
      <c r="E516" s="39" t="s">
        <v>5</v>
      </c>
    </row>
    <row r="517" spans="1:5" ht="12.75">
      <c r="A517" s="35" t="s">
        <v>55</v>
      </c>
      <c r="E517" s="40" t="s">
        <v>5</v>
      </c>
    </row>
    <row r="518" spans="1:5" ht="12.75">
      <c r="A518" t="s">
        <v>57</v>
      </c>
      <c r="E518" s="39" t="s">
        <v>602</v>
      </c>
    </row>
    <row r="519" spans="1:16" ht="25.5">
      <c r="A519" t="s">
        <v>49</v>
      </c>
      <c s="34" t="s">
        <v>5470</v>
      </c>
      <c s="34" t="s">
        <v>885</v>
      </c>
      <c s="35" t="s">
        <v>5</v>
      </c>
      <c s="6" t="s">
        <v>886</v>
      </c>
      <c s="36" t="s">
        <v>446</v>
      </c>
      <c s="37">
        <v>1</v>
      </c>
      <c s="36">
        <v>0</v>
      </c>
      <c s="36">
        <f>ROUND(G519*H519,6)</f>
      </c>
      <c r="L519" s="38">
        <v>0</v>
      </c>
      <c s="32">
        <f>ROUND(ROUND(L519,2)*ROUND(G519,3),2)</f>
      </c>
      <c s="36" t="s">
        <v>601</v>
      </c>
      <c>
        <f>(M519*21)/100</f>
      </c>
      <c t="s">
        <v>27</v>
      </c>
    </row>
    <row r="520" spans="1:5" ht="12.75">
      <c r="A520" s="35" t="s">
        <v>54</v>
      </c>
      <c r="E520" s="39" t="s">
        <v>5</v>
      </c>
    </row>
    <row r="521" spans="1:5" ht="12.75">
      <c r="A521" s="35" t="s">
        <v>55</v>
      </c>
      <c r="E521" s="40" t="s">
        <v>5</v>
      </c>
    </row>
    <row r="522" spans="1:5" ht="12.75">
      <c r="A522" t="s">
        <v>57</v>
      </c>
      <c r="E522" s="39" t="s">
        <v>602</v>
      </c>
    </row>
    <row r="523" spans="1:16" ht="12.75">
      <c r="A523" t="s">
        <v>49</v>
      </c>
      <c s="34" t="s">
        <v>5520</v>
      </c>
      <c s="34" t="s">
        <v>6119</v>
      </c>
      <c s="35" t="s">
        <v>5</v>
      </c>
      <c s="6" t="s">
        <v>6120</v>
      </c>
      <c s="36" t="s">
        <v>446</v>
      </c>
      <c s="37">
        <v>3</v>
      </c>
      <c s="36">
        <v>0</v>
      </c>
      <c s="36">
        <f>ROUND(G523*H523,6)</f>
      </c>
      <c r="L523" s="38">
        <v>0</v>
      </c>
      <c s="32">
        <f>ROUND(ROUND(L523,2)*ROUND(G523,3),2)</f>
      </c>
      <c s="36" t="s">
        <v>601</v>
      </c>
      <c>
        <f>(M523*21)/100</f>
      </c>
      <c t="s">
        <v>27</v>
      </c>
    </row>
    <row r="524" spans="1:5" ht="12.75">
      <c r="A524" s="35" t="s">
        <v>54</v>
      </c>
      <c r="E524" s="39" t="s">
        <v>5</v>
      </c>
    </row>
    <row r="525" spans="1:5" ht="12.75">
      <c r="A525" s="35" t="s">
        <v>55</v>
      </c>
      <c r="E525" s="40" t="s">
        <v>5</v>
      </c>
    </row>
    <row r="526" spans="1:5" ht="12.75">
      <c r="A526" t="s">
        <v>57</v>
      </c>
      <c r="E526" s="39" t="s">
        <v>602</v>
      </c>
    </row>
    <row r="527" spans="1:16" ht="12.75">
      <c r="A527" t="s">
        <v>49</v>
      </c>
      <c s="34" t="s">
        <v>5524</v>
      </c>
      <c s="34" t="s">
        <v>905</v>
      </c>
      <c s="35" t="s">
        <v>5</v>
      </c>
      <c s="6" t="s">
        <v>906</v>
      </c>
      <c s="36" t="s">
        <v>446</v>
      </c>
      <c s="37">
        <v>70</v>
      </c>
      <c s="36">
        <v>0</v>
      </c>
      <c s="36">
        <f>ROUND(G527*H527,6)</f>
      </c>
      <c r="L527" s="38">
        <v>0</v>
      </c>
      <c s="32">
        <f>ROUND(ROUND(L527,2)*ROUND(G527,3),2)</f>
      </c>
      <c s="36" t="s">
        <v>601</v>
      </c>
      <c>
        <f>(M527*21)/100</f>
      </c>
      <c t="s">
        <v>27</v>
      </c>
    </row>
    <row r="528" spans="1:5" ht="12.75">
      <c r="A528" s="35" t="s">
        <v>54</v>
      </c>
      <c r="E528" s="39" t="s">
        <v>5</v>
      </c>
    </row>
    <row r="529" spans="1:5" ht="12.75">
      <c r="A529" s="35" t="s">
        <v>55</v>
      </c>
      <c r="E529" s="40" t="s">
        <v>5</v>
      </c>
    </row>
    <row r="530" spans="1:5" ht="12.75">
      <c r="A530" t="s">
        <v>57</v>
      </c>
      <c r="E530" s="39" t="s">
        <v>602</v>
      </c>
    </row>
    <row r="531" spans="1:16" ht="12.75">
      <c r="A531" t="s">
        <v>49</v>
      </c>
      <c s="34" t="s">
        <v>5529</v>
      </c>
      <c s="34" t="s">
        <v>5602</v>
      </c>
      <c s="35" t="s">
        <v>5</v>
      </c>
      <c s="6" t="s">
        <v>5603</v>
      </c>
      <c s="36" t="s">
        <v>446</v>
      </c>
      <c s="37">
        <v>1</v>
      </c>
      <c s="36">
        <v>0</v>
      </c>
      <c s="36">
        <f>ROUND(G531*H531,6)</f>
      </c>
      <c r="L531" s="38">
        <v>0</v>
      </c>
      <c s="32">
        <f>ROUND(ROUND(L531,2)*ROUND(G531,3),2)</f>
      </c>
      <c s="36" t="s">
        <v>601</v>
      </c>
      <c>
        <f>(M531*21)/100</f>
      </c>
      <c t="s">
        <v>27</v>
      </c>
    </row>
    <row r="532" spans="1:5" ht="12.75">
      <c r="A532" s="35" t="s">
        <v>54</v>
      </c>
      <c r="E532" s="39" t="s">
        <v>5</v>
      </c>
    </row>
    <row r="533" spans="1:5" ht="12.75">
      <c r="A533" s="35" t="s">
        <v>55</v>
      </c>
      <c r="E533" s="40" t="s">
        <v>5</v>
      </c>
    </row>
    <row r="534" spans="1:5" ht="12.75">
      <c r="A534" t="s">
        <v>57</v>
      </c>
      <c r="E534" s="39" t="s">
        <v>602</v>
      </c>
    </row>
    <row r="535" spans="1:16" ht="12.75">
      <c r="A535" t="s">
        <v>49</v>
      </c>
      <c s="34" t="s">
        <v>5534</v>
      </c>
      <c s="34" t="s">
        <v>917</v>
      </c>
      <c s="35" t="s">
        <v>5</v>
      </c>
      <c s="6" t="s">
        <v>918</v>
      </c>
      <c s="36" t="s">
        <v>483</v>
      </c>
      <c s="37">
        <v>32</v>
      </c>
      <c s="36">
        <v>0</v>
      </c>
      <c s="36">
        <f>ROUND(G535*H535,6)</f>
      </c>
      <c r="L535" s="38">
        <v>0</v>
      </c>
      <c s="32">
        <f>ROUND(ROUND(L535,2)*ROUND(G535,3),2)</f>
      </c>
      <c s="36" t="s">
        <v>601</v>
      </c>
      <c>
        <f>(M535*21)/100</f>
      </c>
      <c t="s">
        <v>27</v>
      </c>
    </row>
    <row r="536" spans="1:5" ht="12.75">
      <c r="A536" s="35" t="s">
        <v>54</v>
      </c>
      <c r="E536" s="39" t="s">
        <v>5</v>
      </c>
    </row>
    <row r="537" spans="1:5" ht="12.75">
      <c r="A537" s="35" t="s">
        <v>55</v>
      </c>
      <c r="E537" s="40" t="s">
        <v>5</v>
      </c>
    </row>
    <row r="538" spans="1:5" ht="12.75">
      <c r="A538" t="s">
        <v>57</v>
      </c>
      <c r="E538" s="39" t="s">
        <v>602</v>
      </c>
    </row>
    <row r="539" spans="1:16" ht="12.75">
      <c r="A539" t="s">
        <v>49</v>
      </c>
      <c s="34" t="s">
        <v>5537</v>
      </c>
      <c s="34" t="s">
        <v>921</v>
      </c>
      <c s="35" t="s">
        <v>5</v>
      </c>
      <c s="6" t="s">
        <v>922</v>
      </c>
      <c s="36" t="s">
        <v>483</v>
      </c>
      <c s="37">
        <v>8</v>
      </c>
      <c s="36">
        <v>0</v>
      </c>
      <c s="36">
        <f>ROUND(G539*H539,6)</f>
      </c>
      <c r="L539" s="38">
        <v>0</v>
      </c>
      <c s="32">
        <f>ROUND(ROUND(L539,2)*ROUND(G539,3),2)</f>
      </c>
      <c s="36" t="s">
        <v>601</v>
      </c>
      <c>
        <f>(M539*21)/100</f>
      </c>
      <c t="s">
        <v>27</v>
      </c>
    </row>
    <row r="540" spans="1:5" ht="12.75">
      <c r="A540" s="35" t="s">
        <v>54</v>
      </c>
      <c r="E540" s="39" t="s">
        <v>5</v>
      </c>
    </row>
    <row r="541" spans="1:5" ht="12.75">
      <c r="A541" s="35" t="s">
        <v>55</v>
      </c>
      <c r="E541" s="40" t="s">
        <v>5</v>
      </c>
    </row>
    <row r="542" spans="1:5" ht="12.75">
      <c r="A542" t="s">
        <v>57</v>
      </c>
      <c r="E542" s="39" t="s">
        <v>602</v>
      </c>
    </row>
    <row r="543" spans="1:16" ht="12.75">
      <c r="A543" t="s">
        <v>49</v>
      </c>
      <c s="34" t="s">
        <v>5541</v>
      </c>
      <c s="34" t="s">
        <v>924</v>
      </c>
      <c s="35" t="s">
        <v>5</v>
      </c>
      <c s="6" t="s">
        <v>925</v>
      </c>
      <c s="36" t="s">
        <v>483</v>
      </c>
      <c s="37">
        <v>8</v>
      </c>
      <c s="36">
        <v>0</v>
      </c>
      <c s="36">
        <f>ROUND(G543*H543,6)</f>
      </c>
      <c r="L543" s="38">
        <v>0</v>
      </c>
      <c s="32">
        <f>ROUND(ROUND(L543,2)*ROUND(G543,3),2)</f>
      </c>
      <c s="36" t="s">
        <v>601</v>
      </c>
      <c>
        <f>(M543*21)/100</f>
      </c>
      <c t="s">
        <v>27</v>
      </c>
    </row>
    <row r="544" spans="1:5" ht="12.75">
      <c r="A544" s="35" t="s">
        <v>54</v>
      </c>
      <c r="E544" s="39" t="s">
        <v>5</v>
      </c>
    </row>
    <row r="545" spans="1:5" ht="12.75">
      <c r="A545" s="35" t="s">
        <v>55</v>
      </c>
      <c r="E545" s="40" t="s">
        <v>5</v>
      </c>
    </row>
    <row r="546" spans="1:5" ht="12.75">
      <c r="A546" t="s">
        <v>57</v>
      </c>
      <c r="E546" s="39" t="s">
        <v>602</v>
      </c>
    </row>
    <row r="547" spans="1:16" ht="12.75">
      <c r="A547" t="s">
        <v>49</v>
      </c>
      <c s="34" t="s">
        <v>5544</v>
      </c>
      <c s="34" t="s">
        <v>927</v>
      </c>
      <c s="35" t="s">
        <v>5</v>
      </c>
      <c s="6" t="s">
        <v>928</v>
      </c>
      <c s="36" t="s">
        <v>483</v>
      </c>
      <c s="37">
        <v>8</v>
      </c>
      <c s="36">
        <v>0</v>
      </c>
      <c s="36">
        <f>ROUND(G547*H547,6)</f>
      </c>
      <c r="L547" s="38">
        <v>0</v>
      </c>
      <c s="32">
        <f>ROUND(ROUND(L547,2)*ROUND(G547,3),2)</f>
      </c>
      <c s="36" t="s">
        <v>601</v>
      </c>
      <c>
        <f>(M547*21)/100</f>
      </c>
      <c t="s">
        <v>27</v>
      </c>
    </row>
    <row r="548" spans="1:5" ht="12.75">
      <c r="A548" s="35" t="s">
        <v>54</v>
      </c>
      <c r="E548" s="39" t="s">
        <v>5</v>
      </c>
    </row>
    <row r="549" spans="1:5" ht="12.75">
      <c r="A549" s="35" t="s">
        <v>55</v>
      </c>
      <c r="E549" s="40" t="s">
        <v>5</v>
      </c>
    </row>
    <row r="550" spans="1:5" ht="12.75">
      <c r="A550" t="s">
        <v>57</v>
      </c>
      <c r="E550" s="39" t="s">
        <v>602</v>
      </c>
    </row>
    <row r="551" spans="1:16" ht="38.25">
      <c r="A551" t="s">
        <v>49</v>
      </c>
      <c s="34" t="s">
        <v>5547</v>
      </c>
      <c s="34" t="s">
        <v>5612</v>
      </c>
      <c s="35" t="s">
        <v>5</v>
      </c>
      <c s="6" t="s">
        <v>6121</v>
      </c>
      <c s="36" t="s">
        <v>446</v>
      </c>
      <c s="37">
        <v>1</v>
      </c>
      <c s="36">
        <v>0</v>
      </c>
      <c s="36">
        <f>ROUND(G551*H551,6)</f>
      </c>
      <c r="L551" s="38">
        <v>0</v>
      </c>
      <c s="32">
        <f>ROUND(ROUND(L551,2)*ROUND(G551,3),2)</f>
      </c>
      <c s="36" t="s">
        <v>53</v>
      </c>
      <c>
        <f>(M551*21)/100</f>
      </c>
      <c t="s">
        <v>27</v>
      </c>
    </row>
    <row r="552" spans="1:5" ht="12.75">
      <c r="A552" s="35" t="s">
        <v>54</v>
      </c>
      <c r="E552" s="39" t="s">
        <v>5</v>
      </c>
    </row>
    <row r="553" spans="1:5" ht="12.75">
      <c r="A553" s="35" t="s">
        <v>55</v>
      </c>
      <c r="E553" s="40" t="s">
        <v>5</v>
      </c>
    </row>
    <row r="554" spans="1:5" ht="153">
      <c r="A554" t="s">
        <v>57</v>
      </c>
      <c r="E554" s="39" t="s">
        <v>5614</v>
      </c>
    </row>
    <row r="555" spans="1:16" ht="38.25">
      <c r="A555" t="s">
        <v>49</v>
      </c>
      <c s="34" t="s">
        <v>5552</v>
      </c>
      <c s="34" t="s">
        <v>5616</v>
      </c>
      <c s="35" t="s">
        <v>5</v>
      </c>
      <c s="6" t="s">
        <v>6122</v>
      </c>
      <c s="36" t="s">
        <v>446</v>
      </c>
      <c s="37">
        <v>1</v>
      </c>
      <c s="36">
        <v>0</v>
      </c>
      <c s="36">
        <f>ROUND(G555*H555,6)</f>
      </c>
      <c r="L555" s="38">
        <v>0</v>
      </c>
      <c s="32">
        <f>ROUND(ROUND(L555,2)*ROUND(G555,3),2)</f>
      </c>
      <c s="36" t="s">
        <v>53</v>
      </c>
      <c>
        <f>(M555*21)/100</f>
      </c>
      <c t="s">
        <v>27</v>
      </c>
    </row>
    <row r="556" spans="1:5" ht="12.75">
      <c r="A556" s="35" t="s">
        <v>54</v>
      </c>
      <c r="E556" s="39" t="s">
        <v>5</v>
      </c>
    </row>
    <row r="557" spans="1:5" ht="12.75">
      <c r="A557" s="35" t="s">
        <v>55</v>
      </c>
      <c r="E557" s="40" t="s">
        <v>5</v>
      </c>
    </row>
    <row r="558" spans="1:5" ht="153">
      <c r="A558" t="s">
        <v>57</v>
      </c>
      <c r="E558" s="39" t="s">
        <v>5614</v>
      </c>
    </row>
    <row r="559" spans="1:16" ht="38.25">
      <c r="A559" t="s">
        <v>49</v>
      </c>
      <c s="34" t="s">
        <v>5501</v>
      </c>
      <c s="34" t="s">
        <v>6123</v>
      </c>
      <c s="35" t="s">
        <v>5</v>
      </c>
      <c s="6" t="s">
        <v>6124</v>
      </c>
      <c s="36" t="s">
        <v>446</v>
      </c>
      <c s="37">
        <v>1</v>
      </c>
      <c s="36">
        <v>0</v>
      </c>
      <c s="36">
        <f>ROUND(G559*H559,6)</f>
      </c>
      <c r="L559" s="38">
        <v>0</v>
      </c>
      <c s="32">
        <f>ROUND(ROUND(L559,2)*ROUND(G559,3),2)</f>
      </c>
      <c s="36" t="s">
        <v>53</v>
      </c>
      <c>
        <f>(M559*21)/100</f>
      </c>
      <c t="s">
        <v>27</v>
      </c>
    </row>
    <row r="560" spans="1:5" ht="12.75">
      <c r="A560" s="35" t="s">
        <v>54</v>
      </c>
      <c r="E560" s="39" t="s">
        <v>5</v>
      </c>
    </row>
    <row r="561" spans="1:5" ht="12.75">
      <c r="A561" s="35" t="s">
        <v>55</v>
      </c>
      <c r="E561" s="40" t="s">
        <v>5</v>
      </c>
    </row>
    <row r="562" spans="1:5" ht="153">
      <c r="A562" t="s">
        <v>57</v>
      </c>
      <c r="E562" s="39" t="s">
        <v>5614</v>
      </c>
    </row>
    <row r="563" spans="1:16" ht="38.25">
      <c r="A563" t="s">
        <v>49</v>
      </c>
      <c s="34" t="s">
        <v>5506</v>
      </c>
      <c s="34" t="s">
        <v>6125</v>
      </c>
      <c s="35" t="s">
        <v>5</v>
      </c>
      <c s="6" t="s">
        <v>6126</v>
      </c>
      <c s="36" t="s">
        <v>446</v>
      </c>
      <c s="37">
        <v>1</v>
      </c>
      <c s="36">
        <v>0</v>
      </c>
      <c s="36">
        <f>ROUND(G563*H563,6)</f>
      </c>
      <c r="L563" s="38">
        <v>0</v>
      </c>
      <c s="32">
        <f>ROUND(ROUND(L563,2)*ROUND(G563,3),2)</f>
      </c>
      <c s="36" t="s">
        <v>53</v>
      </c>
      <c>
        <f>(M563*21)/100</f>
      </c>
      <c t="s">
        <v>27</v>
      </c>
    </row>
    <row r="564" spans="1:5" ht="12.75">
      <c r="A564" s="35" t="s">
        <v>54</v>
      </c>
      <c r="E564" s="39" t="s">
        <v>5</v>
      </c>
    </row>
    <row r="565" spans="1:5" ht="12.75">
      <c r="A565" s="35" t="s">
        <v>55</v>
      </c>
      <c r="E565" s="40" t="s">
        <v>5</v>
      </c>
    </row>
    <row r="566" spans="1:5" ht="153">
      <c r="A566" t="s">
        <v>57</v>
      </c>
      <c r="E566" s="39" t="s">
        <v>5614</v>
      </c>
    </row>
    <row r="567" spans="1:16" ht="38.25">
      <c r="A567" t="s">
        <v>49</v>
      </c>
      <c s="34" t="s">
        <v>5701</v>
      </c>
      <c s="34" t="s">
        <v>6127</v>
      </c>
      <c s="35" t="s">
        <v>5</v>
      </c>
      <c s="6" t="s">
        <v>6128</v>
      </c>
      <c s="36" t="s">
        <v>446</v>
      </c>
      <c s="37">
        <v>1</v>
      </c>
      <c s="36">
        <v>0</v>
      </c>
      <c s="36">
        <f>ROUND(G567*H567,6)</f>
      </c>
      <c r="L567" s="38">
        <v>0</v>
      </c>
      <c s="32">
        <f>ROUND(ROUND(L567,2)*ROUND(G567,3),2)</f>
      </c>
      <c s="36" t="s">
        <v>53</v>
      </c>
      <c>
        <f>(M567*21)/100</f>
      </c>
      <c t="s">
        <v>27</v>
      </c>
    </row>
    <row r="568" spans="1:5" ht="12.75">
      <c r="A568" s="35" t="s">
        <v>54</v>
      </c>
      <c r="E568" s="39" t="s">
        <v>5</v>
      </c>
    </row>
    <row r="569" spans="1:5" ht="12.75">
      <c r="A569" s="35" t="s">
        <v>55</v>
      </c>
      <c r="E569" s="40" t="s">
        <v>5</v>
      </c>
    </row>
    <row r="570" spans="1:5" ht="153">
      <c r="A570" t="s">
        <v>57</v>
      </c>
      <c r="E570" s="39" t="s">
        <v>5614</v>
      </c>
    </row>
    <row r="571" spans="1:16" ht="12.75">
      <c r="A571" t="s">
        <v>49</v>
      </c>
      <c s="34" t="s">
        <v>5706</v>
      </c>
      <c s="34" t="s">
        <v>5619</v>
      </c>
      <c s="35" t="s">
        <v>5</v>
      </c>
      <c s="6" t="s">
        <v>5620</v>
      </c>
      <c s="36" t="s">
        <v>636</v>
      </c>
      <c s="37">
        <v>1</v>
      </c>
      <c s="36">
        <v>0</v>
      </c>
      <c s="36">
        <f>ROUND(G571*H571,6)</f>
      </c>
      <c r="L571" s="38">
        <v>0</v>
      </c>
      <c s="32">
        <f>ROUND(ROUND(L571,2)*ROUND(G571,3),2)</f>
      </c>
      <c s="36" t="s">
        <v>53</v>
      </c>
      <c>
        <f>(M571*21)/100</f>
      </c>
      <c t="s">
        <v>27</v>
      </c>
    </row>
    <row r="572" spans="1:5" ht="12.75">
      <c r="A572" s="35" t="s">
        <v>54</v>
      </c>
      <c r="E572" s="39" t="s">
        <v>5</v>
      </c>
    </row>
    <row r="573" spans="1:5" ht="12.75">
      <c r="A573" s="35" t="s">
        <v>55</v>
      </c>
      <c r="E573" s="40" t="s">
        <v>5</v>
      </c>
    </row>
    <row r="574" spans="1:5" ht="25.5">
      <c r="A574" t="s">
        <v>57</v>
      </c>
      <c r="E574" s="39" t="s">
        <v>5621</v>
      </c>
    </row>
    <row r="575" spans="1:13" ht="12.75">
      <c r="A575" t="s">
        <v>46</v>
      </c>
      <c r="C575" s="31" t="s">
        <v>5622</v>
      </c>
      <c r="E575" s="33" t="s">
        <v>5623</v>
      </c>
      <c r="J575" s="32">
        <f>0</f>
      </c>
      <c s="32">
        <f>0</f>
      </c>
      <c s="32">
        <f>0+L576+L580+L584+L588+L592+L596+L600+L604+L608+L612+L616+L620+L624+L628+L632+L636+L640+L644+L648</f>
      </c>
      <c s="32">
        <f>0+M576+M580+M584+M588+M592+M596+M600+M604+M608+M612+M616+M620+M624+M628+M632+M636+M640+M644+M648</f>
      </c>
    </row>
    <row r="576" spans="1:16" ht="25.5">
      <c r="A576" t="s">
        <v>49</v>
      </c>
      <c s="34" t="s">
        <v>926</v>
      </c>
      <c s="34" t="s">
        <v>6129</v>
      </c>
      <c s="35" t="s">
        <v>5</v>
      </c>
      <c s="6" t="s">
        <v>6130</v>
      </c>
      <c s="36" t="s">
        <v>1040</v>
      </c>
      <c s="37">
        <v>11.082</v>
      </c>
      <c s="36">
        <v>0</v>
      </c>
      <c s="36">
        <f>ROUND(G576*H576,6)</f>
      </c>
      <c r="L576" s="38">
        <v>0</v>
      </c>
      <c s="32">
        <f>ROUND(ROUND(L576,2)*ROUND(G576,3),2)</f>
      </c>
      <c s="36" t="s">
        <v>5849</v>
      </c>
      <c>
        <f>(M576*21)/100</f>
      </c>
      <c t="s">
        <v>27</v>
      </c>
    </row>
    <row r="577" spans="1:5" ht="12.75">
      <c r="A577" s="35" t="s">
        <v>54</v>
      </c>
      <c r="E577" s="39" t="s">
        <v>5</v>
      </c>
    </row>
    <row r="578" spans="1:5" ht="12.75">
      <c r="A578" s="35" t="s">
        <v>55</v>
      </c>
      <c r="E578" s="40" t="s">
        <v>6131</v>
      </c>
    </row>
    <row r="579" spans="1:5" ht="12.75">
      <c r="A579" t="s">
        <v>57</v>
      </c>
      <c r="E579" s="39" t="s">
        <v>5334</v>
      </c>
    </row>
    <row r="580" spans="1:16" ht="12.75">
      <c r="A580" t="s">
        <v>49</v>
      </c>
      <c s="34" t="s">
        <v>930</v>
      </c>
      <c s="34" t="s">
        <v>6132</v>
      </c>
      <c s="35" t="s">
        <v>5</v>
      </c>
      <c s="6" t="s">
        <v>6133</v>
      </c>
      <c s="36" t="s">
        <v>446</v>
      </c>
      <c s="37">
        <v>72</v>
      </c>
      <c s="36">
        <v>0</v>
      </c>
      <c s="36">
        <f>ROUND(G580*H580,6)</f>
      </c>
      <c r="L580" s="38">
        <v>0</v>
      </c>
      <c s="32">
        <f>ROUND(ROUND(L580,2)*ROUND(G580,3),2)</f>
      </c>
      <c s="36" t="s">
        <v>5849</v>
      </c>
      <c>
        <f>(M580*21)/100</f>
      </c>
      <c t="s">
        <v>27</v>
      </c>
    </row>
    <row r="581" spans="1:5" ht="12.75">
      <c r="A581" s="35" t="s">
        <v>54</v>
      </c>
      <c r="E581" s="39" t="s">
        <v>6134</v>
      </c>
    </row>
    <row r="582" spans="1:5" ht="12.75">
      <c r="A582" s="35" t="s">
        <v>55</v>
      </c>
      <c r="E582" s="40" t="s">
        <v>6135</v>
      </c>
    </row>
    <row r="583" spans="1:5" ht="12.75">
      <c r="A583" t="s">
        <v>57</v>
      </c>
      <c r="E583" s="39" t="s">
        <v>5334</v>
      </c>
    </row>
    <row r="584" spans="1:16" ht="12.75">
      <c r="A584" t="s">
        <v>49</v>
      </c>
      <c s="34" t="s">
        <v>935</v>
      </c>
      <c s="34" t="s">
        <v>6136</v>
      </c>
      <c s="35" t="s">
        <v>5</v>
      </c>
      <c s="6" t="s">
        <v>6137</v>
      </c>
      <c s="36" t="s">
        <v>446</v>
      </c>
      <c s="37">
        <v>72</v>
      </c>
      <c s="36">
        <v>0</v>
      </c>
      <c s="36">
        <f>ROUND(G584*H584,6)</f>
      </c>
      <c r="L584" s="38">
        <v>0</v>
      </c>
      <c s="32">
        <f>ROUND(ROUND(L584,2)*ROUND(G584,3),2)</f>
      </c>
      <c s="36" t="s">
        <v>53</v>
      </c>
      <c>
        <f>(M584*21)/100</f>
      </c>
      <c t="s">
        <v>27</v>
      </c>
    </row>
    <row r="585" spans="1:5" ht="12.75">
      <c r="A585" s="35" t="s">
        <v>54</v>
      </c>
      <c r="E585" s="39" t="s">
        <v>5</v>
      </c>
    </row>
    <row r="586" spans="1:5" ht="12.75">
      <c r="A586" s="35" t="s">
        <v>55</v>
      </c>
      <c r="E586" s="40" t="s">
        <v>6135</v>
      </c>
    </row>
    <row r="587" spans="1:5" ht="12.75">
      <c r="A587" t="s">
        <v>57</v>
      </c>
      <c r="E587" s="39" t="s">
        <v>5334</v>
      </c>
    </row>
    <row r="588" spans="1:16" ht="25.5">
      <c r="A588" t="s">
        <v>49</v>
      </c>
      <c s="34" t="s">
        <v>939</v>
      </c>
      <c s="34" t="s">
        <v>6138</v>
      </c>
      <c s="35" t="s">
        <v>5</v>
      </c>
      <c s="6" t="s">
        <v>6139</v>
      </c>
      <c s="36" t="s">
        <v>644</v>
      </c>
      <c s="37">
        <v>67.586</v>
      </c>
      <c s="36">
        <v>0</v>
      </c>
      <c s="36">
        <f>ROUND(G588*H588,6)</f>
      </c>
      <c r="L588" s="38">
        <v>0</v>
      </c>
      <c s="32">
        <f>ROUND(ROUND(L588,2)*ROUND(G588,3),2)</f>
      </c>
      <c s="36" t="s">
        <v>5849</v>
      </c>
      <c>
        <f>(M588*21)/100</f>
      </c>
      <c t="s">
        <v>27</v>
      </c>
    </row>
    <row r="589" spans="1:5" ht="12.75">
      <c r="A589" s="35" t="s">
        <v>54</v>
      </c>
      <c r="E589" s="39" t="s">
        <v>5</v>
      </c>
    </row>
    <row r="590" spans="1:5" ht="12.75">
      <c r="A590" s="35" t="s">
        <v>55</v>
      </c>
      <c r="E590" s="40" t="s">
        <v>6140</v>
      </c>
    </row>
    <row r="591" spans="1:5" ht="12.75">
      <c r="A591" t="s">
        <v>57</v>
      </c>
      <c r="E591" s="39" t="s">
        <v>5334</v>
      </c>
    </row>
    <row r="592" spans="1:16" ht="12.75">
      <c r="A592" t="s">
        <v>49</v>
      </c>
      <c s="34" t="s">
        <v>1399</v>
      </c>
      <c s="34" t="s">
        <v>6141</v>
      </c>
      <c s="35" t="s">
        <v>5</v>
      </c>
      <c s="6" t="s">
        <v>6142</v>
      </c>
      <c s="36" t="s">
        <v>1040</v>
      </c>
      <c s="37">
        <v>0.952</v>
      </c>
      <c s="36">
        <v>0</v>
      </c>
      <c s="36">
        <f>ROUND(G592*H592,6)</f>
      </c>
      <c r="L592" s="38">
        <v>0</v>
      </c>
      <c s="32">
        <f>ROUND(ROUND(L592,2)*ROUND(G592,3),2)</f>
      </c>
      <c s="36" t="s">
        <v>5849</v>
      </c>
      <c>
        <f>(M592*21)/100</f>
      </c>
      <c t="s">
        <v>27</v>
      </c>
    </row>
    <row r="593" spans="1:5" ht="12.75">
      <c r="A593" s="35" t="s">
        <v>54</v>
      </c>
      <c r="E593" s="39" t="s">
        <v>6134</v>
      </c>
    </row>
    <row r="594" spans="1:5" ht="12.75">
      <c r="A594" s="35" t="s">
        <v>55</v>
      </c>
      <c r="E594" s="40" t="s">
        <v>6143</v>
      </c>
    </row>
    <row r="595" spans="1:5" ht="12.75">
      <c r="A595" t="s">
        <v>57</v>
      </c>
      <c r="E595" s="39" t="s">
        <v>5334</v>
      </c>
    </row>
    <row r="596" spans="1:16" ht="12.75">
      <c r="A596" t="s">
        <v>49</v>
      </c>
      <c s="34" t="s">
        <v>1405</v>
      </c>
      <c s="34" t="s">
        <v>6144</v>
      </c>
      <c s="35" t="s">
        <v>5</v>
      </c>
      <c s="6" t="s">
        <v>6145</v>
      </c>
      <c s="36" t="s">
        <v>649</v>
      </c>
      <c s="37">
        <v>232.046</v>
      </c>
      <c s="36">
        <v>0</v>
      </c>
      <c s="36">
        <f>ROUND(G596*H596,6)</f>
      </c>
      <c r="L596" s="38">
        <v>0</v>
      </c>
      <c s="32">
        <f>ROUND(ROUND(L596,2)*ROUND(G596,3),2)</f>
      </c>
      <c s="36" t="s">
        <v>5849</v>
      </c>
      <c>
        <f>(M596*21)/100</f>
      </c>
      <c t="s">
        <v>27</v>
      </c>
    </row>
    <row r="597" spans="1:5" ht="12.75">
      <c r="A597" s="35" t="s">
        <v>54</v>
      </c>
      <c r="E597" s="39" t="s">
        <v>5</v>
      </c>
    </row>
    <row r="598" spans="1:5" ht="12.75">
      <c r="A598" s="35" t="s">
        <v>55</v>
      </c>
      <c r="E598" s="40" t="s">
        <v>6146</v>
      </c>
    </row>
    <row r="599" spans="1:5" ht="12.75">
      <c r="A599" t="s">
        <v>57</v>
      </c>
      <c r="E599" s="39" t="s">
        <v>5334</v>
      </c>
    </row>
    <row r="600" spans="1:16" ht="12.75">
      <c r="A600" t="s">
        <v>49</v>
      </c>
      <c s="34" t="s">
        <v>1407</v>
      </c>
      <c s="34" t="s">
        <v>6147</v>
      </c>
      <c s="35" t="s">
        <v>5</v>
      </c>
      <c s="6" t="s">
        <v>6148</v>
      </c>
      <c s="36" t="s">
        <v>1040</v>
      </c>
      <c s="37">
        <v>5.616</v>
      </c>
      <c s="36">
        <v>0</v>
      </c>
      <c s="36">
        <f>ROUND(G600*H600,6)</f>
      </c>
      <c r="L600" s="38">
        <v>0</v>
      </c>
      <c s="32">
        <f>ROUND(ROUND(L600,2)*ROUND(G600,3),2)</f>
      </c>
      <c s="36" t="s">
        <v>5849</v>
      </c>
      <c>
        <f>(M600*21)/100</f>
      </c>
      <c t="s">
        <v>27</v>
      </c>
    </row>
    <row r="601" spans="1:5" ht="12.75">
      <c r="A601" s="35" t="s">
        <v>54</v>
      </c>
      <c r="E601" s="39" t="s">
        <v>6149</v>
      </c>
    </row>
    <row r="602" spans="1:5" ht="12.75">
      <c r="A602" s="35" t="s">
        <v>55</v>
      </c>
      <c r="E602" s="40" t="s">
        <v>6150</v>
      </c>
    </row>
    <row r="603" spans="1:5" ht="12.75">
      <c r="A603" t="s">
        <v>57</v>
      </c>
      <c r="E603" s="39" t="s">
        <v>5334</v>
      </c>
    </row>
    <row r="604" spans="1:16" ht="12.75">
      <c r="A604" t="s">
        <v>49</v>
      </c>
      <c s="34" t="s">
        <v>1409</v>
      </c>
      <c s="34" t="s">
        <v>6151</v>
      </c>
      <c s="35" t="s">
        <v>5</v>
      </c>
      <c s="6" t="s">
        <v>6152</v>
      </c>
      <c s="36" t="s">
        <v>649</v>
      </c>
      <c s="37">
        <v>31.061</v>
      </c>
      <c s="36">
        <v>0</v>
      </c>
      <c s="36">
        <f>ROUND(G604*H604,6)</f>
      </c>
      <c r="L604" s="38">
        <v>0</v>
      </c>
      <c s="32">
        <f>ROUND(ROUND(L604,2)*ROUND(G604,3),2)</f>
      </c>
      <c s="36" t="s">
        <v>5849</v>
      </c>
      <c>
        <f>(M604*21)/100</f>
      </c>
      <c t="s">
        <v>27</v>
      </c>
    </row>
    <row r="605" spans="1:5" ht="12.75">
      <c r="A605" s="35" t="s">
        <v>54</v>
      </c>
      <c r="E605" s="39" t="s">
        <v>5</v>
      </c>
    </row>
    <row r="606" spans="1:5" ht="12.75">
      <c r="A606" s="35" t="s">
        <v>55</v>
      </c>
      <c r="E606" s="40" t="s">
        <v>6153</v>
      </c>
    </row>
    <row r="607" spans="1:5" ht="12.75">
      <c r="A607" t="s">
        <v>57</v>
      </c>
      <c r="E607" s="39" t="s">
        <v>5334</v>
      </c>
    </row>
    <row r="608" spans="1:16" ht="12.75">
      <c r="A608" t="s">
        <v>49</v>
      </c>
      <c s="34" t="s">
        <v>1413</v>
      </c>
      <c s="34" t="s">
        <v>6147</v>
      </c>
      <c s="35" t="s">
        <v>47</v>
      </c>
      <c s="6" t="s">
        <v>6148</v>
      </c>
      <c s="36" t="s">
        <v>1040</v>
      </c>
      <c s="37">
        <v>0.854</v>
      </c>
      <c s="36">
        <v>0</v>
      </c>
      <c s="36">
        <f>ROUND(G608*H608,6)</f>
      </c>
      <c r="L608" s="38">
        <v>0</v>
      </c>
      <c s="32">
        <f>ROUND(ROUND(L608,2)*ROUND(G608,3),2)</f>
      </c>
      <c s="36" t="s">
        <v>5849</v>
      </c>
      <c>
        <f>(M608*21)/100</f>
      </c>
      <c t="s">
        <v>27</v>
      </c>
    </row>
    <row r="609" spans="1:5" ht="12.75">
      <c r="A609" s="35" t="s">
        <v>54</v>
      </c>
      <c r="E609" s="39" t="s">
        <v>6154</v>
      </c>
    </row>
    <row r="610" spans="1:5" ht="12.75">
      <c r="A610" s="35" t="s">
        <v>55</v>
      </c>
      <c r="E610" s="40" t="s">
        <v>6155</v>
      </c>
    </row>
    <row r="611" spans="1:5" ht="12.75">
      <c r="A611" t="s">
        <v>57</v>
      </c>
      <c r="E611" s="39" t="s">
        <v>5334</v>
      </c>
    </row>
    <row r="612" spans="1:16" ht="12.75">
      <c r="A612" t="s">
        <v>49</v>
      </c>
      <c s="34" t="s">
        <v>1417</v>
      </c>
      <c s="34" t="s">
        <v>6156</v>
      </c>
      <c s="35" t="s">
        <v>5</v>
      </c>
      <c s="6" t="s">
        <v>6157</v>
      </c>
      <c s="36" t="s">
        <v>649</v>
      </c>
      <c s="37">
        <v>24.576</v>
      </c>
      <c s="36">
        <v>0</v>
      </c>
      <c s="36">
        <f>ROUND(G612*H612,6)</f>
      </c>
      <c r="L612" s="38">
        <v>0</v>
      </c>
      <c s="32">
        <f>ROUND(ROUND(L612,2)*ROUND(G612,3),2)</f>
      </c>
      <c s="36" t="s">
        <v>5849</v>
      </c>
      <c>
        <f>(M612*21)/100</f>
      </c>
      <c t="s">
        <v>27</v>
      </c>
    </row>
    <row r="613" spans="1:5" ht="12.75">
      <c r="A613" s="35" t="s">
        <v>54</v>
      </c>
      <c r="E613" s="39" t="s">
        <v>6158</v>
      </c>
    </row>
    <row r="614" spans="1:5" ht="12.75">
      <c r="A614" s="35" t="s">
        <v>55</v>
      </c>
      <c r="E614" s="40" t="s">
        <v>6159</v>
      </c>
    </row>
    <row r="615" spans="1:5" ht="12.75">
      <c r="A615" t="s">
        <v>57</v>
      </c>
      <c r="E615" s="39" t="s">
        <v>5334</v>
      </c>
    </row>
    <row r="616" spans="1:16" ht="12.75">
      <c r="A616" t="s">
        <v>49</v>
      </c>
      <c s="34" t="s">
        <v>1419</v>
      </c>
      <c s="34" t="s">
        <v>6160</v>
      </c>
      <c s="35" t="s">
        <v>5</v>
      </c>
      <c s="6" t="s">
        <v>6161</v>
      </c>
      <c s="36" t="s">
        <v>649</v>
      </c>
      <c s="37">
        <v>27.034</v>
      </c>
      <c s="36">
        <v>0</v>
      </c>
      <c s="36">
        <f>ROUND(G616*H616,6)</f>
      </c>
      <c r="L616" s="38">
        <v>0</v>
      </c>
      <c s="32">
        <f>ROUND(ROUND(L616,2)*ROUND(G616,3),2)</f>
      </c>
      <c s="36" t="s">
        <v>5849</v>
      </c>
      <c>
        <f>(M616*21)/100</f>
      </c>
      <c t="s">
        <v>27</v>
      </c>
    </row>
    <row r="617" spans="1:5" ht="12.75">
      <c r="A617" s="35" t="s">
        <v>54</v>
      </c>
      <c r="E617" s="39" t="s">
        <v>6158</v>
      </c>
    </row>
    <row r="618" spans="1:5" ht="12.75">
      <c r="A618" s="35" t="s">
        <v>55</v>
      </c>
      <c r="E618" s="40" t="s">
        <v>6162</v>
      </c>
    </row>
    <row r="619" spans="1:5" ht="12.75">
      <c r="A619" t="s">
        <v>57</v>
      </c>
      <c r="E619" s="39" t="s">
        <v>5334</v>
      </c>
    </row>
    <row r="620" spans="1:16" ht="25.5">
      <c r="A620" t="s">
        <v>49</v>
      </c>
      <c s="34" t="s">
        <v>1123</v>
      </c>
      <c s="34" t="s">
        <v>6163</v>
      </c>
      <c s="35" t="s">
        <v>5</v>
      </c>
      <c s="6" t="s">
        <v>6164</v>
      </c>
      <c s="36" t="s">
        <v>649</v>
      </c>
      <c s="37">
        <v>232.01</v>
      </c>
      <c s="36">
        <v>0</v>
      </c>
      <c s="36">
        <f>ROUND(G620*H620,6)</f>
      </c>
      <c r="L620" s="38">
        <v>0</v>
      </c>
      <c s="32">
        <f>ROUND(ROUND(L620,2)*ROUND(G620,3),2)</f>
      </c>
      <c s="36" t="s">
        <v>5849</v>
      </c>
      <c>
        <f>(M620*21)/100</f>
      </c>
      <c t="s">
        <v>27</v>
      </c>
    </row>
    <row r="621" spans="1:5" ht="12.75">
      <c r="A621" s="35" t="s">
        <v>54</v>
      </c>
      <c r="E621" s="39" t="s">
        <v>5</v>
      </c>
    </row>
    <row r="622" spans="1:5" ht="12.75">
      <c r="A622" s="35" t="s">
        <v>55</v>
      </c>
      <c r="E622" s="40" t="s">
        <v>6165</v>
      </c>
    </row>
    <row r="623" spans="1:5" ht="12.75">
      <c r="A623" t="s">
        <v>57</v>
      </c>
      <c r="E623" s="39" t="s">
        <v>5334</v>
      </c>
    </row>
    <row r="624" spans="1:16" ht="12.75">
      <c r="A624" t="s">
        <v>49</v>
      </c>
      <c s="34" t="s">
        <v>1426</v>
      </c>
      <c s="34" t="s">
        <v>6166</v>
      </c>
      <c s="35" t="s">
        <v>5</v>
      </c>
      <c s="6" t="s">
        <v>6167</v>
      </c>
      <c s="36" t="s">
        <v>1040</v>
      </c>
      <c s="37">
        <v>2.451</v>
      </c>
      <c s="36">
        <v>0</v>
      </c>
      <c s="36">
        <f>ROUND(G624*H624,6)</f>
      </c>
      <c r="L624" s="38">
        <v>0</v>
      </c>
      <c s="32">
        <f>ROUND(ROUND(L624,2)*ROUND(G624,3),2)</f>
      </c>
      <c s="36" t="s">
        <v>5849</v>
      </c>
      <c>
        <f>(M624*21)/100</f>
      </c>
      <c t="s">
        <v>27</v>
      </c>
    </row>
    <row r="625" spans="1:5" ht="12.75">
      <c r="A625" s="35" t="s">
        <v>54</v>
      </c>
      <c r="E625" s="39" t="s">
        <v>6149</v>
      </c>
    </row>
    <row r="626" spans="1:5" ht="12.75">
      <c r="A626" s="35" t="s">
        <v>55</v>
      </c>
      <c r="E626" s="40" t="s">
        <v>6168</v>
      </c>
    </row>
    <row r="627" spans="1:5" ht="12.75">
      <c r="A627" t="s">
        <v>57</v>
      </c>
      <c r="E627" s="39" t="s">
        <v>5334</v>
      </c>
    </row>
    <row r="628" spans="1:16" ht="12.75">
      <c r="A628" t="s">
        <v>49</v>
      </c>
      <c s="34" t="s">
        <v>1346</v>
      </c>
      <c s="34" t="s">
        <v>6169</v>
      </c>
      <c s="35" t="s">
        <v>5</v>
      </c>
      <c s="6" t="s">
        <v>6170</v>
      </c>
      <c s="36" t="s">
        <v>644</v>
      </c>
      <c s="37">
        <v>262.97</v>
      </c>
      <c s="36">
        <v>0</v>
      </c>
      <c s="36">
        <f>ROUND(G628*H628,6)</f>
      </c>
      <c r="L628" s="38">
        <v>0</v>
      </c>
      <c s="32">
        <f>ROUND(ROUND(L628,2)*ROUND(G628,3),2)</f>
      </c>
      <c s="36" t="s">
        <v>5849</v>
      </c>
      <c>
        <f>(M628*21)/100</f>
      </c>
      <c t="s">
        <v>27</v>
      </c>
    </row>
    <row r="629" spans="1:5" ht="12.75">
      <c r="A629" s="35" t="s">
        <v>54</v>
      </c>
      <c r="E629" s="39" t="s">
        <v>6171</v>
      </c>
    </row>
    <row r="630" spans="1:5" ht="12.75">
      <c r="A630" s="35" t="s">
        <v>55</v>
      </c>
      <c r="E630" s="40" t="s">
        <v>6172</v>
      </c>
    </row>
    <row r="631" spans="1:5" ht="12.75">
      <c r="A631" t="s">
        <v>57</v>
      </c>
      <c r="E631" s="39" t="s">
        <v>5334</v>
      </c>
    </row>
    <row r="632" spans="1:16" ht="12.75">
      <c r="A632" t="s">
        <v>49</v>
      </c>
      <c s="34" t="s">
        <v>1431</v>
      </c>
      <c s="34" t="s">
        <v>6166</v>
      </c>
      <c s="35" t="s">
        <v>47</v>
      </c>
      <c s="6" t="s">
        <v>6167</v>
      </c>
      <c s="36" t="s">
        <v>1040</v>
      </c>
      <c s="37">
        <v>0.695</v>
      </c>
      <c s="36">
        <v>0</v>
      </c>
      <c s="36">
        <f>ROUND(G632*H632,6)</f>
      </c>
      <c r="L632" s="38">
        <v>0</v>
      </c>
      <c s="32">
        <f>ROUND(ROUND(L632,2)*ROUND(G632,3),2)</f>
      </c>
      <c s="36" t="s">
        <v>5849</v>
      </c>
      <c>
        <f>(M632*21)/100</f>
      </c>
      <c t="s">
        <v>27</v>
      </c>
    </row>
    <row r="633" spans="1:5" ht="12.75">
      <c r="A633" s="35" t="s">
        <v>54</v>
      </c>
      <c r="E633" s="39" t="s">
        <v>6171</v>
      </c>
    </row>
    <row r="634" spans="1:5" ht="12.75">
      <c r="A634" s="35" t="s">
        <v>55</v>
      </c>
      <c r="E634" s="40" t="s">
        <v>6173</v>
      </c>
    </row>
    <row r="635" spans="1:5" ht="12.75">
      <c r="A635" t="s">
        <v>57</v>
      </c>
      <c r="E635" s="39" t="s">
        <v>5334</v>
      </c>
    </row>
    <row r="636" spans="1:16" ht="12.75">
      <c r="A636" t="s">
        <v>49</v>
      </c>
      <c s="34" t="s">
        <v>1433</v>
      </c>
      <c s="34" t="s">
        <v>6174</v>
      </c>
      <c s="35" t="s">
        <v>5</v>
      </c>
      <c s="6" t="s">
        <v>6175</v>
      </c>
      <c s="36" t="s">
        <v>1040</v>
      </c>
      <c s="37">
        <v>11.082</v>
      </c>
      <c s="36">
        <v>0</v>
      </c>
      <c s="36">
        <f>ROUND(G636*H636,6)</f>
      </c>
      <c r="L636" s="38">
        <v>0</v>
      </c>
      <c s="32">
        <f>ROUND(ROUND(L636,2)*ROUND(G636,3),2)</f>
      </c>
      <c s="36" t="s">
        <v>5849</v>
      </c>
      <c>
        <f>(M636*21)/100</f>
      </c>
      <c t="s">
        <v>27</v>
      </c>
    </row>
    <row r="637" spans="1:5" ht="12.75">
      <c r="A637" s="35" t="s">
        <v>54</v>
      </c>
      <c r="E637" s="39" t="s">
        <v>5</v>
      </c>
    </row>
    <row r="638" spans="1:5" ht="12.75">
      <c r="A638" s="35" t="s">
        <v>55</v>
      </c>
      <c r="E638" s="40" t="s">
        <v>6131</v>
      </c>
    </row>
    <row r="639" spans="1:5" ht="12.75">
      <c r="A639" t="s">
        <v>57</v>
      </c>
      <c r="E639" s="39" t="s">
        <v>5334</v>
      </c>
    </row>
    <row r="640" spans="1:16" ht="12.75">
      <c r="A640" t="s">
        <v>49</v>
      </c>
      <c s="34" t="s">
        <v>1435</v>
      </c>
      <c s="34" t="s">
        <v>6176</v>
      </c>
      <c s="35" t="s">
        <v>5</v>
      </c>
      <c s="6" t="s">
        <v>6177</v>
      </c>
      <c s="36" t="s">
        <v>649</v>
      </c>
      <c s="37">
        <v>10.661</v>
      </c>
      <c s="36">
        <v>0</v>
      </c>
      <c s="36">
        <f>ROUND(G640*H640,6)</f>
      </c>
      <c r="L640" s="38">
        <v>0</v>
      </c>
      <c s="32">
        <f>ROUND(ROUND(L640,2)*ROUND(G640,3),2)</f>
      </c>
      <c s="36" t="s">
        <v>5849</v>
      </c>
      <c>
        <f>(M640*21)/100</f>
      </c>
      <c t="s">
        <v>27</v>
      </c>
    </row>
    <row r="641" spans="1:5" ht="12.75">
      <c r="A641" s="35" t="s">
        <v>54</v>
      </c>
      <c r="E641" s="39" t="s">
        <v>6178</v>
      </c>
    </row>
    <row r="642" spans="1:5" ht="12.75">
      <c r="A642" s="35" t="s">
        <v>55</v>
      </c>
      <c r="E642" s="40" t="s">
        <v>6179</v>
      </c>
    </row>
    <row r="643" spans="1:5" ht="12.75">
      <c r="A643" t="s">
        <v>57</v>
      </c>
      <c r="E643" s="39" t="s">
        <v>5334</v>
      </c>
    </row>
    <row r="644" spans="1:16" ht="12.75">
      <c r="A644" t="s">
        <v>49</v>
      </c>
      <c s="34" t="s">
        <v>1130</v>
      </c>
      <c s="34" t="s">
        <v>6180</v>
      </c>
      <c s="35" t="s">
        <v>5</v>
      </c>
      <c s="6" t="s">
        <v>6181</v>
      </c>
      <c s="36" t="s">
        <v>649</v>
      </c>
      <c s="37">
        <v>10.661</v>
      </c>
      <c s="36">
        <v>0</v>
      </c>
      <c s="36">
        <f>ROUND(G644*H644,6)</f>
      </c>
      <c r="L644" s="38">
        <v>0</v>
      </c>
      <c s="32">
        <f>ROUND(ROUND(L644,2)*ROUND(G644,3),2)</f>
      </c>
      <c s="36" t="s">
        <v>5849</v>
      </c>
      <c>
        <f>(M644*21)/100</f>
      </c>
      <c t="s">
        <v>27</v>
      </c>
    </row>
    <row r="645" spans="1:5" ht="12.75">
      <c r="A645" s="35" t="s">
        <v>54</v>
      </c>
      <c r="E645" s="39" t="s">
        <v>6178</v>
      </c>
    </row>
    <row r="646" spans="1:5" ht="12.75">
      <c r="A646" s="35" t="s">
        <v>55</v>
      </c>
      <c r="E646" s="40" t="s">
        <v>6179</v>
      </c>
    </row>
    <row r="647" spans="1:5" ht="12.75">
      <c r="A647" t="s">
        <v>57</v>
      </c>
      <c r="E647" s="39" t="s">
        <v>5334</v>
      </c>
    </row>
    <row r="648" spans="1:16" ht="25.5">
      <c r="A648" t="s">
        <v>49</v>
      </c>
      <c s="34" t="s">
        <v>1438</v>
      </c>
      <c s="34" t="s">
        <v>6182</v>
      </c>
      <c s="35" t="s">
        <v>5</v>
      </c>
      <c s="6" t="s">
        <v>6183</v>
      </c>
      <c s="36" t="s">
        <v>649</v>
      </c>
      <c s="37">
        <v>216.234</v>
      </c>
      <c s="36">
        <v>0</v>
      </c>
      <c s="36">
        <f>ROUND(G648*H648,6)</f>
      </c>
      <c r="L648" s="38">
        <v>0</v>
      </c>
      <c s="32">
        <f>ROUND(ROUND(L648,2)*ROUND(G648,3),2)</f>
      </c>
      <c s="36" t="s">
        <v>53</v>
      </c>
      <c>
        <f>(M648*21)/100</f>
      </c>
      <c t="s">
        <v>27</v>
      </c>
    </row>
    <row r="649" spans="1:5" ht="12.75">
      <c r="A649" s="35" t="s">
        <v>54</v>
      </c>
      <c r="E649" s="39" t="s">
        <v>5</v>
      </c>
    </row>
    <row r="650" spans="1:5" ht="12.75">
      <c r="A650" s="35" t="s">
        <v>55</v>
      </c>
      <c r="E650" s="40" t="s">
        <v>6184</v>
      </c>
    </row>
    <row r="651" spans="1:5" ht="12.75">
      <c r="A651" t="s">
        <v>57</v>
      </c>
      <c r="E651" s="39" t="s">
        <v>6185</v>
      </c>
    </row>
    <row r="652" spans="1:13" ht="12.75">
      <c r="A652" t="s">
        <v>46</v>
      </c>
      <c r="C652" s="31" t="s">
        <v>6186</v>
      </c>
      <c r="E652" s="33" t="s">
        <v>6187</v>
      </c>
      <c r="J652" s="32">
        <f>0</f>
      </c>
      <c s="32">
        <f>0</f>
      </c>
      <c s="32">
        <f>0+L653+L657+L661+L665+L669+L673+L677</f>
      </c>
      <c s="32">
        <f>0+M653+M657+M661+M665+M669+M673+M677</f>
      </c>
    </row>
    <row r="653" spans="1:16" ht="12.75">
      <c r="A653" t="s">
        <v>49</v>
      </c>
      <c s="34" t="s">
        <v>1440</v>
      </c>
      <c s="34" t="s">
        <v>6188</v>
      </c>
      <c s="35" t="s">
        <v>5</v>
      </c>
      <c s="6" t="s">
        <v>6189</v>
      </c>
      <c s="36" t="s">
        <v>644</v>
      </c>
      <c s="37">
        <v>26.5</v>
      </c>
      <c s="36">
        <v>0</v>
      </c>
      <c s="36">
        <f>ROUND(G653*H653,6)</f>
      </c>
      <c r="L653" s="38">
        <v>0</v>
      </c>
      <c s="32">
        <f>ROUND(ROUND(L653,2)*ROUND(G653,3),2)</f>
      </c>
      <c s="36" t="s">
        <v>5849</v>
      </c>
      <c>
        <f>(M653*21)/100</f>
      </c>
      <c t="s">
        <v>27</v>
      </c>
    </row>
    <row r="654" spans="1:5" ht="12.75">
      <c r="A654" s="35" t="s">
        <v>54</v>
      </c>
      <c r="E654" s="39" t="s">
        <v>6190</v>
      </c>
    </row>
    <row r="655" spans="1:5" ht="12.75">
      <c r="A655" s="35" t="s">
        <v>55</v>
      </c>
      <c r="E655" s="40" t="s">
        <v>6191</v>
      </c>
    </row>
    <row r="656" spans="1:5" ht="12.75">
      <c r="A656" t="s">
        <v>57</v>
      </c>
      <c r="E656" s="39" t="s">
        <v>5334</v>
      </c>
    </row>
    <row r="657" spans="1:16" ht="12.75">
      <c r="A657" t="s">
        <v>49</v>
      </c>
      <c s="34" t="s">
        <v>1403</v>
      </c>
      <c s="34" t="s">
        <v>6192</v>
      </c>
      <c s="35" t="s">
        <v>5</v>
      </c>
      <c s="6" t="s">
        <v>6193</v>
      </c>
      <c s="36" t="s">
        <v>644</v>
      </c>
      <c s="37">
        <v>35.2</v>
      </c>
      <c s="36">
        <v>0</v>
      </c>
      <c s="36">
        <f>ROUND(G657*H657,6)</f>
      </c>
      <c r="L657" s="38">
        <v>0</v>
      </c>
      <c s="32">
        <f>ROUND(ROUND(L657,2)*ROUND(G657,3),2)</f>
      </c>
      <c s="36" t="s">
        <v>5849</v>
      </c>
      <c>
        <f>(M657*21)/100</f>
      </c>
      <c t="s">
        <v>27</v>
      </c>
    </row>
    <row r="658" spans="1:5" ht="12.75">
      <c r="A658" s="35" t="s">
        <v>54</v>
      </c>
      <c r="E658" s="39" t="s">
        <v>6194</v>
      </c>
    </row>
    <row r="659" spans="1:5" ht="12.75">
      <c r="A659" s="35" t="s">
        <v>55</v>
      </c>
      <c r="E659" s="40" t="s">
        <v>6195</v>
      </c>
    </row>
    <row r="660" spans="1:5" ht="12.75">
      <c r="A660" t="s">
        <v>57</v>
      </c>
      <c r="E660" s="39" t="s">
        <v>5334</v>
      </c>
    </row>
    <row r="661" spans="1:16" ht="25.5">
      <c r="A661" t="s">
        <v>49</v>
      </c>
      <c s="34" t="s">
        <v>1443</v>
      </c>
      <c s="34" t="s">
        <v>6196</v>
      </c>
      <c s="35" t="s">
        <v>5</v>
      </c>
      <c s="6" t="s">
        <v>6197</v>
      </c>
      <c s="36" t="s">
        <v>644</v>
      </c>
      <c s="37">
        <v>1.2</v>
      </c>
      <c s="36">
        <v>0</v>
      </c>
      <c s="36">
        <f>ROUND(G661*H661,6)</f>
      </c>
      <c r="L661" s="38">
        <v>0</v>
      </c>
      <c s="32">
        <f>ROUND(ROUND(L661,2)*ROUND(G661,3),2)</f>
      </c>
      <c s="36" t="s">
        <v>5849</v>
      </c>
      <c>
        <f>(M661*21)/100</f>
      </c>
      <c t="s">
        <v>27</v>
      </c>
    </row>
    <row r="662" spans="1:5" ht="12.75">
      <c r="A662" s="35" t="s">
        <v>54</v>
      </c>
      <c r="E662" s="39" t="s">
        <v>6198</v>
      </c>
    </row>
    <row r="663" spans="1:5" ht="12.75">
      <c r="A663" s="35" t="s">
        <v>55</v>
      </c>
      <c r="E663" s="40" t="s">
        <v>5638</v>
      </c>
    </row>
    <row r="664" spans="1:5" ht="12.75">
      <c r="A664" t="s">
        <v>57</v>
      </c>
      <c r="E664" s="39" t="s">
        <v>5334</v>
      </c>
    </row>
    <row r="665" spans="1:16" ht="25.5">
      <c r="A665" t="s">
        <v>49</v>
      </c>
      <c s="34" t="s">
        <v>1445</v>
      </c>
      <c s="34" t="s">
        <v>6199</v>
      </c>
      <c s="35" t="s">
        <v>5</v>
      </c>
      <c s="6" t="s">
        <v>6200</v>
      </c>
      <c s="36" t="s">
        <v>446</v>
      </c>
      <c s="37">
        <v>2</v>
      </c>
      <c s="36">
        <v>0</v>
      </c>
      <c s="36">
        <f>ROUND(G665*H665,6)</f>
      </c>
      <c r="L665" s="38">
        <v>0</v>
      </c>
      <c s="32">
        <f>ROUND(ROUND(L665,2)*ROUND(G665,3),2)</f>
      </c>
      <c s="36" t="s">
        <v>5849</v>
      </c>
      <c>
        <f>(M665*21)/100</f>
      </c>
      <c t="s">
        <v>27</v>
      </c>
    </row>
    <row r="666" spans="1:5" ht="12.75">
      <c r="A666" s="35" t="s">
        <v>54</v>
      </c>
      <c r="E666" s="39" t="s">
        <v>6198</v>
      </c>
    </row>
    <row r="667" spans="1:5" ht="12.75">
      <c r="A667" s="35" t="s">
        <v>55</v>
      </c>
      <c r="E667" s="40" t="s">
        <v>5</v>
      </c>
    </row>
    <row r="668" spans="1:5" ht="12.75">
      <c r="A668" t="s">
        <v>57</v>
      </c>
      <c r="E668" s="39" t="s">
        <v>5334</v>
      </c>
    </row>
    <row r="669" spans="1:16" ht="12.75">
      <c r="A669" t="s">
        <v>49</v>
      </c>
      <c s="34" t="s">
        <v>1447</v>
      </c>
      <c s="34" t="s">
        <v>6201</v>
      </c>
      <c s="35" t="s">
        <v>5</v>
      </c>
      <c s="6" t="s">
        <v>6202</v>
      </c>
      <c s="36" t="s">
        <v>644</v>
      </c>
      <c s="37">
        <v>35.2</v>
      </c>
      <c s="36">
        <v>0</v>
      </c>
      <c s="36">
        <f>ROUND(G669*H669,6)</f>
      </c>
      <c r="L669" s="38">
        <v>0</v>
      </c>
      <c s="32">
        <f>ROUND(ROUND(L669,2)*ROUND(G669,3),2)</f>
      </c>
      <c s="36" t="s">
        <v>5849</v>
      </c>
      <c>
        <f>(M669*21)/100</f>
      </c>
      <c t="s">
        <v>27</v>
      </c>
    </row>
    <row r="670" spans="1:5" ht="12.75">
      <c r="A670" s="35" t="s">
        <v>54</v>
      </c>
      <c r="E670" s="39" t="s">
        <v>6203</v>
      </c>
    </row>
    <row r="671" spans="1:5" ht="12.75">
      <c r="A671" s="35" t="s">
        <v>55</v>
      </c>
      <c r="E671" s="40" t="s">
        <v>6195</v>
      </c>
    </row>
    <row r="672" spans="1:5" ht="12.75">
      <c r="A672" t="s">
        <v>57</v>
      </c>
      <c r="E672" s="39" t="s">
        <v>5334</v>
      </c>
    </row>
    <row r="673" spans="1:16" ht="12.75">
      <c r="A673" t="s">
        <v>49</v>
      </c>
      <c s="34" t="s">
        <v>3250</v>
      </c>
      <c s="34" t="s">
        <v>6204</v>
      </c>
      <c s="35" t="s">
        <v>5</v>
      </c>
      <c s="6" t="s">
        <v>6205</v>
      </c>
      <c s="36" t="s">
        <v>446</v>
      </c>
      <c s="37">
        <v>2</v>
      </c>
      <c s="36">
        <v>0</v>
      </c>
      <c s="36">
        <f>ROUND(G673*H673,6)</f>
      </c>
      <c r="L673" s="38">
        <v>0</v>
      </c>
      <c s="32">
        <f>ROUND(ROUND(L673,2)*ROUND(G673,3),2)</f>
      </c>
      <c s="36" t="s">
        <v>5849</v>
      </c>
      <c>
        <f>(M673*21)/100</f>
      </c>
      <c t="s">
        <v>27</v>
      </c>
    </row>
    <row r="674" spans="1:5" ht="12.75">
      <c r="A674" s="35" t="s">
        <v>54</v>
      </c>
      <c r="E674" s="39" t="s">
        <v>6206</v>
      </c>
    </row>
    <row r="675" spans="1:5" ht="12.75">
      <c r="A675" s="35" t="s">
        <v>55</v>
      </c>
      <c r="E675" s="40" t="s">
        <v>5</v>
      </c>
    </row>
    <row r="676" spans="1:5" ht="12.75">
      <c r="A676" t="s">
        <v>57</v>
      </c>
      <c r="E676" s="39" t="s">
        <v>5334</v>
      </c>
    </row>
    <row r="677" spans="1:16" ht="25.5">
      <c r="A677" t="s">
        <v>49</v>
      </c>
      <c s="34" t="s">
        <v>6207</v>
      </c>
      <c s="34" t="s">
        <v>6208</v>
      </c>
      <c s="35" t="s">
        <v>5</v>
      </c>
      <c s="6" t="s">
        <v>6209</v>
      </c>
      <c s="36" t="s">
        <v>644</v>
      </c>
      <c s="37">
        <v>14.4</v>
      </c>
      <c s="36">
        <v>0</v>
      </c>
      <c s="36">
        <f>ROUND(G677*H677,6)</f>
      </c>
      <c r="L677" s="38">
        <v>0</v>
      </c>
      <c s="32">
        <f>ROUND(ROUND(L677,2)*ROUND(G677,3),2)</f>
      </c>
      <c s="36" t="s">
        <v>5849</v>
      </c>
      <c>
        <f>(M677*21)/100</f>
      </c>
      <c t="s">
        <v>27</v>
      </c>
    </row>
    <row r="678" spans="1:5" ht="12.75">
      <c r="A678" s="35" t="s">
        <v>54</v>
      </c>
      <c r="E678" s="39" t="s">
        <v>6210</v>
      </c>
    </row>
    <row r="679" spans="1:5" ht="12.75">
      <c r="A679" s="35" t="s">
        <v>55</v>
      </c>
      <c r="E679" s="40" t="s">
        <v>6211</v>
      </c>
    </row>
    <row r="680" spans="1:5" ht="12.75">
      <c r="A680" t="s">
        <v>57</v>
      </c>
      <c r="E680" s="39" t="s">
        <v>5334</v>
      </c>
    </row>
    <row r="681" spans="1:13" ht="12.75">
      <c r="A681" t="s">
        <v>46</v>
      </c>
      <c r="C681" s="31" t="s">
        <v>6212</v>
      </c>
      <c r="E681" s="33" t="s">
        <v>6213</v>
      </c>
      <c r="J681" s="32">
        <f>0</f>
      </c>
      <c s="32">
        <f>0</f>
      </c>
      <c s="32">
        <f>0+L682+L686+L690+L694+L698+L702+L706</f>
      </c>
      <c s="32">
        <f>0+M682+M686+M690+M694+M698+M702+M706</f>
      </c>
    </row>
    <row r="682" spans="1:16" ht="12.75">
      <c r="A682" t="s">
        <v>49</v>
      </c>
      <c s="34" t="s">
        <v>3254</v>
      </c>
      <c s="34" t="s">
        <v>6214</v>
      </c>
      <c s="35" t="s">
        <v>5</v>
      </c>
      <c s="6" t="s">
        <v>6215</v>
      </c>
      <c s="36" t="s">
        <v>649</v>
      </c>
      <c s="37">
        <v>232.056</v>
      </c>
      <c s="36">
        <v>0</v>
      </c>
      <c s="36">
        <f>ROUND(G682*H682,6)</f>
      </c>
      <c r="L682" s="38">
        <v>0</v>
      </c>
      <c s="32">
        <f>ROUND(ROUND(L682,2)*ROUND(G682,3),2)</f>
      </c>
      <c s="36" t="s">
        <v>5849</v>
      </c>
      <c>
        <f>(M682*21)/100</f>
      </c>
      <c t="s">
        <v>27</v>
      </c>
    </row>
    <row r="683" spans="1:5" ht="12.75">
      <c r="A683" s="35" t="s">
        <v>54</v>
      </c>
      <c r="E683" s="39" t="s">
        <v>6149</v>
      </c>
    </row>
    <row r="684" spans="1:5" ht="12.75">
      <c r="A684" s="35" t="s">
        <v>55</v>
      </c>
      <c r="E684" s="40" t="s">
        <v>6216</v>
      </c>
    </row>
    <row r="685" spans="1:5" ht="12.75">
      <c r="A685" t="s">
        <v>57</v>
      </c>
      <c r="E685" s="39" t="s">
        <v>5334</v>
      </c>
    </row>
    <row r="686" spans="1:16" ht="25.5">
      <c r="A686" t="s">
        <v>49</v>
      </c>
      <c s="34" t="s">
        <v>3258</v>
      </c>
      <c s="34" t="s">
        <v>6217</v>
      </c>
      <c s="35" t="s">
        <v>5</v>
      </c>
      <c s="6" t="s">
        <v>6218</v>
      </c>
      <c s="36" t="s">
        <v>644</v>
      </c>
      <c s="37">
        <v>35.16</v>
      </c>
      <c s="36">
        <v>0</v>
      </c>
      <c s="36">
        <f>ROUND(G686*H686,6)</f>
      </c>
      <c r="L686" s="38">
        <v>0</v>
      </c>
      <c s="32">
        <f>ROUND(ROUND(L686,2)*ROUND(G686,3),2)</f>
      </c>
      <c s="36" t="s">
        <v>5849</v>
      </c>
      <c>
        <f>(M686*21)/100</f>
      </c>
      <c t="s">
        <v>27</v>
      </c>
    </row>
    <row r="687" spans="1:5" ht="12.75">
      <c r="A687" s="35" t="s">
        <v>54</v>
      </c>
      <c r="E687" s="39" t="s">
        <v>6149</v>
      </c>
    </row>
    <row r="688" spans="1:5" ht="12.75">
      <c r="A688" s="35" t="s">
        <v>55</v>
      </c>
      <c r="E688" s="40" t="s">
        <v>6219</v>
      </c>
    </row>
    <row r="689" spans="1:5" ht="12.75">
      <c r="A689" t="s">
        <v>57</v>
      </c>
      <c r="E689" s="39" t="s">
        <v>5334</v>
      </c>
    </row>
    <row r="690" spans="1:16" ht="12.75">
      <c r="A690" t="s">
        <v>49</v>
      </c>
      <c s="34" t="s">
        <v>3263</v>
      </c>
      <c s="34" t="s">
        <v>6220</v>
      </c>
      <c s="35" t="s">
        <v>5</v>
      </c>
      <c s="6" t="s">
        <v>6221</v>
      </c>
      <c s="36" t="s">
        <v>644</v>
      </c>
      <c s="37">
        <v>17.58</v>
      </c>
      <c s="36">
        <v>0</v>
      </c>
      <c s="36">
        <f>ROUND(G690*H690,6)</f>
      </c>
      <c r="L690" s="38">
        <v>0</v>
      </c>
      <c s="32">
        <f>ROUND(ROUND(L690,2)*ROUND(G690,3),2)</f>
      </c>
      <c s="36" t="s">
        <v>5849</v>
      </c>
      <c>
        <f>(M690*21)/100</f>
      </c>
      <c t="s">
        <v>27</v>
      </c>
    </row>
    <row r="691" spans="1:5" ht="12.75">
      <c r="A691" s="35" t="s">
        <v>54</v>
      </c>
      <c r="E691" s="39" t="s">
        <v>6149</v>
      </c>
    </row>
    <row r="692" spans="1:5" ht="12.75">
      <c r="A692" s="35" t="s">
        <v>55</v>
      </c>
      <c r="E692" s="40" t="s">
        <v>6222</v>
      </c>
    </row>
    <row r="693" spans="1:5" ht="12.75">
      <c r="A693" t="s">
        <v>57</v>
      </c>
      <c r="E693" s="39" t="s">
        <v>5334</v>
      </c>
    </row>
    <row r="694" spans="1:16" ht="12.75">
      <c r="A694" t="s">
        <v>49</v>
      </c>
      <c s="34" t="s">
        <v>3269</v>
      </c>
      <c s="34" t="s">
        <v>6223</v>
      </c>
      <c s="35" t="s">
        <v>5</v>
      </c>
      <c s="6" t="s">
        <v>6224</v>
      </c>
      <c s="36" t="s">
        <v>446</v>
      </c>
      <c s="37">
        <v>23.206</v>
      </c>
      <c s="36">
        <v>0</v>
      </c>
      <c s="36">
        <f>ROUND(G694*H694,6)</f>
      </c>
      <c r="L694" s="38">
        <v>0</v>
      </c>
      <c s="32">
        <f>ROUND(ROUND(L694,2)*ROUND(G694,3),2)</f>
      </c>
      <c s="36" t="s">
        <v>5849</v>
      </c>
      <c>
        <f>(M694*21)/100</f>
      </c>
      <c t="s">
        <v>27</v>
      </c>
    </row>
    <row r="695" spans="1:5" ht="12.75">
      <c r="A695" s="35" t="s">
        <v>54</v>
      </c>
      <c r="E695" s="39" t="s">
        <v>6149</v>
      </c>
    </row>
    <row r="696" spans="1:5" ht="12.75">
      <c r="A696" s="35" t="s">
        <v>55</v>
      </c>
      <c r="E696" s="40" t="s">
        <v>6225</v>
      </c>
    </row>
    <row r="697" spans="1:5" ht="12.75">
      <c r="A697" t="s">
        <v>57</v>
      </c>
      <c r="E697" s="39" t="s">
        <v>5334</v>
      </c>
    </row>
    <row r="698" spans="1:16" ht="12.75">
      <c r="A698" t="s">
        <v>49</v>
      </c>
      <c s="34" t="s">
        <v>3273</v>
      </c>
      <c s="34" t="s">
        <v>6226</v>
      </c>
      <c s="35" t="s">
        <v>5</v>
      </c>
      <c s="6" t="s">
        <v>6227</v>
      </c>
      <c s="36" t="s">
        <v>446</v>
      </c>
      <c s="37">
        <v>23.67</v>
      </c>
      <c s="36">
        <v>0</v>
      </c>
      <c s="36">
        <f>ROUND(G698*H698,6)</f>
      </c>
      <c r="L698" s="38">
        <v>0</v>
      </c>
      <c s="32">
        <f>ROUND(ROUND(L698,2)*ROUND(G698,3),2)</f>
      </c>
      <c s="36" t="s">
        <v>5849</v>
      </c>
      <c>
        <f>(M698*21)/100</f>
      </c>
      <c t="s">
        <v>27</v>
      </c>
    </row>
    <row r="699" spans="1:5" ht="12.75">
      <c r="A699" s="35" t="s">
        <v>54</v>
      </c>
      <c r="E699" s="39" t="s">
        <v>6149</v>
      </c>
    </row>
    <row r="700" spans="1:5" ht="12.75">
      <c r="A700" s="35" t="s">
        <v>55</v>
      </c>
      <c r="E700" s="40" t="s">
        <v>6228</v>
      </c>
    </row>
    <row r="701" spans="1:5" ht="12.75">
      <c r="A701" t="s">
        <v>57</v>
      </c>
      <c r="E701" s="39" t="s">
        <v>5334</v>
      </c>
    </row>
    <row r="702" spans="1:16" ht="25.5">
      <c r="A702" t="s">
        <v>49</v>
      </c>
      <c s="34" t="s">
        <v>3277</v>
      </c>
      <c s="34" t="s">
        <v>6229</v>
      </c>
      <c s="35" t="s">
        <v>5</v>
      </c>
      <c s="6" t="s">
        <v>6230</v>
      </c>
      <c s="36" t="s">
        <v>649</v>
      </c>
      <c s="37">
        <v>232.056</v>
      </c>
      <c s="36">
        <v>0</v>
      </c>
      <c s="36">
        <f>ROUND(G702*H702,6)</f>
      </c>
      <c r="L702" s="38">
        <v>0</v>
      </c>
      <c s="32">
        <f>ROUND(ROUND(L702,2)*ROUND(G702,3),2)</f>
      </c>
      <c s="36" t="s">
        <v>5849</v>
      </c>
      <c>
        <f>(M702*21)/100</f>
      </c>
      <c t="s">
        <v>27</v>
      </c>
    </row>
    <row r="703" spans="1:5" ht="12.75">
      <c r="A703" s="35" t="s">
        <v>54</v>
      </c>
      <c r="E703" s="39" t="s">
        <v>6149</v>
      </c>
    </row>
    <row r="704" spans="1:5" ht="12.75">
      <c r="A704" s="35" t="s">
        <v>55</v>
      </c>
      <c r="E704" s="40" t="s">
        <v>6216</v>
      </c>
    </row>
    <row r="705" spans="1:5" ht="12.75">
      <c r="A705" t="s">
        <v>57</v>
      </c>
      <c r="E705" s="39" t="s">
        <v>5334</v>
      </c>
    </row>
    <row r="706" spans="1:16" ht="25.5">
      <c r="A706" t="s">
        <v>49</v>
      </c>
      <c s="34" t="s">
        <v>3282</v>
      </c>
      <c s="34" t="s">
        <v>6231</v>
      </c>
      <c s="35" t="s">
        <v>5</v>
      </c>
      <c s="6" t="s">
        <v>6232</v>
      </c>
      <c s="36" t="s">
        <v>649</v>
      </c>
      <c s="37">
        <v>278.467</v>
      </c>
      <c s="36">
        <v>0</v>
      </c>
      <c s="36">
        <f>ROUND(G706*H706,6)</f>
      </c>
      <c r="L706" s="38">
        <v>0</v>
      </c>
      <c s="32">
        <f>ROUND(ROUND(L706,2)*ROUND(G706,3),2)</f>
      </c>
      <c s="36" t="s">
        <v>5849</v>
      </c>
      <c>
        <f>(M706*21)/100</f>
      </c>
      <c t="s">
        <v>27</v>
      </c>
    </row>
    <row r="707" spans="1:5" ht="12.75">
      <c r="A707" s="35" t="s">
        <v>54</v>
      </c>
      <c r="E707" s="39" t="s">
        <v>5478</v>
      </c>
    </row>
    <row r="708" spans="1:5" ht="12.75">
      <c r="A708" s="35" t="s">
        <v>55</v>
      </c>
      <c r="E708" s="40" t="s">
        <v>6233</v>
      </c>
    </row>
    <row r="709" spans="1:5" ht="12.75">
      <c r="A709" t="s">
        <v>57</v>
      </c>
      <c r="E709" s="39" t="s">
        <v>5334</v>
      </c>
    </row>
    <row r="710" spans="1:13" ht="12.75">
      <c r="A710" t="s">
        <v>46</v>
      </c>
      <c r="C710" s="31" t="s">
        <v>5634</v>
      </c>
      <c r="E710" s="33" t="s">
        <v>5635</v>
      </c>
      <c r="J710" s="32">
        <f>0</f>
      </c>
      <c s="32">
        <f>0</f>
      </c>
      <c s="32">
        <f>0+L711+L715+L719+L723+L727+L731+L735+L739</f>
      </c>
      <c s="32">
        <f>0+M711+M715+M719+M723+M727+M731+M735+M739</f>
      </c>
    </row>
    <row r="711" spans="1:16" ht="12.75">
      <c r="A711" t="s">
        <v>49</v>
      </c>
      <c s="34" t="s">
        <v>3292</v>
      </c>
      <c s="34" t="s">
        <v>6234</v>
      </c>
      <c s="35" t="s">
        <v>5</v>
      </c>
      <c s="6" t="s">
        <v>6235</v>
      </c>
      <c s="36" t="s">
        <v>644</v>
      </c>
      <c s="37">
        <v>42.7</v>
      </c>
      <c s="36">
        <v>0</v>
      </c>
      <c s="36">
        <f>ROUND(G711*H711,6)</f>
      </c>
      <c r="L711" s="38">
        <v>0</v>
      </c>
      <c s="32">
        <f>ROUND(ROUND(L711,2)*ROUND(G711,3),2)</f>
      </c>
      <c s="36" t="s">
        <v>5849</v>
      </c>
      <c>
        <f>(M711*21)/100</f>
      </c>
      <c t="s">
        <v>27</v>
      </c>
    </row>
    <row r="712" spans="1:5" ht="12.75">
      <c r="A712" s="35" t="s">
        <v>54</v>
      </c>
      <c r="E712" s="39" t="s">
        <v>6236</v>
      </c>
    </row>
    <row r="713" spans="1:5" ht="12.75">
      <c r="A713" s="35" t="s">
        <v>55</v>
      </c>
      <c r="E713" s="40" t="s">
        <v>6237</v>
      </c>
    </row>
    <row r="714" spans="1:5" ht="12.75">
      <c r="A714" t="s">
        <v>57</v>
      </c>
      <c r="E714" s="39" t="s">
        <v>5334</v>
      </c>
    </row>
    <row r="715" spans="1:16" ht="25.5">
      <c r="A715" t="s">
        <v>49</v>
      </c>
      <c s="34" t="s">
        <v>3294</v>
      </c>
      <c s="34" t="s">
        <v>44</v>
      </c>
      <c s="35" t="s">
        <v>5</v>
      </c>
      <c s="6" t="s">
        <v>6238</v>
      </c>
      <c s="36" t="s">
        <v>446</v>
      </c>
      <c s="37">
        <v>1</v>
      </c>
      <c s="36">
        <v>0</v>
      </c>
      <c s="36">
        <f>ROUND(G715*H715,6)</f>
      </c>
      <c r="L715" s="38">
        <v>0</v>
      </c>
      <c s="32">
        <f>ROUND(ROUND(L715,2)*ROUND(G715,3),2)</f>
      </c>
      <c s="36" t="s">
        <v>53</v>
      </c>
      <c>
        <f>(M715*21)/100</f>
      </c>
      <c t="s">
        <v>27</v>
      </c>
    </row>
    <row r="716" spans="1:5" ht="12.75">
      <c r="A716" s="35" t="s">
        <v>54</v>
      </c>
      <c r="E716" s="39" t="s">
        <v>5</v>
      </c>
    </row>
    <row r="717" spans="1:5" ht="12.75">
      <c r="A717" s="35" t="s">
        <v>55</v>
      </c>
      <c r="E717" s="40" t="s">
        <v>5</v>
      </c>
    </row>
    <row r="718" spans="1:5" ht="12.75">
      <c r="A718" t="s">
        <v>57</v>
      </c>
      <c r="E718" s="39" t="s">
        <v>6239</v>
      </c>
    </row>
    <row r="719" spans="1:16" ht="25.5">
      <c r="A719" t="s">
        <v>49</v>
      </c>
      <c s="34" t="s">
        <v>3298</v>
      </c>
      <c s="34" t="s">
        <v>6240</v>
      </c>
      <c s="35" t="s">
        <v>5</v>
      </c>
      <c s="6" t="s">
        <v>6241</v>
      </c>
      <c s="36" t="s">
        <v>446</v>
      </c>
      <c s="37">
        <v>1</v>
      </c>
      <c s="36">
        <v>0</v>
      </c>
      <c s="36">
        <f>ROUND(G719*H719,6)</f>
      </c>
      <c r="L719" s="38">
        <v>0</v>
      </c>
      <c s="32">
        <f>ROUND(ROUND(L719,2)*ROUND(G719,3),2)</f>
      </c>
      <c s="36" t="s">
        <v>53</v>
      </c>
      <c>
        <f>(M719*21)/100</f>
      </c>
      <c t="s">
        <v>27</v>
      </c>
    </row>
    <row r="720" spans="1:5" ht="12.75">
      <c r="A720" s="35" t="s">
        <v>54</v>
      </c>
      <c r="E720" s="39" t="s">
        <v>5</v>
      </c>
    </row>
    <row r="721" spans="1:5" ht="12.75">
      <c r="A721" s="35" t="s">
        <v>55</v>
      </c>
      <c r="E721" s="40" t="s">
        <v>5</v>
      </c>
    </row>
    <row r="722" spans="1:5" ht="12.75">
      <c r="A722" t="s">
        <v>57</v>
      </c>
      <c r="E722" s="39" t="s">
        <v>6239</v>
      </c>
    </row>
    <row r="723" spans="1:16" ht="25.5">
      <c r="A723" t="s">
        <v>49</v>
      </c>
      <c s="34" t="s">
        <v>3302</v>
      </c>
      <c s="34" t="s">
        <v>6242</v>
      </c>
      <c s="35" t="s">
        <v>5</v>
      </c>
      <c s="6" t="s">
        <v>6243</v>
      </c>
      <c s="36" t="s">
        <v>446</v>
      </c>
      <c s="37">
        <v>1</v>
      </c>
      <c s="36">
        <v>0</v>
      </c>
      <c s="36">
        <f>ROUND(G723*H723,6)</f>
      </c>
      <c r="L723" s="38">
        <v>0</v>
      </c>
      <c s="32">
        <f>ROUND(ROUND(L723,2)*ROUND(G723,3),2)</f>
      </c>
      <c s="36" t="s">
        <v>53</v>
      </c>
      <c>
        <f>(M723*21)/100</f>
      </c>
      <c t="s">
        <v>27</v>
      </c>
    </row>
    <row r="724" spans="1:5" ht="12.75">
      <c r="A724" s="35" t="s">
        <v>54</v>
      </c>
      <c r="E724" s="39" t="s">
        <v>5</v>
      </c>
    </row>
    <row r="725" spans="1:5" ht="12.75">
      <c r="A725" s="35" t="s">
        <v>55</v>
      </c>
      <c r="E725" s="40" t="s">
        <v>5</v>
      </c>
    </row>
    <row r="726" spans="1:5" ht="12.75">
      <c r="A726" t="s">
        <v>57</v>
      </c>
      <c r="E726" s="39" t="s">
        <v>6239</v>
      </c>
    </row>
    <row r="727" spans="1:16" ht="25.5">
      <c r="A727" t="s">
        <v>49</v>
      </c>
      <c s="34" t="s">
        <v>3306</v>
      </c>
      <c s="34" t="s">
        <v>6244</v>
      </c>
      <c s="35" t="s">
        <v>5</v>
      </c>
      <c s="6" t="s">
        <v>6245</v>
      </c>
      <c s="36" t="s">
        <v>446</v>
      </c>
      <c s="37">
        <v>3</v>
      </c>
      <c s="36">
        <v>0</v>
      </c>
      <c s="36">
        <f>ROUND(G727*H727,6)</f>
      </c>
      <c r="L727" s="38">
        <v>0</v>
      </c>
      <c s="32">
        <f>ROUND(ROUND(L727,2)*ROUND(G727,3),2)</f>
      </c>
      <c s="36" t="s">
        <v>53</v>
      </c>
      <c>
        <f>(M727*21)/100</f>
      </c>
      <c t="s">
        <v>27</v>
      </c>
    </row>
    <row r="728" spans="1:5" ht="12.75">
      <c r="A728" s="35" t="s">
        <v>54</v>
      </c>
      <c r="E728" s="39" t="s">
        <v>5</v>
      </c>
    </row>
    <row r="729" spans="1:5" ht="12.75">
      <c r="A729" s="35" t="s">
        <v>55</v>
      </c>
      <c r="E729" s="40" t="s">
        <v>5</v>
      </c>
    </row>
    <row r="730" spans="1:5" ht="12.75">
      <c r="A730" t="s">
        <v>57</v>
      </c>
      <c r="E730" s="39" t="s">
        <v>6239</v>
      </c>
    </row>
    <row r="731" spans="1:16" ht="25.5">
      <c r="A731" t="s">
        <v>49</v>
      </c>
      <c s="34" t="s">
        <v>3311</v>
      </c>
      <c s="34" t="s">
        <v>6246</v>
      </c>
      <c s="35" t="s">
        <v>5</v>
      </c>
      <c s="6" t="s">
        <v>6247</v>
      </c>
      <c s="36" t="s">
        <v>446</v>
      </c>
      <c s="37">
        <v>4</v>
      </c>
      <c s="36">
        <v>0</v>
      </c>
      <c s="36">
        <f>ROUND(G731*H731,6)</f>
      </c>
      <c r="L731" s="38">
        <v>0</v>
      </c>
      <c s="32">
        <f>ROUND(ROUND(L731,2)*ROUND(G731,3),2)</f>
      </c>
      <c s="36" t="s">
        <v>53</v>
      </c>
      <c>
        <f>(M731*21)/100</f>
      </c>
      <c t="s">
        <v>27</v>
      </c>
    </row>
    <row r="732" spans="1:5" ht="12.75">
      <c r="A732" s="35" t="s">
        <v>54</v>
      </c>
      <c r="E732" s="39" t="s">
        <v>5</v>
      </c>
    </row>
    <row r="733" spans="1:5" ht="12.75">
      <c r="A733" s="35" t="s">
        <v>55</v>
      </c>
      <c r="E733" s="40" t="s">
        <v>5</v>
      </c>
    </row>
    <row r="734" spans="1:5" ht="12.75">
      <c r="A734" t="s">
        <v>57</v>
      </c>
      <c r="E734" s="39" t="s">
        <v>6239</v>
      </c>
    </row>
    <row r="735" spans="1:16" ht="12.75">
      <c r="A735" t="s">
        <v>49</v>
      </c>
      <c s="34" t="s">
        <v>3313</v>
      </c>
      <c s="34" t="s">
        <v>6248</v>
      </c>
      <c s="35" t="s">
        <v>5</v>
      </c>
      <c s="6" t="s">
        <v>6249</v>
      </c>
      <c s="36" t="s">
        <v>4557</v>
      </c>
      <c s="37">
        <v>1</v>
      </c>
      <c s="36">
        <v>0</v>
      </c>
      <c s="36">
        <f>ROUND(G735*H735,6)</f>
      </c>
      <c r="L735" s="38">
        <v>0</v>
      </c>
      <c s="32">
        <f>ROUND(ROUND(L735,2)*ROUND(G735,3),2)</f>
      </c>
      <c s="36" t="s">
        <v>53</v>
      </c>
      <c>
        <f>(M735*21)/100</f>
      </c>
      <c t="s">
        <v>27</v>
      </c>
    </row>
    <row r="736" spans="1:5" ht="12.75">
      <c r="A736" s="35" t="s">
        <v>54</v>
      </c>
      <c r="E736" s="39" t="s">
        <v>5</v>
      </c>
    </row>
    <row r="737" spans="1:5" ht="12.75">
      <c r="A737" s="35" t="s">
        <v>55</v>
      </c>
      <c r="E737" s="40" t="s">
        <v>5</v>
      </c>
    </row>
    <row r="738" spans="1:5" ht="12.75">
      <c r="A738" t="s">
        <v>57</v>
      </c>
      <c r="E738" s="39" t="s">
        <v>6250</v>
      </c>
    </row>
    <row r="739" spans="1:16" ht="12.75">
      <c r="A739" t="s">
        <v>49</v>
      </c>
      <c s="34" t="s">
        <v>6251</v>
      </c>
      <c s="34" t="s">
        <v>6252</v>
      </c>
      <c s="35" t="s">
        <v>5</v>
      </c>
      <c s="6" t="s">
        <v>6253</v>
      </c>
      <c s="36" t="s">
        <v>446</v>
      </c>
      <c s="37">
        <v>1</v>
      </c>
      <c s="36">
        <v>0</v>
      </c>
      <c s="36">
        <f>ROUND(G739*H739,6)</f>
      </c>
      <c r="L739" s="38">
        <v>0</v>
      </c>
      <c s="32">
        <f>ROUND(ROUND(L739,2)*ROUND(G739,3),2)</f>
      </c>
      <c s="36" t="s">
        <v>53</v>
      </c>
      <c>
        <f>(M739*21)/100</f>
      </c>
      <c t="s">
        <v>27</v>
      </c>
    </row>
    <row r="740" spans="1:5" ht="12.75">
      <c r="A740" s="35" t="s">
        <v>54</v>
      </c>
      <c r="E740" s="39" t="s">
        <v>5</v>
      </c>
    </row>
    <row r="741" spans="1:5" ht="12.75">
      <c r="A741" s="35" t="s">
        <v>55</v>
      </c>
      <c r="E741" s="40" t="s">
        <v>5</v>
      </c>
    </row>
    <row r="742" spans="1:5" ht="12.75">
      <c r="A742" t="s">
        <v>57</v>
      </c>
      <c r="E742" s="39" t="s">
        <v>6239</v>
      </c>
    </row>
    <row r="743" spans="1:13" ht="12.75">
      <c r="A743" t="s">
        <v>46</v>
      </c>
      <c r="C743" s="31" t="s">
        <v>5645</v>
      </c>
      <c r="E743" s="33" t="s">
        <v>5646</v>
      </c>
      <c r="J743" s="32">
        <f>0</f>
      </c>
      <c s="32">
        <f>0</f>
      </c>
      <c s="32">
        <f>0+L744+L748+L752+L756+L760</f>
      </c>
      <c s="32">
        <f>0+M744+M748+M752+M756+M760</f>
      </c>
    </row>
    <row r="744" spans="1:16" ht="25.5">
      <c r="A744" t="s">
        <v>49</v>
      </c>
      <c s="34" t="s">
        <v>6254</v>
      </c>
      <c s="34" t="s">
        <v>5649</v>
      </c>
      <c s="35" t="s">
        <v>5</v>
      </c>
      <c s="6" t="s">
        <v>6255</v>
      </c>
      <c s="36" t="s">
        <v>654</v>
      </c>
      <c s="37">
        <v>232.56</v>
      </c>
      <c s="36">
        <v>0</v>
      </c>
      <c s="36">
        <f>ROUND(G744*H744,6)</f>
      </c>
      <c r="L744" s="38">
        <v>0</v>
      </c>
      <c s="32">
        <f>ROUND(ROUND(L744,2)*ROUND(G744,3),2)</f>
      </c>
      <c s="36" t="s">
        <v>53</v>
      </c>
      <c>
        <f>(M744*21)/100</f>
      </c>
      <c t="s">
        <v>27</v>
      </c>
    </row>
    <row r="745" spans="1:5" ht="12.75">
      <c r="A745" s="35" t="s">
        <v>54</v>
      </c>
      <c r="E745" s="39" t="s">
        <v>5</v>
      </c>
    </row>
    <row r="746" spans="1:5" ht="12.75">
      <c r="A746" s="35" t="s">
        <v>55</v>
      </c>
      <c r="E746" s="40" t="s">
        <v>6256</v>
      </c>
    </row>
    <row r="747" spans="1:5" ht="12.75">
      <c r="A747" t="s">
        <v>57</v>
      </c>
      <c r="E747" s="39" t="s">
        <v>6239</v>
      </c>
    </row>
    <row r="748" spans="1:16" ht="25.5">
      <c r="A748" t="s">
        <v>49</v>
      </c>
      <c s="34" t="s">
        <v>6257</v>
      </c>
      <c s="34" t="s">
        <v>6258</v>
      </c>
      <c s="35" t="s">
        <v>5</v>
      </c>
      <c s="6" t="s">
        <v>6259</v>
      </c>
      <c s="36" t="s">
        <v>654</v>
      </c>
      <c s="37">
        <v>21.28</v>
      </c>
      <c s="36">
        <v>0</v>
      </c>
      <c s="36">
        <f>ROUND(G748*H748,6)</f>
      </c>
      <c r="L748" s="38">
        <v>0</v>
      </c>
      <c s="32">
        <f>ROUND(ROUND(L748,2)*ROUND(G748,3),2)</f>
      </c>
      <c s="36" t="s">
        <v>53</v>
      </c>
      <c>
        <f>(M748*21)/100</f>
      </c>
      <c t="s">
        <v>27</v>
      </c>
    </row>
    <row r="749" spans="1:5" ht="12.75">
      <c r="A749" s="35" t="s">
        <v>54</v>
      </c>
      <c r="E749" s="39" t="s">
        <v>5</v>
      </c>
    </row>
    <row r="750" spans="1:5" ht="12.75">
      <c r="A750" s="35" t="s">
        <v>55</v>
      </c>
      <c r="E750" s="40" t="s">
        <v>6260</v>
      </c>
    </row>
    <row r="751" spans="1:5" ht="12.75">
      <c r="A751" t="s">
        <v>57</v>
      </c>
      <c r="E751" s="39" t="s">
        <v>6239</v>
      </c>
    </row>
    <row r="752" spans="1:16" ht="25.5">
      <c r="A752" t="s">
        <v>49</v>
      </c>
      <c s="34" t="s">
        <v>6261</v>
      </c>
      <c s="34" t="s">
        <v>6262</v>
      </c>
      <c s="35" t="s">
        <v>5</v>
      </c>
      <c s="6" t="s">
        <v>6263</v>
      </c>
      <c s="36" t="s">
        <v>654</v>
      </c>
      <c s="37">
        <v>1109.34</v>
      </c>
      <c s="36">
        <v>0</v>
      </c>
      <c s="36">
        <f>ROUND(G752*H752,6)</f>
      </c>
      <c r="L752" s="38">
        <v>0</v>
      </c>
      <c s="32">
        <f>ROUND(ROUND(L752,2)*ROUND(G752,3),2)</f>
      </c>
      <c s="36" t="s">
        <v>53</v>
      </c>
      <c>
        <f>(M752*21)/100</f>
      </c>
      <c t="s">
        <v>27</v>
      </c>
    </row>
    <row r="753" spans="1:5" ht="12.75">
      <c r="A753" s="35" t="s">
        <v>54</v>
      </c>
      <c r="E753" s="39" t="s">
        <v>5</v>
      </c>
    </row>
    <row r="754" spans="1:5" ht="12.75">
      <c r="A754" s="35" t="s">
        <v>55</v>
      </c>
      <c r="E754" s="40" t="s">
        <v>6264</v>
      </c>
    </row>
    <row r="755" spans="1:5" ht="12.75">
      <c r="A755" t="s">
        <v>57</v>
      </c>
      <c r="E755" s="39" t="s">
        <v>6239</v>
      </c>
    </row>
    <row r="756" spans="1:16" ht="25.5">
      <c r="A756" t="s">
        <v>49</v>
      </c>
      <c s="34" t="s">
        <v>6265</v>
      </c>
      <c s="34" t="s">
        <v>6266</v>
      </c>
      <c s="35" t="s">
        <v>5</v>
      </c>
      <c s="6" t="s">
        <v>6267</v>
      </c>
      <c s="36" t="s">
        <v>654</v>
      </c>
      <c s="37">
        <v>489.88</v>
      </c>
      <c s="36">
        <v>0</v>
      </c>
      <c s="36">
        <f>ROUND(G756*H756,6)</f>
      </c>
      <c r="L756" s="38">
        <v>0</v>
      </c>
      <c s="32">
        <f>ROUND(ROUND(L756,2)*ROUND(G756,3),2)</f>
      </c>
      <c s="36" t="s">
        <v>53</v>
      </c>
      <c>
        <f>(M756*21)/100</f>
      </c>
      <c t="s">
        <v>27</v>
      </c>
    </row>
    <row r="757" spans="1:5" ht="12.75">
      <c r="A757" s="35" t="s">
        <v>54</v>
      </c>
      <c r="E757" s="39" t="s">
        <v>5</v>
      </c>
    </row>
    <row r="758" spans="1:5" ht="12.75">
      <c r="A758" s="35" t="s">
        <v>55</v>
      </c>
      <c r="E758" s="40" t="s">
        <v>5</v>
      </c>
    </row>
    <row r="759" spans="1:5" ht="12.75">
      <c r="A759" t="s">
        <v>57</v>
      </c>
      <c r="E759" s="39" t="s">
        <v>5334</v>
      </c>
    </row>
    <row r="760" spans="1:16" ht="12.75">
      <c r="A760" t="s">
        <v>49</v>
      </c>
      <c s="34" t="s">
        <v>6268</v>
      </c>
      <c s="34" t="s">
        <v>6269</v>
      </c>
      <c s="35" t="s">
        <v>5</v>
      </c>
      <c s="6" t="s">
        <v>6270</v>
      </c>
      <c s="36" t="s">
        <v>446</v>
      </c>
      <c s="37">
        <v>12</v>
      </c>
      <c s="36">
        <v>0</v>
      </c>
      <c s="36">
        <f>ROUND(G760*H760,6)</f>
      </c>
      <c r="L760" s="38">
        <v>0</v>
      </c>
      <c s="32">
        <f>ROUND(ROUND(L760,2)*ROUND(G760,3),2)</f>
      </c>
      <c s="36" t="s">
        <v>53</v>
      </c>
      <c>
        <f>(M760*21)/100</f>
      </c>
      <c t="s">
        <v>27</v>
      </c>
    </row>
    <row r="761" spans="1:5" ht="12.75">
      <c r="A761" s="35" t="s">
        <v>54</v>
      </c>
      <c r="E761" s="39" t="s">
        <v>5</v>
      </c>
    </row>
    <row r="762" spans="1:5" ht="12.75">
      <c r="A762" s="35" t="s">
        <v>55</v>
      </c>
      <c r="E762" s="40" t="s">
        <v>114</v>
      </c>
    </row>
    <row r="763" spans="1:5" ht="12.75">
      <c r="A763" t="s">
        <v>57</v>
      </c>
      <c r="E763" s="39" t="s">
        <v>6239</v>
      </c>
    </row>
    <row r="764" spans="1:13" ht="12.75">
      <c r="A764" t="s">
        <v>46</v>
      </c>
      <c r="C764" s="31" t="s">
        <v>5671</v>
      </c>
      <c r="E764" s="33" t="s">
        <v>5672</v>
      </c>
      <c r="J764" s="32">
        <f>0</f>
      </c>
      <c s="32">
        <f>0</f>
      </c>
      <c s="32">
        <f>0+L765+L769+L773+L777+L781+L785+L789+L793+L797</f>
      </c>
      <c s="32">
        <f>0+M765+M769+M773+M777+M781+M785+M789+M793+M797</f>
      </c>
    </row>
    <row r="765" spans="1:16" ht="12.75">
      <c r="A765" t="s">
        <v>49</v>
      </c>
      <c s="34" t="s">
        <v>6271</v>
      </c>
      <c s="34" t="s">
        <v>5673</v>
      </c>
      <c s="35" t="s">
        <v>5</v>
      </c>
      <c s="6" t="s">
        <v>5674</v>
      </c>
      <c s="36" t="s">
        <v>649</v>
      </c>
      <c s="37">
        <v>163.54</v>
      </c>
      <c s="36">
        <v>0</v>
      </c>
      <c s="36">
        <f>ROUND(G765*H765,6)</f>
      </c>
      <c r="L765" s="38">
        <v>0</v>
      </c>
      <c s="32">
        <f>ROUND(ROUND(L765,2)*ROUND(G765,3),2)</f>
      </c>
      <c s="36" t="s">
        <v>5849</v>
      </c>
      <c>
        <f>(M765*21)/100</f>
      </c>
      <c t="s">
        <v>27</v>
      </c>
    </row>
    <row r="766" spans="1:5" ht="12.75">
      <c r="A766" s="35" t="s">
        <v>54</v>
      </c>
      <c r="E766" s="39" t="s">
        <v>5</v>
      </c>
    </row>
    <row r="767" spans="1:5" ht="12.75">
      <c r="A767" s="35" t="s">
        <v>55</v>
      </c>
      <c r="E767" s="40" t="s">
        <v>6272</v>
      </c>
    </row>
    <row r="768" spans="1:5" ht="12.75">
      <c r="A768" t="s">
        <v>57</v>
      </c>
      <c r="E768" s="39" t="s">
        <v>5334</v>
      </c>
    </row>
    <row r="769" spans="1:16" ht="12.75">
      <c r="A769" t="s">
        <v>49</v>
      </c>
      <c s="34" t="s">
        <v>6273</v>
      </c>
      <c s="34" t="s">
        <v>5676</v>
      </c>
      <c s="35" t="s">
        <v>5</v>
      </c>
      <c s="6" t="s">
        <v>5677</v>
      </c>
      <c s="36" t="s">
        <v>649</v>
      </c>
      <c s="37">
        <v>163.54</v>
      </c>
      <c s="36">
        <v>0</v>
      </c>
      <c s="36">
        <f>ROUND(G769*H769,6)</f>
      </c>
      <c r="L769" s="38">
        <v>0</v>
      </c>
      <c s="32">
        <f>ROUND(ROUND(L769,2)*ROUND(G769,3),2)</f>
      </c>
      <c s="36" t="s">
        <v>5849</v>
      </c>
      <c>
        <f>(M769*21)/100</f>
      </c>
      <c t="s">
        <v>27</v>
      </c>
    </row>
    <row r="770" spans="1:5" ht="12.75">
      <c r="A770" s="35" t="s">
        <v>54</v>
      </c>
      <c r="E770" s="39" t="s">
        <v>5</v>
      </c>
    </row>
    <row r="771" spans="1:5" ht="12.75">
      <c r="A771" s="35" t="s">
        <v>55</v>
      </c>
      <c r="E771" s="40" t="s">
        <v>6272</v>
      </c>
    </row>
    <row r="772" spans="1:5" ht="12.75">
      <c r="A772" t="s">
        <v>57</v>
      </c>
      <c r="E772" s="39" t="s">
        <v>5334</v>
      </c>
    </row>
    <row r="773" spans="1:16" ht="12.75">
      <c r="A773" t="s">
        <v>49</v>
      </c>
      <c s="34" t="s">
        <v>6274</v>
      </c>
      <c s="34" t="s">
        <v>5678</v>
      </c>
      <c s="35" t="s">
        <v>5</v>
      </c>
      <c s="6" t="s">
        <v>5679</v>
      </c>
      <c s="36" t="s">
        <v>649</v>
      </c>
      <c s="37">
        <v>163.54</v>
      </c>
      <c s="36">
        <v>0</v>
      </c>
      <c s="36">
        <f>ROUND(G773*H773,6)</f>
      </c>
      <c r="L773" s="38">
        <v>0</v>
      </c>
      <c s="32">
        <f>ROUND(ROUND(L773,2)*ROUND(G773,3),2)</f>
      </c>
      <c s="36" t="s">
        <v>5849</v>
      </c>
      <c>
        <f>(M773*21)/100</f>
      </c>
      <c t="s">
        <v>27</v>
      </c>
    </row>
    <row r="774" spans="1:5" ht="12.75">
      <c r="A774" s="35" t="s">
        <v>54</v>
      </c>
      <c r="E774" s="39" t="s">
        <v>5</v>
      </c>
    </row>
    <row r="775" spans="1:5" ht="12.75">
      <c r="A775" s="35" t="s">
        <v>55</v>
      </c>
      <c r="E775" s="40" t="s">
        <v>6272</v>
      </c>
    </row>
    <row r="776" spans="1:5" ht="12.75">
      <c r="A776" t="s">
        <v>57</v>
      </c>
      <c r="E776" s="39" t="s">
        <v>5334</v>
      </c>
    </row>
    <row r="777" spans="1:16" ht="12.75">
      <c r="A777" t="s">
        <v>49</v>
      </c>
      <c s="34" t="s">
        <v>6275</v>
      </c>
      <c s="34" t="s">
        <v>5682</v>
      </c>
      <c s="35" t="s">
        <v>5</v>
      </c>
      <c s="6" t="s">
        <v>5683</v>
      </c>
      <c s="36" t="s">
        <v>649</v>
      </c>
      <c s="37">
        <v>163.54</v>
      </c>
      <c s="36">
        <v>0</v>
      </c>
      <c s="36">
        <f>ROUND(G777*H777,6)</f>
      </c>
      <c r="L777" s="38">
        <v>0</v>
      </c>
      <c s="32">
        <f>ROUND(ROUND(L777,2)*ROUND(G777,3),2)</f>
      </c>
      <c s="36" t="s">
        <v>5849</v>
      </c>
      <c>
        <f>(M777*21)/100</f>
      </c>
      <c t="s">
        <v>27</v>
      </c>
    </row>
    <row r="778" spans="1:5" ht="12.75">
      <c r="A778" s="35" t="s">
        <v>54</v>
      </c>
      <c r="E778" s="39" t="s">
        <v>5</v>
      </c>
    </row>
    <row r="779" spans="1:5" ht="12.75">
      <c r="A779" s="35" t="s">
        <v>55</v>
      </c>
      <c r="E779" s="40" t="s">
        <v>6272</v>
      </c>
    </row>
    <row r="780" spans="1:5" ht="12.75">
      <c r="A780" t="s">
        <v>57</v>
      </c>
      <c r="E780" s="39" t="s">
        <v>5334</v>
      </c>
    </row>
    <row r="781" spans="1:16" ht="25.5">
      <c r="A781" t="s">
        <v>49</v>
      </c>
      <c s="34" t="s">
        <v>6276</v>
      </c>
      <c s="34" t="s">
        <v>5684</v>
      </c>
      <c s="35" t="s">
        <v>5</v>
      </c>
      <c s="6" t="s">
        <v>5685</v>
      </c>
      <c s="36" t="s">
        <v>649</v>
      </c>
      <c s="37">
        <v>179.894</v>
      </c>
      <c s="36">
        <v>0</v>
      </c>
      <c s="36">
        <f>ROUND(G781*H781,6)</f>
      </c>
      <c r="L781" s="38">
        <v>0</v>
      </c>
      <c s="32">
        <f>ROUND(ROUND(L781,2)*ROUND(G781,3),2)</f>
      </c>
      <c s="36" t="s">
        <v>5849</v>
      </c>
      <c>
        <f>(M781*21)/100</f>
      </c>
      <c t="s">
        <v>27</v>
      </c>
    </row>
    <row r="782" spans="1:5" ht="12.75">
      <c r="A782" s="35" t="s">
        <v>54</v>
      </c>
      <c r="E782" s="39" t="s">
        <v>5</v>
      </c>
    </row>
    <row r="783" spans="1:5" ht="12.75">
      <c r="A783" s="35" t="s">
        <v>55</v>
      </c>
      <c r="E783" s="40" t="s">
        <v>6277</v>
      </c>
    </row>
    <row r="784" spans="1:5" ht="12.75">
      <c r="A784" t="s">
        <v>57</v>
      </c>
      <c r="E784" s="39" t="s">
        <v>5334</v>
      </c>
    </row>
    <row r="785" spans="1:16" ht="12.75">
      <c r="A785" t="s">
        <v>49</v>
      </c>
      <c s="34" t="s">
        <v>6278</v>
      </c>
      <c s="34" t="s">
        <v>5690</v>
      </c>
      <c s="35" t="s">
        <v>5</v>
      </c>
      <c s="6" t="s">
        <v>5691</v>
      </c>
      <c s="36" t="s">
        <v>644</v>
      </c>
      <c s="37">
        <v>124.08</v>
      </c>
      <c s="36">
        <v>0</v>
      </c>
      <c s="36">
        <f>ROUND(G785*H785,6)</f>
      </c>
      <c r="L785" s="38">
        <v>0</v>
      </c>
      <c s="32">
        <f>ROUND(ROUND(L785,2)*ROUND(G785,3),2)</f>
      </c>
      <c s="36" t="s">
        <v>5849</v>
      </c>
      <c>
        <f>(M785*21)/100</f>
      </c>
      <c t="s">
        <v>27</v>
      </c>
    </row>
    <row r="786" spans="1:5" ht="12.75">
      <c r="A786" s="35" t="s">
        <v>54</v>
      </c>
      <c r="E786" s="39" t="s">
        <v>5</v>
      </c>
    </row>
    <row r="787" spans="1:5" ht="12.75">
      <c r="A787" s="35" t="s">
        <v>55</v>
      </c>
      <c r="E787" s="40" t="s">
        <v>6279</v>
      </c>
    </row>
    <row r="788" spans="1:5" ht="12.75">
      <c r="A788" t="s">
        <v>57</v>
      </c>
      <c r="E788" s="39" t="s">
        <v>5334</v>
      </c>
    </row>
    <row r="789" spans="1:16" ht="25.5">
      <c r="A789" t="s">
        <v>49</v>
      </c>
      <c s="34" t="s">
        <v>6280</v>
      </c>
      <c s="34" t="s">
        <v>5684</v>
      </c>
      <c s="35" t="s">
        <v>47</v>
      </c>
      <c s="6" t="s">
        <v>5685</v>
      </c>
      <c s="36" t="s">
        <v>649</v>
      </c>
      <c s="37">
        <v>13.649</v>
      </c>
      <c s="36">
        <v>0</v>
      </c>
      <c s="36">
        <f>ROUND(G789*H789,6)</f>
      </c>
      <c r="L789" s="38">
        <v>0</v>
      </c>
      <c s="32">
        <f>ROUND(ROUND(L789,2)*ROUND(G789,3),2)</f>
      </c>
      <c s="36" t="s">
        <v>5849</v>
      </c>
      <c>
        <f>(M789*21)/100</f>
      </c>
      <c t="s">
        <v>27</v>
      </c>
    </row>
    <row r="790" spans="1:5" ht="12.75">
      <c r="A790" s="35" t="s">
        <v>54</v>
      </c>
      <c r="E790" s="39" t="s">
        <v>5</v>
      </c>
    </row>
    <row r="791" spans="1:5" ht="12.75">
      <c r="A791" s="35" t="s">
        <v>55</v>
      </c>
      <c r="E791" s="40" t="s">
        <v>6281</v>
      </c>
    </row>
    <row r="792" spans="1:5" ht="12.75">
      <c r="A792" t="s">
        <v>57</v>
      </c>
      <c r="E792" s="39" t="s">
        <v>5334</v>
      </c>
    </row>
    <row r="793" spans="1:16" ht="12.75">
      <c r="A793" t="s">
        <v>49</v>
      </c>
      <c s="34" t="s">
        <v>6282</v>
      </c>
      <c s="34" t="s">
        <v>5695</v>
      </c>
      <c s="35" t="s">
        <v>5</v>
      </c>
      <c s="6" t="s">
        <v>5696</v>
      </c>
      <c s="36" t="s">
        <v>644</v>
      </c>
      <c s="37">
        <v>124.08</v>
      </c>
      <c s="36">
        <v>0</v>
      </c>
      <c s="36">
        <f>ROUND(G793*H793,6)</f>
      </c>
      <c r="L793" s="38">
        <v>0</v>
      </c>
      <c s="32">
        <f>ROUND(ROUND(L793,2)*ROUND(G793,3),2)</f>
      </c>
      <c s="36" t="s">
        <v>5849</v>
      </c>
      <c>
        <f>(M793*21)/100</f>
      </c>
      <c t="s">
        <v>27</v>
      </c>
    </row>
    <row r="794" spans="1:5" ht="12.75">
      <c r="A794" s="35" t="s">
        <v>54</v>
      </c>
      <c r="E794" s="39" t="s">
        <v>5</v>
      </c>
    </row>
    <row r="795" spans="1:5" ht="12.75">
      <c r="A795" s="35" t="s">
        <v>55</v>
      </c>
      <c r="E795" s="40" t="s">
        <v>6279</v>
      </c>
    </row>
    <row r="796" spans="1:5" ht="12.75">
      <c r="A796" t="s">
        <v>57</v>
      </c>
      <c r="E796" s="39" t="s">
        <v>5334</v>
      </c>
    </row>
    <row r="797" spans="1:16" ht="12.75">
      <c r="A797" t="s">
        <v>49</v>
      </c>
      <c s="34" t="s">
        <v>6283</v>
      </c>
      <c s="34" t="s">
        <v>5697</v>
      </c>
      <c s="35" t="s">
        <v>5</v>
      </c>
      <c s="6" t="s">
        <v>5698</v>
      </c>
      <c s="36" t="s">
        <v>644</v>
      </c>
      <c s="37">
        <v>136.488</v>
      </c>
      <c s="36">
        <v>0</v>
      </c>
      <c s="36">
        <f>ROUND(G797*H797,6)</f>
      </c>
      <c r="L797" s="38">
        <v>0</v>
      </c>
      <c s="32">
        <f>ROUND(ROUND(L797,2)*ROUND(G797,3),2)</f>
      </c>
      <c s="36" t="s">
        <v>5849</v>
      </c>
      <c>
        <f>(M797*21)/100</f>
      </c>
      <c t="s">
        <v>27</v>
      </c>
    </row>
    <row r="798" spans="1:5" ht="12.75">
      <c r="A798" s="35" t="s">
        <v>54</v>
      </c>
      <c r="E798" s="39" t="s">
        <v>5</v>
      </c>
    </row>
    <row r="799" spans="1:5" ht="12.75">
      <c r="A799" s="35" t="s">
        <v>55</v>
      </c>
      <c r="E799" s="40" t="s">
        <v>6284</v>
      </c>
    </row>
    <row r="800" spans="1:5" ht="12.75">
      <c r="A800" t="s">
        <v>57</v>
      </c>
      <c r="E800" s="39" t="s">
        <v>5334</v>
      </c>
    </row>
    <row r="801" spans="1:13" ht="12.75">
      <c r="A801" t="s">
        <v>46</v>
      </c>
      <c r="C801" s="31" t="s">
        <v>923</v>
      </c>
      <c r="E801" s="33" t="s">
        <v>5700</v>
      </c>
      <c r="J801" s="32">
        <f>0</f>
      </c>
      <c s="32">
        <f>0</f>
      </c>
      <c s="32">
        <f>0+L802+L806+L810+L814+L818+L822+L826+L830+L834+L838+L842+L846+L850+L854+L858+L862+L866+L870+L874+L878</f>
      </c>
      <c s="32">
        <f>0+M802+M806+M810+M814+M818+M822+M826+M830+M834+M838+M842+M846+M850+M854+M858+M862+M866+M870+M874+M878</f>
      </c>
    </row>
    <row r="802" spans="1:16" ht="12.75">
      <c r="A802" t="s">
        <v>49</v>
      </c>
      <c s="34" t="s">
        <v>6285</v>
      </c>
      <c s="34" t="s">
        <v>5702</v>
      </c>
      <c s="35" t="s">
        <v>5</v>
      </c>
      <c s="6" t="s">
        <v>5703</v>
      </c>
      <c s="36" t="s">
        <v>446</v>
      </c>
      <c s="37">
        <v>4</v>
      </c>
      <c s="36">
        <v>0</v>
      </c>
      <c s="36">
        <f>ROUND(G802*H802,6)</f>
      </c>
      <c r="L802" s="38">
        <v>0</v>
      </c>
      <c s="32">
        <f>ROUND(ROUND(L802,2)*ROUND(G802,3),2)</f>
      </c>
      <c s="36" t="s">
        <v>53</v>
      </c>
      <c>
        <f>(M802*21)/100</f>
      </c>
      <c t="s">
        <v>27</v>
      </c>
    </row>
    <row r="803" spans="1:5" ht="12.75">
      <c r="A803" s="35" t="s">
        <v>54</v>
      </c>
      <c r="E803" s="39" t="s">
        <v>5704</v>
      </c>
    </row>
    <row r="804" spans="1:5" ht="12.75">
      <c r="A804" s="35" t="s">
        <v>55</v>
      </c>
      <c r="E804" s="40" t="s">
        <v>6286</v>
      </c>
    </row>
    <row r="805" spans="1:5" ht="12.75">
      <c r="A805" t="s">
        <v>57</v>
      </c>
      <c r="E805" s="39" t="s">
        <v>5705</v>
      </c>
    </row>
    <row r="806" spans="1:16" ht="12.75">
      <c r="A806" t="s">
        <v>49</v>
      </c>
      <c s="34" t="s">
        <v>6287</v>
      </c>
      <c s="34" t="s">
        <v>5707</v>
      </c>
      <c s="35" t="s">
        <v>5</v>
      </c>
      <c s="6" t="s">
        <v>5708</v>
      </c>
      <c s="36" t="s">
        <v>446</v>
      </c>
      <c s="37">
        <v>4</v>
      </c>
      <c s="36">
        <v>0</v>
      </c>
      <c s="36">
        <f>ROUND(G806*H806,6)</f>
      </c>
      <c r="L806" s="38">
        <v>0</v>
      </c>
      <c s="32">
        <f>ROUND(ROUND(L806,2)*ROUND(G806,3),2)</f>
      </c>
      <c s="36" t="s">
        <v>53</v>
      </c>
      <c>
        <f>(M806*21)/100</f>
      </c>
      <c t="s">
        <v>27</v>
      </c>
    </row>
    <row r="807" spans="1:5" ht="12.75">
      <c r="A807" s="35" t="s">
        <v>54</v>
      </c>
      <c r="E807" s="39" t="s">
        <v>5</v>
      </c>
    </row>
    <row r="808" spans="1:5" ht="12.75">
      <c r="A808" s="35" t="s">
        <v>55</v>
      </c>
      <c r="E808" s="40" t="s">
        <v>6286</v>
      </c>
    </row>
    <row r="809" spans="1:5" ht="12.75">
      <c r="A809" t="s">
        <v>57</v>
      </c>
      <c r="E809" s="39" t="s">
        <v>5709</v>
      </c>
    </row>
    <row r="810" spans="1:16" ht="12.75">
      <c r="A810" t="s">
        <v>49</v>
      </c>
      <c s="34" t="s">
        <v>6288</v>
      </c>
      <c s="34" t="s">
        <v>5711</v>
      </c>
      <c s="35" t="s">
        <v>5</v>
      </c>
      <c s="6" t="s">
        <v>5712</v>
      </c>
      <c s="36" t="s">
        <v>446</v>
      </c>
      <c s="37">
        <v>4</v>
      </c>
      <c s="36">
        <v>0</v>
      </c>
      <c s="36">
        <f>ROUND(G810*H810,6)</f>
      </c>
      <c r="L810" s="38">
        <v>0</v>
      </c>
      <c s="32">
        <f>ROUND(ROUND(L810,2)*ROUND(G810,3),2)</f>
      </c>
      <c s="36" t="s">
        <v>53</v>
      </c>
      <c>
        <f>(M810*21)/100</f>
      </c>
      <c t="s">
        <v>27</v>
      </c>
    </row>
    <row r="811" spans="1:5" ht="12.75">
      <c r="A811" s="35" t="s">
        <v>54</v>
      </c>
      <c r="E811" s="39" t="s">
        <v>5713</v>
      </c>
    </row>
    <row r="812" spans="1:5" ht="12.75">
      <c r="A812" s="35" t="s">
        <v>55</v>
      </c>
      <c r="E812" s="40" t="s">
        <v>6286</v>
      </c>
    </row>
    <row r="813" spans="1:5" ht="12.75">
      <c r="A813" t="s">
        <v>57</v>
      </c>
      <c r="E813" s="39" t="s">
        <v>5714</v>
      </c>
    </row>
    <row r="814" spans="1:16" ht="12.75">
      <c r="A814" t="s">
        <v>49</v>
      </c>
      <c s="34" t="s">
        <v>6289</v>
      </c>
      <c s="34" t="s">
        <v>5716</v>
      </c>
      <c s="35" t="s">
        <v>5</v>
      </c>
      <c s="6" t="s">
        <v>5717</v>
      </c>
      <c s="36" t="s">
        <v>446</v>
      </c>
      <c s="37">
        <v>4</v>
      </c>
      <c s="36">
        <v>0</v>
      </c>
      <c s="36">
        <f>ROUND(G814*H814,6)</f>
      </c>
      <c r="L814" s="38">
        <v>0</v>
      </c>
      <c s="32">
        <f>ROUND(ROUND(L814,2)*ROUND(G814,3),2)</f>
      </c>
      <c s="36" t="s">
        <v>53</v>
      </c>
      <c>
        <f>(M814*21)/100</f>
      </c>
      <c t="s">
        <v>27</v>
      </c>
    </row>
    <row r="815" spans="1:5" ht="12.75">
      <c r="A815" s="35" t="s">
        <v>54</v>
      </c>
      <c r="E815" s="39" t="s">
        <v>5718</v>
      </c>
    </row>
    <row r="816" spans="1:5" ht="12.75">
      <c r="A816" s="35" t="s">
        <v>55</v>
      </c>
      <c r="E816" s="40" t="s">
        <v>6286</v>
      </c>
    </row>
    <row r="817" spans="1:5" ht="12.75">
      <c r="A817" t="s">
        <v>57</v>
      </c>
      <c r="E817" s="39" t="s">
        <v>5719</v>
      </c>
    </row>
    <row r="818" spans="1:16" ht="12.75">
      <c r="A818" t="s">
        <v>49</v>
      </c>
      <c s="34" t="s">
        <v>6290</v>
      </c>
      <c s="34" t="s">
        <v>5721</v>
      </c>
      <c s="35" t="s">
        <v>5</v>
      </c>
      <c s="6" t="s">
        <v>5722</v>
      </c>
      <c s="36" t="s">
        <v>644</v>
      </c>
      <c s="37">
        <v>30</v>
      </c>
      <c s="36">
        <v>0</v>
      </c>
      <c s="36">
        <f>ROUND(G818*H818,6)</f>
      </c>
      <c r="L818" s="38">
        <v>0</v>
      </c>
      <c s="32">
        <f>ROUND(ROUND(L818,2)*ROUND(G818,3),2)</f>
      </c>
      <c s="36" t="s">
        <v>53</v>
      </c>
      <c>
        <f>(M818*21)/100</f>
      </c>
      <c t="s">
        <v>27</v>
      </c>
    </row>
    <row r="819" spans="1:5" ht="12.75">
      <c r="A819" s="35" t="s">
        <v>54</v>
      </c>
      <c r="E819" s="39" t="s">
        <v>6291</v>
      </c>
    </row>
    <row r="820" spans="1:5" ht="12.75">
      <c r="A820" s="35" t="s">
        <v>55</v>
      </c>
      <c r="E820" s="40" t="s">
        <v>6292</v>
      </c>
    </row>
    <row r="821" spans="1:5" ht="12.75">
      <c r="A821" t="s">
        <v>57</v>
      </c>
      <c r="E821" s="39" t="s">
        <v>5</v>
      </c>
    </row>
    <row r="822" spans="1:16" ht="12.75">
      <c r="A822" t="s">
        <v>49</v>
      </c>
      <c s="34" t="s">
        <v>6293</v>
      </c>
      <c s="34" t="s">
        <v>5724</v>
      </c>
      <c s="35" t="s">
        <v>5</v>
      </c>
      <c s="6" t="s">
        <v>5725</v>
      </c>
      <c s="36" t="s">
        <v>446</v>
      </c>
      <c s="37">
        <v>5</v>
      </c>
      <c s="36">
        <v>0</v>
      </c>
      <c s="36">
        <f>ROUND(G822*H822,6)</f>
      </c>
      <c r="L822" s="38">
        <v>0</v>
      </c>
      <c s="32">
        <f>ROUND(ROUND(L822,2)*ROUND(G822,3),2)</f>
      </c>
      <c s="36" t="s">
        <v>53</v>
      </c>
      <c>
        <f>(M822*21)/100</f>
      </c>
      <c t="s">
        <v>27</v>
      </c>
    </row>
    <row r="823" spans="1:5" ht="12.75">
      <c r="A823" s="35" t="s">
        <v>54</v>
      </c>
      <c r="E823" s="39" t="s">
        <v>5726</v>
      </c>
    </row>
    <row r="824" spans="1:5" ht="25.5">
      <c r="A824" s="35" t="s">
        <v>55</v>
      </c>
      <c r="E824" s="40" t="s">
        <v>6294</v>
      </c>
    </row>
    <row r="825" spans="1:5" ht="12.75">
      <c r="A825" t="s">
        <v>57</v>
      </c>
      <c r="E825" s="39" t="s">
        <v>5</v>
      </c>
    </row>
    <row r="826" spans="1:16" ht="12.75">
      <c r="A826" t="s">
        <v>49</v>
      </c>
      <c s="34" t="s">
        <v>6295</v>
      </c>
      <c s="34" t="s">
        <v>5729</v>
      </c>
      <c s="35" t="s">
        <v>5</v>
      </c>
      <c s="6" t="s">
        <v>5730</v>
      </c>
      <c s="36" t="s">
        <v>446</v>
      </c>
      <c s="37">
        <v>2</v>
      </c>
      <c s="36">
        <v>0</v>
      </c>
      <c s="36">
        <f>ROUND(G826*H826,6)</f>
      </c>
      <c r="L826" s="38">
        <v>0</v>
      </c>
      <c s="32">
        <f>ROUND(ROUND(L826,2)*ROUND(G826,3),2)</f>
      </c>
      <c s="36" t="s">
        <v>53</v>
      </c>
      <c>
        <f>(M826*21)/100</f>
      </c>
      <c t="s">
        <v>27</v>
      </c>
    </row>
    <row r="827" spans="1:5" ht="12.75">
      <c r="A827" s="35" t="s">
        <v>54</v>
      </c>
      <c r="E827" s="39" t="s">
        <v>6296</v>
      </c>
    </row>
    <row r="828" spans="1:5" ht="12.75">
      <c r="A828" s="35" t="s">
        <v>55</v>
      </c>
      <c r="E828" s="40" t="s">
        <v>6297</v>
      </c>
    </row>
    <row r="829" spans="1:5" ht="12.75">
      <c r="A829" t="s">
        <v>57</v>
      </c>
      <c r="E829" s="39" t="s">
        <v>5</v>
      </c>
    </row>
    <row r="830" spans="1:16" ht="12.75">
      <c r="A830" t="s">
        <v>49</v>
      </c>
      <c s="34" t="s">
        <v>6298</v>
      </c>
      <c s="34" t="s">
        <v>5732</v>
      </c>
      <c s="35" t="s">
        <v>5</v>
      </c>
      <c s="6" t="s">
        <v>5733</v>
      </c>
      <c s="36" t="s">
        <v>644</v>
      </c>
      <c s="37">
        <v>10</v>
      </c>
      <c s="36">
        <v>0</v>
      </c>
      <c s="36">
        <f>ROUND(G830*H830,6)</f>
      </c>
      <c r="L830" s="38">
        <v>0</v>
      </c>
      <c s="32">
        <f>ROUND(ROUND(L830,2)*ROUND(G830,3),2)</f>
      </c>
      <c s="36" t="s">
        <v>53</v>
      </c>
      <c>
        <f>(M830*21)/100</f>
      </c>
      <c t="s">
        <v>27</v>
      </c>
    </row>
    <row r="831" spans="1:5" ht="12.75">
      <c r="A831" s="35" t="s">
        <v>54</v>
      </c>
      <c r="E831" s="39" t="s">
        <v>6296</v>
      </c>
    </row>
    <row r="832" spans="1:5" ht="12.75">
      <c r="A832" s="35" t="s">
        <v>55</v>
      </c>
      <c r="E832" s="40" t="s">
        <v>6299</v>
      </c>
    </row>
    <row r="833" spans="1:5" ht="12.75">
      <c r="A833" t="s">
        <v>57</v>
      </c>
      <c r="E833" s="39" t="s">
        <v>5734</v>
      </c>
    </row>
    <row r="834" spans="1:16" ht="12.75">
      <c r="A834" t="s">
        <v>49</v>
      </c>
      <c s="34" t="s">
        <v>6300</v>
      </c>
      <c s="34" t="s">
        <v>5736</v>
      </c>
      <c s="35" t="s">
        <v>5</v>
      </c>
      <c s="6" t="s">
        <v>5737</v>
      </c>
      <c s="36" t="s">
        <v>644</v>
      </c>
      <c s="37">
        <v>10</v>
      </c>
      <c s="36">
        <v>0</v>
      </c>
      <c s="36">
        <f>ROUND(G834*H834,6)</f>
      </c>
      <c r="L834" s="38">
        <v>0</v>
      </c>
      <c s="32">
        <f>ROUND(ROUND(L834,2)*ROUND(G834,3),2)</f>
      </c>
      <c s="36" t="s">
        <v>53</v>
      </c>
      <c>
        <f>(M834*21)/100</f>
      </c>
      <c t="s">
        <v>27</v>
      </c>
    </row>
    <row r="835" spans="1:5" ht="12.75">
      <c r="A835" s="35" t="s">
        <v>54</v>
      </c>
      <c r="E835" s="39" t="s">
        <v>6296</v>
      </c>
    </row>
    <row r="836" spans="1:5" ht="12.75">
      <c r="A836" s="35" t="s">
        <v>55</v>
      </c>
      <c r="E836" s="40" t="s">
        <v>6299</v>
      </c>
    </row>
    <row r="837" spans="1:5" ht="12.75">
      <c r="A837" t="s">
        <v>57</v>
      </c>
      <c r="E837" s="39" t="s">
        <v>5</v>
      </c>
    </row>
    <row r="838" spans="1:16" ht="12.75">
      <c r="A838" t="s">
        <v>49</v>
      </c>
      <c s="34" t="s">
        <v>6301</v>
      </c>
      <c s="34" t="s">
        <v>5739</v>
      </c>
      <c s="35" t="s">
        <v>5</v>
      </c>
      <c s="6" t="s">
        <v>5740</v>
      </c>
      <c s="36" t="s">
        <v>446</v>
      </c>
      <c s="37">
        <v>2</v>
      </c>
      <c s="36">
        <v>0</v>
      </c>
      <c s="36">
        <f>ROUND(G838*H838,6)</f>
      </c>
      <c r="L838" s="38">
        <v>0</v>
      </c>
      <c s="32">
        <f>ROUND(ROUND(L838,2)*ROUND(G838,3),2)</f>
      </c>
      <c s="36" t="s">
        <v>53</v>
      </c>
      <c>
        <f>(M838*21)/100</f>
      </c>
      <c t="s">
        <v>27</v>
      </c>
    </row>
    <row r="839" spans="1:5" ht="12.75">
      <c r="A839" s="35" t="s">
        <v>54</v>
      </c>
      <c r="E839" s="39" t="s">
        <v>6296</v>
      </c>
    </row>
    <row r="840" spans="1:5" ht="12.75">
      <c r="A840" s="35" t="s">
        <v>55</v>
      </c>
      <c r="E840" s="40" t="s">
        <v>6297</v>
      </c>
    </row>
    <row r="841" spans="1:5" ht="12.75">
      <c r="A841" t="s">
        <v>57</v>
      </c>
      <c r="E841" s="39" t="s">
        <v>5</v>
      </c>
    </row>
    <row r="842" spans="1:16" ht="12.75">
      <c r="A842" t="s">
        <v>49</v>
      </c>
      <c s="34" t="s">
        <v>6302</v>
      </c>
      <c s="34" t="s">
        <v>5742</v>
      </c>
      <c s="35" t="s">
        <v>5</v>
      </c>
      <c s="6" t="s">
        <v>5743</v>
      </c>
      <c s="36" t="s">
        <v>636</v>
      </c>
      <c s="37">
        <v>1</v>
      </c>
      <c s="36">
        <v>0</v>
      </c>
      <c s="36">
        <f>ROUND(G842*H842,6)</f>
      </c>
      <c r="L842" s="38">
        <v>0</v>
      </c>
      <c s="32">
        <f>ROUND(ROUND(L842,2)*ROUND(G842,3),2)</f>
      </c>
      <c s="36" t="s">
        <v>53</v>
      </c>
      <c>
        <f>(M842*21)/100</f>
      </c>
      <c t="s">
        <v>27</v>
      </c>
    </row>
    <row r="843" spans="1:5" ht="12.75">
      <c r="A843" s="35" t="s">
        <v>54</v>
      </c>
      <c r="E843" s="39" t="s">
        <v>6303</v>
      </c>
    </row>
    <row r="844" spans="1:5" ht="12.75">
      <c r="A844" s="35" t="s">
        <v>55</v>
      </c>
      <c r="E844" s="40" t="s">
        <v>5</v>
      </c>
    </row>
    <row r="845" spans="1:5" ht="12.75">
      <c r="A845" t="s">
        <v>57</v>
      </c>
      <c r="E845" s="39" t="s">
        <v>5</v>
      </c>
    </row>
    <row r="846" spans="1:16" ht="12.75">
      <c r="A846" t="s">
        <v>49</v>
      </c>
      <c s="34" t="s">
        <v>6304</v>
      </c>
      <c s="34" t="s">
        <v>5745</v>
      </c>
      <c s="35" t="s">
        <v>5</v>
      </c>
      <c s="6" t="s">
        <v>5746</v>
      </c>
      <c s="36" t="s">
        <v>636</v>
      </c>
      <c s="37">
        <v>1</v>
      </c>
      <c s="36">
        <v>0</v>
      </c>
      <c s="36">
        <f>ROUND(G846*H846,6)</f>
      </c>
      <c r="L846" s="38">
        <v>0</v>
      </c>
      <c s="32">
        <f>ROUND(ROUND(L846,2)*ROUND(G846,3),2)</f>
      </c>
      <c s="36" t="s">
        <v>53</v>
      </c>
      <c>
        <f>(M846*21)/100</f>
      </c>
      <c t="s">
        <v>27</v>
      </c>
    </row>
    <row r="847" spans="1:5" ht="12.75">
      <c r="A847" s="35" t="s">
        <v>54</v>
      </c>
      <c r="E847" s="39" t="s">
        <v>5</v>
      </c>
    </row>
    <row r="848" spans="1:5" ht="12.75">
      <c r="A848" s="35" t="s">
        <v>55</v>
      </c>
      <c r="E848" s="40" t="s">
        <v>5</v>
      </c>
    </row>
    <row r="849" spans="1:5" ht="12.75">
      <c r="A849" t="s">
        <v>57</v>
      </c>
      <c r="E849" s="39" t="s">
        <v>5</v>
      </c>
    </row>
    <row r="850" spans="1:16" ht="12.75">
      <c r="A850" t="s">
        <v>49</v>
      </c>
      <c s="34" t="s">
        <v>6305</v>
      </c>
      <c s="34" t="s">
        <v>5748</v>
      </c>
      <c s="35" t="s">
        <v>5</v>
      </c>
      <c s="6" t="s">
        <v>5749</v>
      </c>
      <c s="36" t="s">
        <v>636</v>
      </c>
      <c s="37">
        <v>1</v>
      </c>
      <c s="36">
        <v>0</v>
      </c>
      <c s="36">
        <f>ROUND(G850*H850,6)</f>
      </c>
      <c r="L850" s="38">
        <v>0</v>
      </c>
      <c s="32">
        <f>ROUND(ROUND(L850,2)*ROUND(G850,3),2)</f>
      </c>
      <c s="36" t="s">
        <v>53</v>
      </c>
      <c>
        <f>(M850*21)/100</f>
      </c>
      <c t="s">
        <v>27</v>
      </c>
    </row>
    <row r="851" spans="1:5" ht="12.75">
      <c r="A851" s="35" t="s">
        <v>54</v>
      </c>
      <c r="E851" s="39" t="s">
        <v>5</v>
      </c>
    </row>
    <row r="852" spans="1:5" ht="12.75">
      <c r="A852" s="35" t="s">
        <v>55</v>
      </c>
      <c r="E852" s="40" t="s">
        <v>5</v>
      </c>
    </row>
    <row r="853" spans="1:5" ht="12.75">
      <c r="A853" t="s">
        <v>57</v>
      </c>
      <c r="E853" s="39" t="s">
        <v>5</v>
      </c>
    </row>
    <row r="854" spans="1:16" ht="12.75">
      <c r="A854" t="s">
        <v>49</v>
      </c>
      <c s="34" t="s">
        <v>6306</v>
      </c>
      <c s="34" t="s">
        <v>5751</v>
      </c>
      <c s="35" t="s">
        <v>5</v>
      </c>
      <c s="6" t="s">
        <v>5752</v>
      </c>
      <c s="36" t="s">
        <v>636</v>
      </c>
      <c s="37">
        <v>1</v>
      </c>
      <c s="36">
        <v>0</v>
      </c>
      <c s="36">
        <f>ROUND(G854*H854,6)</f>
      </c>
      <c r="L854" s="38">
        <v>0</v>
      </c>
      <c s="32">
        <f>ROUND(ROUND(L854,2)*ROUND(G854,3),2)</f>
      </c>
      <c s="36" t="s">
        <v>53</v>
      </c>
      <c>
        <f>(M854*21)/100</f>
      </c>
      <c t="s">
        <v>27</v>
      </c>
    </row>
    <row r="855" spans="1:5" ht="12.75">
      <c r="A855" s="35" t="s">
        <v>54</v>
      </c>
      <c r="E855" s="39" t="s">
        <v>5</v>
      </c>
    </row>
    <row r="856" spans="1:5" ht="12.75">
      <c r="A856" s="35" t="s">
        <v>55</v>
      </c>
      <c r="E856" s="40" t="s">
        <v>5</v>
      </c>
    </row>
    <row r="857" spans="1:5" ht="12.75">
      <c r="A857" t="s">
        <v>57</v>
      </c>
      <c r="E857" s="39" t="s">
        <v>5</v>
      </c>
    </row>
    <row r="858" spans="1:16" ht="12.75">
      <c r="A858" t="s">
        <v>49</v>
      </c>
      <c s="34" t="s">
        <v>6307</v>
      </c>
      <c s="34" t="s">
        <v>6308</v>
      </c>
      <c s="35" t="s">
        <v>5</v>
      </c>
      <c s="6" t="s">
        <v>6309</v>
      </c>
      <c s="36" t="s">
        <v>644</v>
      </c>
      <c s="37">
        <v>20</v>
      </c>
      <c s="36">
        <v>0</v>
      </c>
      <c s="36">
        <f>ROUND(G858*H858,6)</f>
      </c>
      <c r="L858" s="38">
        <v>0</v>
      </c>
      <c s="32">
        <f>ROUND(ROUND(L858,2)*ROUND(G858,3),2)</f>
      </c>
      <c s="36" t="s">
        <v>53</v>
      </c>
      <c>
        <f>(M858*21)/100</f>
      </c>
      <c t="s">
        <v>27</v>
      </c>
    </row>
    <row r="859" spans="1:5" ht="12.75">
      <c r="A859" s="35" t="s">
        <v>54</v>
      </c>
      <c r="E859" s="39" t="s">
        <v>6310</v>
      </c>
    </row>
    <row r="860" spans="1:5" ht="12.75">
      <c r="A860" s="35" t="s">
        <v>55</v>
      </c>
      <c r="E860" s="40" t="s">
        <v>141</v>
      </c>
    </row>
    <row r="861" spans="1:5" ht="12.75">
      <c r="A861" t="s">
        <v>57</v>
      </c>
      <c r="E861" s="39" t="s">
        <v>6311</v>
      </c>
    </row>
    <row r="862" spans="1:16" ht="12.75">
      <c r="A862" t="s">
        <v>49</v>
      </c>
      <c s="34" t="s">
        <v>6312</v>
      </c>
      <c s="34" t="s">
        <v>6313</v>
      </c>
      <c s="35" t="s">
        <v>5</v>
      </c>
      <c s="6" t="s">
        <v>6314</v>
      </c>
      <c s="36" t="s">
        <v>446</v>
      </c>
      <c s="37">
        <v>3</v>
      </c>
      <c s="36">
        <v>0</v>
      </c>
      <c s="36">
        <f>ROUND(G862*H862,6)</f>
      </c>
      <c r="L862" s="38">
        <v>0</v>
      </c>
      <c s="32">
        <f>ROUND(ROUND(L862,2)*ROUND(G862,3),2)</f>
      </c>
      <c s="36" t="s">
        <v>53</v>
      </c>
      <c>
        <f>(M862*21)/100</f>
      </c>
      <c t="s">
        <v>27</v>
      </c>
    </row>
    <row r="863" spans="1:5" ht="12.75">
      <c r="A863" s="35" t="s">
        <v>54</v>
      </c>
      <c r="E863" s="39" t="s">
        <v>6315</v>
      </c>
    </row>
    <row r="864" spans="1:5" ht="12.75">
      <c r="A864" s="35" t="s">
        <v>55</v>
      </c>
      <c r="E864" s="40" t="s">
        <v>6316</v>
      </c>
    </row>
    <row r="865" spans="1:5" ht="12.75">
      <c r="A865" t="s">
        <v>57</v>
      </c>
      <c r="E865" s="39" t="s">
        <v>6317</v>
      </c>
    </row>
    <row r="866" spans="1:16" ht="12.75">
      <c r="A866" t="s">
        <v>49</v>
      </c>
      <c s="34" t="s">
        <v>6318</v>
      </c>
      <c s="34" t="s">
        <v>6319</v>
      </c>
      <c s="35" t="s">
        <v>5</v>
      </c>
      <c s="6" t="s">
        <v>6320</v>
      </c>
      <c s="36" t="s">
        <v>446</v>
      </c>
      <c s="37">
        <v>3</v>
      </c>
      <c s="36">
        <v>0</v>
      </c>
      <c s="36">
        <f>ROUND(G866*H866,6)</f>
      </c>
      <c r="L866" s="38">
        <v>0</v>
      </c>
      <c s="32">
        <f>ROUND(ROUND(L866,2)*ROUND(G866,3),2)</f>
      </c>
      <c s="36" t="s">
        <v>53</v>
      </c>
      <c>
        <f>(M866*21)/100</f>
      </c>
      <c t="s">
        <v>27</v>
      </c>
    </row>
    <row r="867" spans="1:5" ht="12.75">
      <c r="A867" s="35" t="s">
        <v>54</v>
      </c>
      <c r="E867" s="39" t="s">
        <v>6315</v>
      </c>
    </row>
    <row r="868" spans="1:5" ht="12.75">
      <c r="A868" s="35" t="s">
        <v>55</v>
      </c>
      <c r="E868" s="40" t="s">
        <v>6316</v>
      </c>
    </row>
    <row r="869" spans="1:5" ht="12.75">
      <c r="A869" t="s">
        <v>57</v>
      </c>
      <c r="E869" s="39" t="s">
        <v>6321</v>
      </c>
    </row>
    <row r="870" spans="1:16" ht="12.75">
      <c r="A870" t="s">
        <v>49</v>
      </c>
      <c s="34" t="s">
        <v>6322</v>
      </c>
      <c s="34" t="s">
        <v>6323</v>
      </c>
      <c s="35" t="s">
        <v>5</v>
      </c>
      <c s="6" t="s">
        <v>6324</v>
      </c>
      <c s="36" t="s">
        <v>446</v>
      </c>
      <c s="37">
        <v>3</v>
      </c>
      <c s="36">
        <v>0</v>
      </c>
      <c s="36">
        <f>ROUND(G870*H870,6)</f>
      </c>
      <c r="L870" s="38">
        <v>0</v>
      </c>
      <c s="32">
        <f>ROUND(ROUND(L870,2)*ROUND(G870,3),2)</f>
      </c>
      <c s="36" t="s">
        <v>53</v>
      </c>
      <c>
        <f>(M870*21)/100</f>
      </c>
      <c t="s">
        <v>27</v>
      </c>
    </row>
    <row r="871" spans="1:5" ht="12.75">
      <c r="A871" s="35" t="s">
        <v>54</v>
      </c>
      <c r="E871" s="39" t="s">
        <v>6315</v>
      </c>
    </row>
    <row r="872" spans="1:5" ht="12.75">
      <c r="A872" s="35" t="s">
        <v>55</v>
      </c>
      <c r="E872" s="40" t="s">
        <v>6316</v>
      </c>
    </row>
    <row r="873" spans="1:5" ht="12.75">
      <c r="A873" t="s">
        <v>57</v>
      </c>
      <c r="E873" s="39" t="s">
        <v>6325</v>
      </c>
    </row>
    <row r="874" spans="1:16" ht="12.75">
      <c r="A874" t="s">
        <v>49</v>
      </c>
      <c s="34" t="s">
        <v>6326</v>
      </c>
      <c s="34" t="s">
        <v>6327</v>
      </c>
      <c s="35" t="s">
        <v>5</v>
      </c>
      <c s="6" t="s">
        <v>6328</v>
      </c>
      <c s="36" t="s">
        <v>446</v>
      </c>
      <c s="37">
        <v>3</v>
      </c>
      <c s="36">
        <v>0</v>
      </c>
      <c s="36">
        <f>ROUND(G874*H874,6)</f>
      </c>
      <c r="L874" s="38">
        <v>0</v>
      </c>
      <c s="32">
        <f>ROUND(ROUND(L874,2)*ROUND(G874,3),2)</f>
      </c>
      <c s="36" t="s">
        <v>53</v>
      </c>
      <c>
        <f>(M874*21)/100</f>
      </c>
      <c t="s">
        <v>27</v>
      </c>
    </row>
    <row r="875" spans="1:5" ht="12.75">
      <c r="A875" s="35" t="s">
        <v>54</v>
      </c>
      <c r="E875" s="39" t="s">
        <v>6315</v>
      </c>
    </row>
    <row r="876" spans="1:5" ht="12.75">
      <c r="A876" s="35" t="s">
        <v>55</v>
      </c>
      <c r="E876" s="40" t="s">
        <v>6316</v>
      </c>
    </row>
    <row r="877" spans="1:5" ht="12.75">
      <c r="A877" t="s">
        <v>57</v>
      </c>
      <c r="E877" s="39" t="s">
        <v>6329</v>
      </c>
    </row>
    <row r="878" spans="1:16" ht="12.75">
      <c r="A878" t="s">
        <v>49</v>
      </c>
      <c s="34" t="s">
        <v>6330</v>
      </c>
      <c s="34" t="s">
        <v>6331</v>
      </c>
      <c s="35" t="s">
        <v>5</v>
      </c>
      <c s="6" t="s">
        <v>6332</v>
      </c>
      <c s="36" t="s">
        <v>446</v>
      </c>
      <c s="37">
        <v>6</v>
      </c>
      <c s="36">
        <v>0</v>
      </c>
      <c s="36">
        <f>ROUND(G878*H878,6)</f>
      </c>
      <c r="L878" s="38">
        <v>0</v>
      </c>
      <c s="32">
        <f>ROUND(ROUND(L878,2)*ROUND(G878,3),2)</f>
      </c>
      <c s="36" t="s">
        <v>53</v>
      </c>
      <c>
        <f>(M878*21)/100</f>
      </c>
      <c t="s">
        <v>27</v>
      </c>
    </row>
    <row r="879" spans="1:5" ht="12.75">
      <c r="A879" s="35" t="s">
        <v>54</v>
      </c>
      <c r="E879" s="39" t="s">
        <v>6315</v>
      </c>
    </row>
    <row r="880" spans="1:5" ht="12.75">
      <c r="A880" s="35" t="s">
        <v>55</v>
      </c>
      <c r="E880" s="40" t="s">
        <v>6333</v>
      </c>
    </row>
    <row r="881" spans="1:5" ht="12.75">
      <c r="A881" t="s">
        <v>57</v>
      </c>
      <c r="E881" s="39" t="s">
        <v>6334</v>
      </c>
    </row>
    <row r="882" spans="1:13" ht="12.75">
      <c r="A882" t="s">
        <v>46</v>
      </c>
      <c r="C882" s="31" t="s">
        <v>5753</v>
      </c>
      <c r="E882" s="33" t="s">
        <v>5754</v>
      </c>
      <c r="J882" s="32">
        <f>0</f>
      </c>
      <c s="32">
        <f>0</f>
      </c>
      <c s="32">
        <f>0+L883+L887+L891</f>
      </c>
      <c s="32">
        <f>0+M883+M887+M891</f>
      </c>
    </row>
    <row r="883" spans="1:16" ht="12.75">
      <c r="A883" t="s">
        <v>49</v>
      </c>
      <c s="34" t="s">
        <v>6335</v>
      </c>
      <c s="34" t="s">
        <v>5755</v>
      </c>
      <c s="35" t="s">
        <v>5</v>
      </c>
      <c s="6" t="s">
        <v>5756</v>
      </c>
      <c s="36" t="s">
        <v>649</v>
      </c>
      <c s="37">
        <v>962.548</v>
      </c>
      <c s="36">
        <v>0</v>
      </c>
      <c s="36">
        <f>ROUND(G883*H883,6)</f>
      </c>
      <c r="L883" s="38">
        <v>0</v>
      </c>
      <c s="32">
        <f>ROUND(ROUND(L883,2)*ROUND(G883,3),2)</f>
      </c>
      <c s="36" t="s">
        <v>5849</v>
      </c>
      <c>
        <f>(M883*21)/100</f>
      </c>
      <c t="s">
        <v>27</v>
      </c>
    </row>
    <row r="884" spans="1:5" ht="12.75">
      <c r="A884" s="35" t="s">
        <v>54</v>
      </c>
      <c r="E884" s="39" t="s">
        <v>5</v>
      </c>
    </row>
    <row r="885" spans="1:5" ht="12.75">
      <c r="A885" s="35" t="s">
        <v>55</v>
      </c>
      <c r="E885" s="40" t="s">
        <v>6336</v>
      </c>
    </row>
    <row r="886" spans="1:5" ht="12.75">
      <c r="A886" t="s">
        <v>57</v>
      </c>
      <c r="E886" s="39" t="s">
        <v>5334</v>
      </c>
    </row>
    <row r="887" spans="1:16" ht="12.75">
      <c r="A887" t="s">
        <v>49</v>
      </c>
      <c s="34" t="s">
        <v>6337</v>
      </c>
      <c s="34" t="s">
        <v>5759</v>
      </c>
      <c s="35" t="s">
        <v>5</v>
      </c>
      <c s="6" t="s">
        <v>5760</v>
      </c>
      <c s="36" t="s">
        <v>649</v>
      </c>
      <c s="37">
        <v>962.548</v>
      </c>
      <c s="36">
        <v>0</v>
      </c>
      <c s="36">
        <f>ROUND(G887*H887,6)</f>
      </c>
      <c r="L887" s="38">
        <v>0</v>
      </c>
      <c s="32">
        <f>ROUND(ROUND(L887,2)*ROUND(G887,3),2)</f>
      </c>
      <c s="36" t="s">
        <v>5849</v>
      </c>
      <c>
        <f>(M887*21)/100</f>
      </c>
      <c t="s">
        <v>27</v>
      </c>
    </row>
    <row r="888" spans="1:5" ht="12.75">
      <c r="A888" s="35" t="s">
        <v>54</v>
      </c>
      <c r="E888" s="39" t="s">
        <v>6336</v>
      </c>
    </row>
    <row r="889" spans="1:5" ht="12.75">
      <c r="A889" s="35" t="s">
        <v>55</v>
      </c>
      <c r="E889" s="40" t="s">
        <v>5</v>
      </c>
    </row>
    <row r="890" spans="1:5" ht="12.75">
      <c r="A890" t="s">
        <v>57</v>
      </c>
      <c r="E890" s="39" t="s">
        <v>5334</v>
      </c>
    </row>
    <row r="891" spans="1:16" ht="25.5">
      <c r="A891" t="s">
        <v>49</v>
      </c>
      <c s="34" t="s">
        <v>6338</v>
      </c>
      <c s="34" t="s">
        <v>5761</v>
      </c>
      <c s="35" t="s">
        <v>5</v>
      </c>
      <c s="6" t="s">
        <v>5762</v>
      </c>
      <c s="36" t="s">
        <v>649</v>
      </c>
      <c s="37">
        <v>962.548</v>
      </c>
      <c s="36">
        <v>0</v>
      </c>
      <c s="36">
        <f>ROUND(G891*H891,6)</f>
      </c>
      <c r="L891" s="38">
        <v>0</v>
      </c>
      <c s="32">
        <f>ROUND(ROUND(L891,2)*ROUND(G891,3),2)</f>
      </c>
      <c s="36" t="s">
        <v>5849</v>
      </c>
      <c>
        <f>(M891*21)/100</f>
      </c>
      <c t="s">
        <v>27</v>
      </c>
    </row>
    <row r="892" spans="1:5" ht="12.75">
      <c r="A892" s="35" t="s">
        <v>54</v>
      </c>
      <c r="E892" s="39" t="s">
        <v>6336</v>
      </c>
    </row>
    <row r="893" spans="1:5" ht="12.75">
      <c r="A893" s="35" t="s">
        <v>55</v>
      </c>
      <c r="E893" s="40" t="s">
        <v>5</v>
      </c>
    </row>
    <row r="894" spans="1:5" ht="12.75">
      <c r="A894" t="s">
        <v>57</v>
      </c>
      <c r="E894" s="39" t="s">
        <v>5334</v>
      </c>
    </row>
    <row r="895" spans="1:13" ht="12.75">
      <c r="A895" t="s">
        <v>46</v>
      </c>
      <c r="C895" s="31" t="s">
        <v>5763</v>
      </c>
      <c r="E895" s="33" t="s">
        <v>4539</v>
      </c>
      <c r="J895" s="32">
        <f>0</f>
      </c>
      <c s="32">
        <f>0</f>
      </c>
      <c s="32">
        <f>0+L896+L900+L904+L908+L912+L916</f>
      </c>
      <c s="32">
        <f>0+M896+M900+M904+M908+M912+M916</f>
      </c>
    </row>
    <row r="896" spans="1:16" ht="12.75">
      <c r="A896" t="s">
        <v>49</v>
      </c>
      <c s="34" t="s">
        <v>6339</v>
      </c>
      <c s="34" t="s">
        <v>5764</v>
      </c>
      <c s="35" t="s">
        <v>5</v>
      </c>
      <c s="6" t="s">
        <v>5765</v>
      </c>
      <c s="36" t="s">
        <v>446</v>
      </c>
      <c s="37">
        <v>2</v>
      </c>
      <c s="36">
        <v>0</v>
      </c>
      <c s="36">
        <f>ROUND(G896*H896,6)</f>
      </c>
      <c r="L896" s="38">
        <v>0</v>
      </c>
      <c s="32">
        <f>ROUND(ROUND(L896,2)*ROUND(G896,3),2)</f>
      </c>
      <c s="36" t="s">
        <v>53</v>
      </c>
      <c>
        <f>(M896*21)/100</f>
      </c>
      <c t="s">
        <v>27</v>
      </c>
    </row>
    <row r="897" spans="1:5" ht="12.75">
      <c r="A897" s="35" t="s">
        <v>54</v>
      </c>
      <c r="E897" s="39" t="s">
        <v>5</v>
      </c>
    </row>
    <row r="898" spans="1:5" ht="12.75">
      <c r="A898" s="35" t="s">
        <v>55</v>
      </c>
      <c r="E898" s="40" t="s">
        <v>5</v>
      </c>
    </row>
    <row r="899" spans="1:5" ht="12.75">
      <c r="A899" t="s">
        <v>57</v>
      </c>
      <c r="E899" s="39" t="s">
        <v>6239</v>
      </c>
    </row>
    <row r="900" spans="1:16" ht="12.75">
      <c r="A900" t="s">
        <v>49</v>
      </c>
      <c s="34" t="s">
        <v>6340</v>
      </c>
      <c s="34" t="s">
        <v>5767</v>
      </c>
      <c s="35" t="s">
        <v>5</v>
      </c>
      <c s="6" t="s">
        <v>5768</v>
      </c>
      <c s="36" t="s">
        <v>446</v>
      </c>
      <c s="37">
        <v>9</v>
      </c>
      <c s="36">
        <v>0</v>
      </c>
      <c s="36">
        <f>ROUND(G900*H900,6)</f>
      </c>
      <c r="L900" s="38">
        <v>0</v>
      </c>
      <c s="32">
        <f>ROUND(ROUND(L900,2)*ROUND(G900,3),2)</f>
      </c>
      <c s="36" t="s">
        <v>53</v>
      </c>
      <c>
        <f>(M900*21)/100</f>
      </c>
      <c t="s">
        <v>27</v>
      </c>
    </row>
    <row r="901" spans="1:5" ht="12.75">
      <c r="A901" s="35" t="s">
        <v>54</v>
      </c>
      <c r="E901" s="39" t="s">
        <v>5</v>
      </c>
    </row>
    <row r="902" spans="1:5" ht="12.75">
      <c r="A902" s="35" t="s">
        <v>55</v>
      </c>
      <c r="E902" s="40" t="s">
        <v>5</v>
      </c>
    </row>
    <row r="903" spans="1:5" ht="12.75">
      <c r="A903" t="s">
        <v>57</v>
      </c>
      <c r="E903" s="39" t="s">
        <v>6239</v>
      </c>
    </row>
    <row r="904" spans="1:16" ht="12.75">
      <c r="A904" t="s">
        <v>49</v>
      </c>
      <c s="34" t="s">
        <v>6341</v>
      </c>
      <c s="34" t="s">
        <v>649</v>
      </c>
      <c s="35" t="s">
        <v>5</v>
      </c>
      <c s="6" t="s">
        <v>5769</v>
      </c>
      <c s="36" t="s">
        <v>446</v>
      </c>
      <c s="37">
        <v>9</v>
      </c>
      <c s="36">
        <v>0</v>
      </c>
      <c s="36">
        <f>ROUND(G904*H904,6)</f>
      </c>
      <c r="L904" s="38">
        <v>0</v>
      </c>
      <c s="32">
        <f>ROUND(ROUND(L904,2)*ROUND(G904,3),2)</f>
      </c>
      <c s="36" t="s">
        <v>53</v>
      </c>
      <c>
        <f>(M904*21)/100</f>
      </c>
      <c t="s">
        <v>27</v>
      </c>
    </row>
    <row r="905" spans="1:5" ht="12.75">
      <c r="A905" s="35" t="s">
        <v>54</v>
      </c>
      <c r="E905" s="39" t="s">
        <v>5</v>
      </c>
    </row>
    <row r="906" spans="1:5" ht="12.75">
      <c r="A906" s="35" t="s">
        <v>55</v>
      </c>
      <c r="E906" s="40" t="s">
        <v>5</v>
      </c>
    </row>
    <row r="907" spans="1:5" ht="12.75">
      <c r="A907" t="s">
        <v>57</v>
      </c>
      <c r="E907" s="39" t="s">
        <v>6239</v>
      </c>
    </row>
    <row r="908" spans="1:16" ht="12.75">
      <c r="A908" t="s">
        <v>49</v>
      </c>
      <c s="34" t="s">
        <v>6342</v>
      </c>
      <c s="34" t="s">
        <v>6343</v>
      </c>
      <c s="35" t="s">
        <v>5</v>
      </c>
      <c s="6" t="s">
        <v>6344</v>
      </c>
      <c s="36" t="s">
        <v>446</v>
      </c>
      <c s="37">
        <v>4</v>
      </c>
      <c s="36">
        <v>0</v>
      </c>
      <c s="36">
        <f>ROUND(G908*H908,6)</f>
      </c>
      <c r="L908" s="38">
        <v>0</v>
      </c>
      <c s="32">
        <f>ROUND(ROUND(L908,2)*ROUND(G908,3),2)</f>
      </c>
      <c s="36" t="s">
        <v>53</v>
      </c>
      <c>
        <f>(M908*21)/100</f>
      </c>
      <c t="s">
        <v>27</v>
      </c>
    </row>
    <row r="909" spans="1:5" ht="12.75">
      <c r="A909" s="35" t="s">
        <v>54</v>
      </c>
      <c r="E909" s="39" t="s">
        <v>5</v>
      </c>
    </row>
    <row r="910" spans="1:5" ht="12.75">
      <c r="A910" s="35" t="s">
        <v>55</v>
      </c>
      <c r="E910" s="40" t="s">
        <v>5</v>
      </c>
    </row>
    <row r="911" spans="1:5" ht="12.75">
      <c r="A911" t="s">
        <v>57</v>
      </c>
      <c r="E911" s="39" t="s">
        <v>6239</v>
      </c>
    </row>
    <row r="912" spans="1:16" ht="12.75">
      <c r="A912" t="s">
        <v>49</v>
      </c>
      <c s="34" t="s">
        <v>6345</v>
      </c>
      <c s="34" t="s">
        <v>6346</v>
      </c>
      <c s="35" t="s">
        <v>5</v>
      </c>
      <c s="6" t="s">
        <v>6347</v>
      </c>
      <c s="36" t="s">
        <v>446</v>
      </c>
      <c s="37">
        <v>1</v>
      </c>
      <c s="36">
        <v>0</v>
      </c>
      <c s="36">
        <f>ROUND(G912*H912,6)</f>
      </c>
      <c r="L912" s="38">
        <v>0</v>
      </c>
      <c s="32">
        <f>ROUND(ROUND(L912,2)*ROUND(G912,3),2)</f>
      </c>
      <c s="36" t="s">
        <v>53</v>
      </c>
      <c>
        <f>(M912*21)/100</f>
      </c>
      <c t="s">
        <v>27</v>
      </c>
    </row>
    <row r="913" spans="1:5" ht="12.75">
      <c r="A913" s="35" t="s">
        <v>54</v>
      </c>
      <c r="E913" s="39" t="s">
        <v>5</v>
      </c>
    </row>
    <row r="914" spans="1:5" ht="12.75">
      <c r="A914" s="35" t="s">
        <v>55</v>
      </c>
      <c r="E914" s="40" t="s">
        <v>5</v>
      </c>
    </row>
    <row r="915" spans="1:5" ht="12.75">
      <c r="A915" t="s">
        <v>57</v>
      </c>
      <c r="E915" s="39" t="s">
        <v>6239</v>
      </c>
    </row>
    <row r="916" spans="1:16" ht="12.75">
      <c r="A916" t="s">
        <v>49</v>
      </c>
      <c s="34" t="s">
        <v>6348</v>
      </c>
      <c s="34" t="s">
        <v>6349</v>
      </c>
      <c s="35" t="s">
        <v>5</v>
      </c>
      <c s="6" t="s">
        <v>6350</v>
      </c>
      <c s="36" t="s">
        <v>446</v>
      </c>
      <c s="37">
        <v>1</v>
      </c>
      <c s="36">
        <v>0</v>
      </c>
      <c s="36">
        <f>ROUND(G916*H916,6)</f>
      </c>
      <c r="L916" s="38">
        <v>0</v>
      </c>
      <c s="32">
        <f>ROUND(ROUND(L916,2)*ROUND(G916,3),2)</f>
      </c>
      <c s="36" t="s">
        <v>53</v>
      </c>
      <c>
        <f>(M916*21)/100</f>
      </c>
      <c t="s">
        <v>27</v>
      </c>
    </row>
    <row r="917" spans="1:5" ht="12.75">
      <c r="A917" s="35" t="s">
        <v>54</v>
      </c>
      <c r="E917" s="39" t="s">
        <v>5</v>
      </c>
    </row>
    <row r="918" spans="1:5" ht="12.75">
      <c r="A918" s="35" t="s">
        <v>55</v>
      </c>
      <c r="E918" s="40" t="s">
        <v>5</v>
      </c>
    </row>
    <row r="919" spans="1:5" ht="12.75">
      <c r="A919" t="s">
        <v>57</v>
      </c>
      <c r="E919" s="39" t="s">
        <v>6239</v>
      </c>
    </row>
    <row r="920" spans="1:13" ht="12.75">
      <c r="A920" t="s">
        <v>46</v>
      </c>
      <c r="C920" s="31" t="s">
        <v>104</v>
      </c>
      <c r="E920" s="33" t="s">
        <v>5773</v>
      </c>
      <c r="J920" s="32">
        <f>0</f>
      </c>
      <c s="32">
        <f>0</f>
      </c>
      <c s="32">
        <f>0+L921+L925+L929+L933+L937+L941+L945+L949</f>
      </c>
      <c s="32">
        <f>0+M921+M925+M929+M933+M937+M941+M945+M949</f>
      </c>
    </row>
    <row r="921" spans="1:16" ht="12.75">
      <c r="A921" t="s">
        <v>49</v>
      </c>
      <c s="34" t="s">
        <v>811</v>
      </c>
      <c s="34" t="s">
        <v>6351</v>
      </c>
      <c s="35" t="s">
        <v>5</v>
      </c>
      <c s="6" t="s">
        <v>6352</v>
      </c>
      <c s="36" t="s">
        <v>644</v>
      </c>
      <c s="37">
        <v>50.22</v>
      </c>
      <c s="36">
        <v>0</v>
      </c>
      <c s="36">
        <f>ROUND(G921*H921,6)</f>
      </c>
      <c r="L921" s="38">
        <v>0</v>
      </c>
      <c s="32">
        <f>ROUND(ROUND(L921,2)*ROUND(G921,3),2)</f>
      </c>
      <c s="36" t="s">
        <v>5849</v>
      </c>
      <c>
        <f>(M921*21)/100</f>
      </c>
      <c t="s">
        <v>27</v>
      </c>
    </row>
    <row r="922" spans="1:5" ht="12.75">
      <c r="A922" s="35" t="s">
        <v>54</v>
      </c>
      <c r="E922" s="39" t="s">
        <v>5</v>
      </c>
    </row>
    <row r="923" spans="1:5" ht="12.75">
      <c r="A923" s="35" t="s">
        <v>55</v>
      </c>
      <c r="E923" s="40" t="s">
        <v>6353</v>
      </c>
    </row>
    <row r="924" spans="1:5" ht="12.75">
      <c r="A924" t="s">
        <v>57</v>
      </c>
      <c r="E924" s="39" t="s">
        <v>5334</v>
      </c>
    </row>
    <row r="925" spans="1:16" ht="12.75">
      <c r="A925" t="s">
        <v>49</v>
      </c>
      <c s="34" t="s">
        <v>815</v>
      </c>
      <c s="34" t="s">
        <v>6354</v>
      </c>
      <c s="35" t="s">
        <v>5</v>
      </c>
      <c s="6" t="s">
        <v>6355</v>
      </c>
      <c s="36" t="s">
        <v>644</v>
      </c>
      <c s="37">
        <v>52.731</v>
      </c>
      <c s="36">
        <v>0</v>
      </c>
      <c s="36">
        <f>ROUND(G925*H925,6)</f>
      </c>
      <c r="L925" s="38">
        <v>0</v>
      </c>
      <c s="32">
        <f>ROUND(ROUND(L925,2)*ROUND(G925,3),2)</f>
      </c>
      <c s="36" t="s">
        <v>5849</v>
      </c>
      <c>
        <f>(M925*21)/100</f>
      </c>
      <c t="s">
        <v>27</v>
      </c>
    </row>
    <row r="926" spans="1:5" ht="12.75">
      <c r="A926" s="35" t="s">
        <v>54</v>
      </c>
      <c r="E926" s="39" t="s">
        <v>5478</v>
      </c>
    </row>
    <row r="927" spans="1:5" ht="12.75">
      <c r="A927" s="35" t="s">
        <v>55</v>
      </c>
      <c r="E927" s="40" t="s">
        <v>6356</v>
      </c>
    </row>
    <row r="928" spans="1:5" ht="12.75">
      <c r="A928" t="s">
        <v>57</v>
      </c>
      <c r="E928" s="39" t="s">
        <v>5334</v>
      </c>
    </row>
    <row r="929" spans="1:16" ht="25.5">
      <c r="A929" t="s">
        <v>49</v>
      </c>
      <c s="34" t="s">
        <v>819</v>
      </c>
      <c s="34" t="s">
        <v>6357</v>
      </c>
      <c s="35" t="s">
        <v>5</v>
      </c>
      <c s="6" t="s">
        <v>6358</v>
      </c>
      <c s="36" t="s">
        <v>649</v>
      </c>
      <c s="37">
        <v>263.055</v>
      </c>
      <c s="36">
        <v>0</v>
      </c>
      <c s="36">
        <f>ROUND(G929*H929,6)</f>
      </c>
      <c r="L929" s="38">
        <v>0</v>
      </c>
      <c s="32">
        <f>ROUND(ROUND(L929,2)*ROUND(G929,3),2)</f>
      </c>
      <c s="36" t="s">
        <v>5849</v>
      </c>
      <c>
        <f>(M929*21)/100</f>
      </c>
      <c t="s">
        <v>27</v>
      </c>
    </row>
    <row r="930" spans="1:5" ht="12.75">
      <c r="A930" s="35" t="s">
        <v>54</v>
      </c>
      <c r="E930" s="39" t="s">
        <v>6359</v>
      </c>
    </row>
    <row r="931" spans="1:5" ht="12.75">
      <c r="A931" s="35" t="s">
        <v>55</v>
      </c>
      <c r="E931" s="40" t="s">
        <v>6360</v>
      </c>
    </row>
    <row r="932" spans="1:5" ht="12.75">
      <c r="A932" t="s">
        <v>57</v>
      </c>
      <c r="E932" s="39" t="s">
        <v>5334</v>
      </c>
    </row>
    <row r="933" spans="1:16" ht="25.5">
      <c r="A933" t="s">
        <v>49</v>
      </c>
      <c s="34" t="s">
        <v>823</v>
      </c>
      <c s="34" t="s">
        <v>6361</v>
      </c>
      <c s="35" t="s">
        <v>5</v>
      </c>
      <c s="6" t="s">
        <v>6362</v>
      </c>
      <c s="36" t="s">
        <v>649</v>
      </c>
      <c s="37">
        <v>15783.3</v>
      </c>
      <c s="36">
        <v>0</v>
      </c>
      <c s="36">
        <f>ROUND(G933*H933,6)</f>
      </c>
      <c r="L933" s="38">
        <v>0</v>
      </c>
      <c s="32">
        <f>ROUND(ROUND(L933,2)*ROUND(G933,3),2)</f>
      </c>
      <c s="36" t="s">
        <v>5849</v>
      </c>
      <c>
        <f>(M933*21)/100</f>
      </c>
      <c t="s">
        <v>27</v>
      </c>
    </row>
    <row r="934" spans="1:5" ht="12.75">
      <c r="A934" s="35" t="s">
        <v>54</v>
      </c>
      <c r="E934" s="39" t="s">
        <v>5478</v>
      </c>
    </row>
    <row r="935" spans="1:5" ht="12.75">
      <c r="A935" s="35" t="s">
        <v>55</v>
      </c>
      <c r="E935" s="40" t="s">
        <v>6363</v>
      </c>
    </row>
    <row r="936" spans="1:5" ht="12.75">
      <c r="A936" t="s">
        <v>57</v>
      </c>
      <c r="E936" s="39" t="s">
        <v>5334</v>
      </c>
    </row>
    <row r="937" spans="1:16" ht="25.5">
      <c r="A937" t="s">
        <v>49</v>
      </c>
      <c s="34" t="s">
        <v>827</v>
      </c>
      <c s="34" t="s">
        <v>6364</v>
      </c>
      <c s="35" t="s">
        <v>5</v>
      </c>
      <c s="6" t="s">
        <v>6365</v>
      </c>
      <c s="36" t="s">
        <v>649</v>
      </c>
      <c s="37">
        <v>263.055</v>
      </c>
      <c s="36">
        <v>0</v>
      </c>
      <c s="36">
        <f>ROUND(G937*H937,6)</f>
      </c>
      <c r="L937" s="38">
        <v>0</v>
      </c>
      <c s="32">
        <f>ROUND(ROUND(L937,2)*ROUND(G937,3),2)</f>
      </c>
      <c s="36" t="s">
        <v>5849</v>
      </c>
      <c>
        <f>(M937*21)/100</f>
      </c>
      <c t="s">
        <v>27</v>
      </c>
    </row>
    <row r="938" spans="1:5" ht="12.75">
      <c r="A938" s="35" t="s">
        <v>54</v>
      </c>
      <c r="E938" s="39" t="s">
        <v>6359</v>
      </c>
    </row>
    <row r="939" spans="1:5" ht="12.75">
      <c r="A939" s="35" t="s">
        <v>55</v>
      </c>
      <c r="E939" s="40" t="s">
        <v>6360</v>
      </c>
    </row>
    <row r="940" spans="1:5" ht="12.75">
      <c r="A940" t="s">
        <v>57</v>
      </c>
      <c r="E940" s="39" t="s">
        <v>5334</v>
      </c>
    </row>
    <row r="941" spans="1:16" ht="25.5">
      <c r="A941" t="s">
        <v>49</v>
      </c>
      <c s="34" t="s">
        <v>831</v>
      </c>
      <c s="34" t="s">
        <v>5774</v>
      </c>
      <c s="35" t="s">
        <v>5</v>
      </c>
      <c s="6" t="s">
        <v>5775</v>
      </c>
      <c s="36" t="s">
        <v>649</v>
      </c>
      <c s="37">
        <v>179.05</v>
      </c>
      <c s="36">
        <v>0</v>
      </c>
      <c s="36">
        <f>ROUND(G941*H941,6)</f>
      </c>
      <c r="L941" s="38">
        <v>0</v>
      </c>
      <c s="32">
        <f>ROUND(ROUND(L941,2)*ROUND(G941,3),2)</f>
      </c>
      <c s="36" t="s">
        <v>5849</v>
      </c>
      <c>
        <f>(M941*21)/100</f>
      </c>
      <c t="s">
        <v>27</v>
      </c>
    </row>
    <row r="942" spans="1:5" ht="12.75">
      <c r="A942" s="35" t="s">
        <v>54</v>
      </c>
      <c r="E942" s="39" t="s">
        <v>5411</v>
      </c>
    </row>
    <row r="943" spans="1:5" ht="12.75">
      <c r="A943" s="35" t="s">
        <v>55</v>
      </c>
      <c r="E943" s="40" t="s">
        <v>6366</v>
      </c>
    </row>
    <row r="944" spans="1:5" ht="12.75">
      <c r="A944" t="s">
        <v>57</v>
      </c>
      <c r="E944" s="39" t="s">
        <v>5334</v>
      </c>
    </row>
    <row r="945" spans="1:16" ht="12.75">
      <c r="A945" t="s">
        <v>49</v>
      </c>
      <c s="34" t="s">
        <v>834</v>
      </c>
      <c s="34" t="s">
        <v>5777</v>
      </c>
      <c s="35" t="s">
        <v>5</v>
      </c>
      <c s="6" t="s">
        <v>5778</v>
      </c>
      <c s="36" t="s">
        <v>649</v>
      </c>
      <c s="37">
        <v>350.78</v>
      </c>
      <c s="36">
        <v>0</v>
      </c>
      <c s="36">
        <f>ROUND(G945*H945,6)</f>
      </c>
      <c r="L945" s="38">
        <v>0</v>
      </c>
      <c s="32">
        <f>ROUND(ROUND(L945,2)*ROUND(G945,3),2)</f>
      </c>
      <c s="36" t="s">
        <v>5849</v>
      </c>
      <c>
        <f>(M945*21)/100</f>
      </c>
      <c t="s">
        <v>27</v>
      </c>
    </row>
    <row r="946" spans="1:5" ht="12.75">
      <c r="A946" s="35" t="s">
        <v>54</v>
      </c>
      <c r="E946" s="39" t="s">
        <v>6367</v>
      </c>
    </row>
    <row r="947" spans="1:5" ht="12.75">
      <c r="A947" s="35" t="s">
        <v>55</v>
      </c>
      <c r="E947" s="40" t="s">
        <v>6368</v>
      </c>
    </row>
    <row r="948" spans="1:5" ht="12.75">
      <c r="A948" t="s">
        <v>57</v>
      </c>
      <c r="E948" s="39" t="s">
        <v>5334</v>
      </c>
    </row>
    <row r="949" spans="1:16" ht="25.5">
      <c r="A949" t="s">
        <v>49</v>
      </c>
      <c s="34" t="s">
        <v>837</v>
      </c>
      <c s="34" t="s">
        <v>5779</v>
      </c>
      <c s="35" t="s">
        <v>5</v>
      </c>
      <c s="6" t="s">
        <v>5780</v>
      </c>
      <c s="36" t="s">
        <v>644</v>
      </c>
      <c s="37">
        <v>38.8</v>
      </c>
      <c s="36">
        <v>0</v>
      </c>
      <c s="36">
        <f>ROUND(G949*H949,6)</f>
      </c>
      <c r="L949" s="38">
        <v>0</v>
      </c>
      <c s="32">
        <f>ROUND(ROUND(L949,2)*ROUND(G949,3),2)</f>
      </c>
      <c s="36" t="s">
        <v>5849</v>
      </c>
      <c>
        <f>(M949*21)/100</f>
      </c>
      <c t="s">
        <v>27</v>
      </c>
    </row>
    <row r="950" spans="1:5" ht="12.75">
      <c r="A950" s="35" t="s">
        <v>54</v>
      </c>
      <c r="E950" s="39" t="s">
        <v>6369</v>
      </c>
    </row>
    <row r="951" spans="1:5" ht="12.75">
      <c r="A951" s="35" t="s">
        <v>55</v>
      </c>
      <c r="E951" s="40" t="s">
        <v>6370</v>
      </c>
    </row>
    <row r="952" spans="1:5" ht="12.75">
      <c r="A952" t="s">
        <v>57</v>
      </c>
      <c r="E952" s="39" t="s">
        <v>5334</v>
      </c>
    </row>
    <row r="953" spans="1:13" ht="12.75">
      <c r="A953" t="s">
        <v>46</v>
      </c>
      <c r="C953" s="31" t="s">
        <v>1130</v>
      </c>
      <c r="E953" s="33" t="s">
        <v>5791</v>
      </c>
      <c r="J953" s="32">
        <f>0</f>
      </c>
      <c s="32">
        <f>0</f>
      </c>
      <c s="32">
        <f>0+L954+L958</f>
      </c>
      <c s="32">
        <f>0+M954+M958</f>
      </c>
    </row>
    <row r="954" spans="1:16" ht="12.75">
      <c r="A954" t="s">
        <v>49</v>
      </c>
      <c s="34" t="s">
        <v>840</v>
      </c>
      <c s="34" t="s">
        <v>6371</v>
      </c>
      <c s="35" t="s">
        <v>5</v>
      </c>
      <c s="6" t="s">
        <v>6372</v>
      </c>
      <c s="36" t="s">
        <v>1040</v>
      </c>
      <c s="37">
        <v>22.2</v>
      </c>
      <c s="36">
        <v>0</v>
      </c>
      <c s="36">
        <f>ROUND(G954*H954,6)</f>
      </c>
      <c r="L954" s="38">
        <v>0</v>
      </c>
      <c s="32">
        <f>ROUND(ROUND(L954,2)*ROUND(G954,3),2)</f>
      </c>
      <c s="36" t="s">
        <v>5849</v>
      </c>
      <c>
        <f>(M954*21)/100</f>
      </c>
      <c t="s">
        <v>27</v>
      </c>
    </row>
    <row r="955" spans="1:5" ht="12.75">
      <c r="A955" s="35" t="s">
        <v>54</v>
      </c>
      <c r="E955" s="39" t="s">
        <v>6373</v>
      </c>
    </row>
    <row r="956" spans="1:5" ht="12.75">
      <c r="A956" s="35" t="s">
        <v>55</v>
      </c>
      <c r="E956" s="40" t="s">
        <v>6374</v>
      </c>
    </row>
    <row r="957" spans="1:5" ht="12.75">
      <c r="A957" t="s">
        <v>57</v>
      </c>
      <c r="E957" s="39" t="s">
        <v>5334</v>
      </c>
    </row>
    <row r="958" spans="1:16" ht="12.75">
      <c r="A958" t="s">
        <v>49</v>
      </c>
      <c s="34" t="s">
        <v>843</v>
      </c>
      <c s="34" t="s">
        <v>6375</v>
      </c>
      <c s="35" t="s">
        <v>5</v>
      </c>
      <c s="6" t="s">
        <v>6376</v>
      </c>
      <c s="36" t="s">
        <v>1040</v>
      </c>
      <c s="37">
        <v>437.76</v>
      </c>
      <c s="36">
        <v>0</v>
      </c>
      <c s="36">
        <f>ROUND(G958*H958,6)</f>
      </c>
      <c r="L958" s="38">
        <v>0</v>
      </c>
      <c s="32">
        <f>ROUND(ROUND(L958,2)*ROUND(G958,3),2)</f>
      </c>
      <c s="36" t="s">
        <v>5849</v>
      </c>
      <c>
        <f>(M958*21)/100</f>
      </c>
      <c t="s">
        <v>27</v>
      </c>
    </row>
    <row r="959" spans="1:5" ht="12.75">
      <c r="A959" s="35" t="s">
        <v>54</v>
      </c>
      <c r="E959" s="39" t="s">
        <v>6373</v>
      </c>
    </row>
    <row r="960" spans="1:5" ht="12.75">
      <c r="A960" s="35" t="s">
        <v>55</v>
      </c>
      <c r="E960" s="40" t="s">
        <v>6377</v>
      </c>
    </row>
    <row r="961" spans="1:5" ht="12.75">
      <c r="A961" t="s">
        <v>57</v>
      </c>
      <c r="E961" s="39" t="s">
        <v>5334</v>
      </c>
    </row>
    <row r="962" spans="1:13" ht="12.75">
      <c r="A962" t="s">
        <v>46</v>
      </c>
      <c r="C962" s="31" t="s">
        <v>5823</v>
      </c>
      <c r="E962" s="33" t="s">
        <v>5824</v>
      </c>
      <c r="J962" s="32">
        <f>0</f>
      </c>
      <c s="32">
        <f>0</f>
      </c>
      <c s="32">
        <f>0+L963+L967+L971+L975+L979</f>
      </c>
      <c s="32">
        <f>0+M963+M967+M971+M975+M979</f>
      </c>
    </row>
    <row r="963" spans="1:16" ht="12.75">
      <c r="A963" t="s">
        <v>49</v>
      </c>
      <c s="34" t="s">
        <v>847</v>
      </c>
      <c s="34" t="s">
        <v>5825</v>
      </c>
      <c s="35" t="s">
        <v>5</v>
      </c>
      <c s="6" t="s">
        <v>5826</v>
      </c>
      <c s="36" t="s">
        <v>600</v>
      </c>
      <c s="37">
        <v>285.312</v>
      </c>
      <c s="36">
        <v>0</v>
      </c>
      <c s="36">
        <f>ROUND(G963*H963,6)</f>
      </c>
      <c r="L963" s="38">
        <v>0</v>
      </c>
      <c s="32">
        <f>ROUND(ROUND(L963,2)*ROUND(G963,3),2)</f>
      </c>
      <c s="36" t="s">
        <v>5849</v>
      </c>
      <c>
        <f>(M963*21)/100</f>
      </c>
      <c t="s">
        <v>27</v>
      </c>
    </row>
    <row r="964" spans="1:5" ht="12.75">
      <c r="A964" s="35" t="s">
        <v>54</v>
      </c>
      <c r="E964" s="39" t="s">
        <v>5</v>
      </c>
    </row>
    <row r="965" spans="1:5" ht="12.75">
      <c r="A965" s="35" t="s">
        <v>55</v>
      </c>
      <c r="E965" s="40" t="s">
        <v>6378</v>
      </c>
    </row>
    <row r="966" spans="1:5" ht="12.75">
      <c r="A966" t="s">
        <v>57</v>
      </c>
      <c r="E966" s="39" t="s">
        <v>5334</v>
      </c>
    </row>
    <row r="967" spans="1:16" ht="12.75">
      <c r="A967" t="s">
        <v>49</v>
      </c>
      <c s="34" t="s">
        <v>851</v>
      </c>
      <c s="34" t="s">
        <v>5828</v>
      </c>
      <c s="35" t="s">
        <v>5</v>
      </c>
      <c s="6" t="s">
        <v>5829</v>
      </c>
      <c s="36" t="s">
        <v>600</v>
      </c>
      <c s="37">
        <v>5420.928</v>
      </c>
      <c s="36">
        <v>0</v>
      </c>
      <c s="36">
        <f>ROUND(G967*H967,6)</f>
      </c>
      <c r="L967" s="38">
        <v>0</v>
      </c>
      <c s="32">
        <f>ROUND(ROUND(L967,2)*ROUND(G967,3),2)</f>
      </c>
      <c s="36" t="s">
        <v>5849</v>
      </c>
      <c>
        <f>(M967*21)/100</f>
      </c>
      <c t="s">
        <v>27</v>
      </c>
    </row>
    <row r="968" spans="1:5" ht="12.75">
      <c r="A968" s="35" t="s">
        <v>54</v>
      </c>
      <c r="E968" s="39" t="s">
        <v>5478</v>
      </c>
    </row>
    <row r="969" spans="1:5" ht="12.75">
      <c r="A969" s="35" t="s">
        <v>55</v>
      </c>
      <c r="E969" s="40" t="s">
        <v>6379</v>
      </c>
    </row>
    <row r="970" spans="1:5" ht="12.75">
      <c r="A970" t="s">
        <v>57</v>
      </c>
      <c r="E970" s="39" t="s">
        <v>5334</v>
      </c>
    </row>
    <row r="971" spans="1:16" ht="25.5">
      <c r="A971" t="s">
        <v>49</v>
      </c>
      <c s="34" t="s">
        <v>855</v>
      </c>
      <c s="34" t="s">
        <v>5831</v>
      </c>
      <c s="35" t="s">
        <v>5</v>
      </c>
      <c s="6" t="s">
        <v>5832</v>
      </c>
      <c s="36" t="s">
        <v>600</v>
      </c>
      <c s="37">
        <v>44.4</v>
      </c>
      <c s="36">
        <v>0</v>
      </c>
      <c s="36">
        <f>ROUND(G971*H971,6)</f>
      </c>
      <c r="L971" s="38">
        <v>0</v>
      </c>
      <c s="32">
        <f>ROUND(ROUND(L971,2)*ROUND(G971,3),2)</f>
      </c>
      <c s="36" t="s">
        <v>5849</v>
      </c>
      <c>
        <f>(M971*21)/100</f>
      </c>
      <c t="s">
        <v>27</v>
      </c>
    </row>
    <row r="972" spans="1:5" ht="12.75">
      <c r="A972" s="35" t="s">
        <v>54</v>
      </c>
      <c r="E972" s="39" t="s">
        <v>5</v>
      </c>
    </row>
    <row r="973" spans="1:5" ht="12.75">
      <c r="A973" s="35" t="s">
        <v>55</v>
      </c>
      <c r="E973" s="40" t="s">
        <v>6380</v>
      </c>
    </row>
    <row r="974" spans="1:5" ht="12.75">
      <c r="A974" t="s">
        <v>57</v>
      </c>
      <c r="E974" s="39" t="s">
        <v>5334</v>
      </c>
    </row>
    <row r="975" spans="1:16" ht="25.5">
      <c r="A975" t="s">
        <v>49</v>
      </c>
      <c s="34" t="s">
        <v>859</v>
      </c>
      <c s="34" t="s">
        <v>5834</v>
      </c>
      <c s="35" t="s">
        <v>5</v>
      </c>
      <c s="6" t="s">
        <v>5835</v>
      </c>
      <c s="36" t="s">
        <v>600</v>
      </c>
      <c s="37">
        <v>168.538</v>
      </c>
      <c s="36">
        <v>0</v>
      </c>
      <c s="36">
        <f>ROUND(G975*H975,6)</f>
      </c>
      <c r="L975" s="38">
        <v>0</v>
      </c>
      <c s="32">
        <f>ROUND(ROUND(L975,2)*ROUND(G975,3),2)</f>
      </c>
      <c s="36" t="s">
        <v>5849</v>
      </c>
      <c>
        <f>(M975*21)/100</f>
      </c>
      <c t="s">
        <v>27</v>
      </c>
    </row>
    <row r="976" spans="1:5" ht="12.75">
      <c r="A976" s="35" t="s">
        <v>54</v>
      </c>
      <c r="E976" s="39" t="s">
        <v>5</v>
      </c>
    </row>
    <row r="977" spans="1:5" ht="12.75">
      <c r="A977" s="35" t="s">
        <v>55</v>
      </c>
      <c r="E977" s="40" t="s">
        <v>6381</v>
      </c>
    </row>
    <row r="978" spans="1:5" ht="12.75">
      <c r="A978" t="s">
        <v>57</v>
      </c>
      <c r="E978" s="39" t="s">
        <v>5334</v>
      </c>
    </row>
    <row r="979" spans="1:16" ht="25.5">
      <c r="A979" t="s">
        <v>49</v>
      </c>
      <c s="34" t="s">
        <v>862</v>
      </c>
      <c s="34" t="s">
        <v>5837</v>
      </c>
      <c s="35" t="s">
        <v>5</v>
      </c>
      <c s="6" t="s">
        <v>5838</v>
      </c>
      <c s="36" t="s">
        <v>600</v>
      </c>
      <c s="37">
        <v>72.23</v>
      </c>
      <c s="36">
        <v>0</v>
      </c>
      <c s="36">
        <f>ROUND(G979*H979,6)</f>
      </c>
      <c r="L979" s="38">
        <v>0</v>
      </c>
      <c s="32">
        <f>ROUND(ROUND(L979,2)*ROUND(G979,3),2)</f>
      </c>
      <c s="36" t="s">
        <v>5849</v>
      </c>
      <c>
        <f>(M979*21)/100</f>
      </c>
      <c t="s">
        <v>27</v>
      </c>
    </row>
    <row r="980" spans="1:5" ht="12.75">
      <c r="A980" s="35" t="s">
        <v>54</v>
      </c>
      <c r="E980" s="39" t="s">
        <v>5</v>
      </c>
    </row>
    <row r="981" spans="1:5" ht="12.75">
      <c r="A981" s="35" t="s">
        <v>55</v>
      </c>
      <c r="E981" s="40" t="s">
        <v>6382</v>
      </c>
    </row>
    <row r="982" spans="1:5" ht="12.75">
      <c r="A982" t="s">
        <v>57</v>
      </c>
      <c r="E982" s="39" t="s">
        <v>5334</v>
      </c>
    </row>
    <row r="983" spans="1:13" ht="12.75">
      <c r="A983" t="s">
        <v>46</v>
      </c>
      <c r="C983" s="31" t="s">
        <v>5840</v>
      </c>
      <c r="E983" s="33" t="s">
        <v>6383</v>
      </c>
      <c r="J983" s="32">
        <f>0</f>
      </c>
      <c s="32">
        <f>0</f>
      </c>
      <c s="32">
        <f>0+L984</f>
      </c>
      <c s="32">
        <f>0+M984</f>
      </c>
    </row>
    <row r="984" spans="1:16" ht="12.75">
      <c r="A984" t="s">
        <v>49</v>
      </c>
      <c s="34" t="s">
        <v>6384</v>
      </c>
      <c s="34" t="s">
        <v>5841</v>
      </c>
      <c s="35" t="s">
        <v>5</v>
      </c>
      <c s="6" t="s">
        <v>5842</v>
      </c>
      <c s="36" t="s">
        <v>4557</v>
      </c>
      <c s="37">
        <v>1</v>
      </c>
      <c s="36">
        <v>0</v>
      </c>
      <c s="36">
        <f>ROUND(G984*H984,6)</f>
      </c>
      <c r="L984" s="38">
        <v>0</v>
      </c>
      <c s="32">
        <f>ROUND(ROUND(L984,2)*ROUND(G984,3),2)</f>
      </c>
      <c s="36" t="s">
        <v>6385</v>
      </c>
      <c>
        <f>(M984*21)/100</f>
      </c>
      <c t="s">
        <v>27</v>
      </c>
    </row>
    <row r="985" spans="1:5" ht="12.75">
      <c r="A985" s="35" t="s">
        <v>54</v>
      </c>
      <c r="E985" s="39" t="s">
        <v>5</v>
      </c>
    </row>
    <row r="986" spans="1:5" ht="12.75">
      <c r="A986" s="35" t="s">
        <v>55</v>
      </c>
      <c r="E986" s="40" t="s">
        <v>5</v>
      </c>
    </row>
    <row r="987" spans="1:5" ht="12.75">
      <c r="A987" t="s">
        <v>57</v>
      </c>
      <c r="E987" s="39" t="s">
        <v>5334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5324</v>
      </c>
      <c s="41">
        <f>Rekapitulace!C148</f>
      </c>
      <c s="20" t="s">
        <v>0</v>
      </c>
      <c t="s">
        <v>23</v>
      </c>
      <c t="s">
        <v>27</v>
      </c>
    </row>
    <row r="4" spans="1:16" ht="32" customHeight="1">
      <c r="A4" s="24" t="s">
        <v>20</v>
      </c>
      <c s="25" t="s">
        <v>28</v>
      </c>
      <c s="27" t="s">
        <v>5324</v>
      </c>
      <c r="E4" s="26" t="s">
        <v>5325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6388</v>
      </c>
      <c r="E8" s="30" t="s">
        <v>6387</v>
      </c>
      <c r="J8" s="29">
        <f>0+J9+J18+J23+J32+J45+J54</f>
      </c>
      <c s="29">
        <f>0+K9+K18+K23+K32+K45+K54</f>
      </c>
      <c s="29">
        <f>0+L9+L18+L23+L32+L45+L54</f>
      </c>
      <c s="29">
        <f>0+M9+M18+M23+M32+M45+M54</f>
      </c>
    </row>
    <row r="9" spans="1:13" ht="12.75">
      <c r="A9" t="s">
        <v>46</v>
      </c>
      <c r="C9" s="31" t="s">
        <v>2446</v>
      </c>
      <c r="E9" s="33" t="s">
        <v>1743</v>
      </c>
      <c r="J9" s="32">
        <f>0</f>
      </c>
      <c s="32">
        <f>0</f>
      </c>
      <c s="32">
        <f>0+L10+L14</f>
      </c>
      <c s="32">
        <f>0+M10+M14</f>
      </c>
    </row>
    <row r="10" spans="1:16" ht="12.75">
      <c r="A10" t="s">
        <v>49</v>
      </c>
      <c s="34" t="s">
        <v>26</v>
      </c>
      <c s="34" t="s">
        <v>6389</v>
      </c>
      <c s="35" t="s">
        <v>5</v>
      </c>
      <c s="6" t="s">
        <v>6390</v>
      </c>
      <c s="36" t="s">
        <v>1040</v>
      </c>
      <c s="37">
        <v>6</v>
      </c>
      <c s="36">
        <v>0</v>
      </c>
      <c s="36">
        <f>ROUND(G10*H10,6)</f>
      </c>
      <c r="L10" s="38">
        <v>0</v>
      </c>
      <c s="32">
        <f>ROUND(ROUND(L10,2)*ROUND(G10,3),2)</f>
      </c>
      <c s="36" t="s">
        <v>601</v>
      </c>
      <c>
        <f>(M10*21)/100</f>
      </c>
      <c t="s">
        <v>27</v>
      </c>
    </row>
    <row r="11" spans="1:5" ht="12.75">
      <c r="A11" s="35" t="s">
        <v>54</v>
      </c>
      <c r="E11" s="39" t="s">
        <v>5</v>
      </c>
    </row>
    <row r="12" spans="1:5" ht="38.25">
      <c r="A12" s="35" t="s">
        <v>55</v>
      </c>
      <c r="E12" s="40" t="s">
        <v>6391</v>
      </c>
    </row>
    <row r="13" spans="1:5" ht="12.75">
      <c r="A13" t="s">
        <v>57</v>
      </c>
      <c r="E13" s="39" t="s">
        <v>602</v>
      </c>
    </row>
    <row r="14" spans="1:16" ht="12.75">
      <c r="A14" t="s">
        <v>49</v>
      </c>
      <c s="34" t="s">
        <v>64</v>
      </c>
      <c s="34" t="s">
        <v>1747</v>
      </c>
      <c s="35" t="s">
        <v>5</v>
      </c>
      <c s="6" t="s">
        <v>1748</v>
      </c>
      <c s="36" t="s">
        <v>1040</v>
      </c>
      <c s="37">
        <v>6</v>
      </c>
      <c s="36">
        <v>0</v>
      </c>
      <c s="36">
        <f>ROUND(G14*H14,6)</f>
      </c>
      <c r="L14" s="38">
        <v>0</v>
      </c>
      <c s="32">
        <f>ROUND(ROUND(L14,2)*ROUND(G14,3),2)</f>
      </c>
      <c s="36" t="s">
        <v>601</v>
      </c>
      <c>
        <f>(M14*21)/100</f>
      </c>
      <c t="s">
        <v>27</v>
      </c>
    </row>
    <row r="15" spans="1:5" ht="12.75">
      <c r="A15" s="35" t="s">
        <v>54</v>
      </c>
      <c r="E15" s="39" t="s">
        <v>5</v>
      </c>
    </row>
    <row r="16" spans="1:5" ht="38.25">
      <c r="A16" s="35" t="s">
        <v>55</v>
      </c>
      <c r="E16" s="40" t="s">
        <v>6392</v>
      </c>
    </row>
    <row r="17" spans="1:5" ht="12.75">
      <c r="A17" t="s">
        <v>57</v>
      </c>
      <c r="E17" s="39" t="s">
        <v>602</v>
      </c>
    </row>
    <row r="18" spans="1:13" ht="12.75">
      <c r="A18" t="s">
        <v>46</v>
      </c>
      <c r="C18" s="31" t="s">
        <v>3338</v>
      </c>
      <c r="E18" s="33" t="s">
        <v>1774</v>
      </c>
      <c r="J18" s="32">
        <f>0</f>
      </c>
      <c s="32">
        <f>0</f>
      </c>
      <c s="32">
        <f>0+L19</f>
      </c>
      <c s="32">
        <f>0+M19</f>
      </c>
    </row>
    <row r="19" spans="1:16" ht="12.75">
      <c r="A19" t="s">
        <v>49</v>
      </c>
      <c s="34" t="s">
        <v>67</v>
      </c>
      <c s="34" t="s">
        <v>2047</v>
      </c>
      <c s="35" t="s">
        <v>5</v>
      </c>
      <c s="6" t="s">
        <v>2048</v>
      </c>
      <c s="36" t="s">
        <v>1040</v>
      </c>
      <c s="37">
        <v>6</v>
      </c>
      <c s="36">
        <v>0</v>
      </c>
      <c s="36">
        <f>ROUND(G19*H19,6)</f>
      </c>
      <c r="L19" s="38">
        <v>0</v>
      </c>
      <c s="32">
        <f>ROUND(ROUND(L19,2)*ROUND(G19,3),2)</f>
      </c>
      <c s="36" t="s">
        <v>601</v>
      </c>
      <c>
        <f>(M19*21)/100</f>
      </c>
      <c t="s">
        <v>27</v>
      </c>
    </row>
    <row r="20" spans="1:5" ht="12.75">
      <c r="A20" s="35" t="s">
        <v>54</v>
      </c>
      <c r="E20" s="39" t="s">
        <v>5</v>
      </c>
    </row>
    <row r="21" spans="1:5" ht="38.25">
      <c r="A21" s="35" t="s">
        <v>55</v>
      </c>
      <c r="E21" s="40" t="s">
        <v>6393</v>
      </c>
    </row>
    <row r="22" spans="1:5" ht="12.75">
      <c r="A22" t="s">
        <v>57</v>
      </c>
      <c r="E22" s="39" t="s">
        <v>602</v>
      </c>
    </row>
    <row r="23" spans="1:13" ht="12.75">
      <c r="A23" t="s">
        <v>46</v>
      </c>
      <c r="C23" s="31" t="s">
        <v>2471</v>
      </c>
      <c r="E23" s="33" t="s">
        <v>2050</v>
      </c>
      <c r="J23" s="32">
        <f>0</f>
      </c>
      <c s="32">
        <f>0</f>
      </c>
      <c s="32">
        <f>0+L24+L28</f>
      </c>
      <c s="32">
        <f>0+M24+M28</f>
      </c>
    </row>
    <row r="24" spans="1:16" ht="12.75">
      <c r="A24" t="s">
        <v>49</v>
      </c>
      <c s="34" t="s">
        <v>70</v>
      </c>
      <c s="34" t="s">
        <v>6394</v>
      </c>
      <c s="35" t="s">
        <v>5</v>
      </c>
      <c s="6" t="s">
        <v>6395</v>
      </c>
      <c s="36" t="s">
        <v>1119</v>
      </c>
      <c s="37">
        <v>70</v>
      </c>
      <c s="36">
        <v>0</v>
      </c>
      <c s="36">
        <f>ROUND(G24*H24,6)</f>
      </c>
      <c r="L24" s="38">
        <v>0</v>
      </c>
      <c s="32">
        <f>ROUND(ROUND(L24,2)*ROUND(G24,3),2)</f>
      </c>
      <c s="36" t="s">
        <v>601</v>
      </c>
      <c>
        <f>(M24*21)/100</f>
      </c>
      <c t="s">
        <v>27</v>
      </c>
    </row>
    <row r="25" spans="1:5" ht="12.75">
      <c r="A25" s="35" t="s">
        <v>54</v>
      </c>
      <c r="E25" s="39" t="s">
        <v>5</v>
      </c>
    </row>
    <row r="26" spans="1:5" ht="38.25">
      <c r="A26" s="35" t="s">
        <v>55</v>
      </c>
      <c r="E26" s="40" t="s">
        <v>6396</v>
      </c>
    </row>
    <row r="27" spans="1:5" ht="12.75">
      <c r="A27" t="s">
        <v>57</v>
      </c>
      <c r="E27" s="39" t="s">
        <v>602</v>
      </c>
    </row>
    <row r="28" spans="1:16" ht="12.75">
      <c r="A28" t="s">
        <v>49</v>
      </c>
      <c s="34" t="s">
        <v>75</v>
      </c>
      <c s="34" t="s">
        <v>6397</v>
      </c>
      <c s="35" t="s">
        <v>5</v>
      </c>
      <c s="6" t="s">
        <v>6398</v>
      </c>
      <c s="36" t="s">
        <v>1119</v>
      </c>
      <c s="37">
        <v>20</v>
      </c>
      <c s="36">
        <v>0</v>
      </c>
      <c s="36">
        <f>ROUND(G28*H28,6)</f>
      </c>
      <c r="L28" s="38">
        <v>0</v>
      </c>
      <c s="32">
        <f>ROUND(ROUND(L28,2)*ROUND(G28,3),2)</f>
      </c>
      <c s="36" t="s">
        <v>601</v>
      </c>
      <c>
        <f>(M28*21)/100</f>
      </c>
      <c t="s">
        <v>27</v>
      </c>
    </row>
    <row r="29" spans="1:5" ht="12.75">
      <c r="A29" s="35" t="s">
        <v>54</v>
      </c>
      <c r="E29" s="39" t="s">
        <v>5</v>
      </c>
    </row>
    <row r="30" spans="1:5" ht="38.25">
      <c r="A30" s="35" t="s">
        <v>55</v>
      </c>
      <c r="E30" s="40" t="s">
        <v>6399</v>
      </c>
    </row>
    <row r="31" spans="1:5" ht="12.75">
      <c r="A31" t="s">
        <v>57</v>
      </c>
      <c r="E31" s="39" t="s">
        <v>602</v>
      </c>
    </row>
    <row r="32" spans="1:13" ht="12.75">
      <c r="A32" t="s">
        <v>46</v>
      </c>
      <c r="C32" s="31" t="s">
        <v>2512</v>
      </c>
      <c r="E32" s="33" t="s">
        <v>1124</v>
      </c>
      <c r="J32" s="32">
        <f>0</f>
      </c>
      <c s="32">
        <f>0</f>
      </c>
      <c s="32">
        <f>0+L33+L37+L41</f>
      </c>
      <c s="32">
        <f>0+M33+M37+M41</f>
      </c>
    </row>
    <row r="33" spans="1:16" ht="12.75">
      <c r="A33" t="s">
        <v>49</v>
      </c>
      <c s="34" t="s">
        <v>100</v>
      </c>
      <c s="34" t="s">
        <v>6400</v>
      </c>
      <c s="35" t="s">
        <v>5</v>
      </c>
      <c s="6" t="s">
        <v>6401</v>
      </c>
      <c s="36" t="s">
        <v>644</v>
      </c>
      <c s="37">
        <v>233</v>
      </c>
      <c s="36">
        <v>0</v>
      </c>
      <c s="36">
        <f>ROUND(G33*H33,6)</f>
      </c>
      <c r="L33" s="38">
        <v>0</v>
      </c>
      <c s="32">
        <f>ROUND(ROUND(L33,2)*ROUND(G33,3),2)</f>
      </c>
      <c s="36" t="s">
        <v>601</v>
      </c>
      <c>
        <f>(M33*21)/100</f>
      </c>
      <c t="s">
        <v>27</v>
      </c>
    </row>
    <row r="34" spans="1:5" ht="12.75">
      <c r="A34" s="35" t="s">
        <v>54</v>
      </c>
      <c r="E34" s="39" t="s">
        <v>5</v>
      </c>
    </row>
    <row r="35" spans="1:5" ht="38.25">
      <c r="A35" s="35" t="s">
        <v>55</v>
      </c>
      <c r="E35" s="40" t="s">
        <v>6402</v>
      </c>
    </row>
    <row r="36" spans="1:5" ht="12.75">
      <c r="A36" t="s">
        <v>57</v>
      </c>
      <c r="E36" s="39" t="s">
        <v>602</v>
      </c>
    </row>
    <row r="37" spans="1:16" ht="12.75">
      <c r="A37" t="s">
        <v>49</v>
      </c>
      <c s="34" t="s">
        <v>104</v>
      </c>
      <c s="34" t="s">
        <v>6403</v>
      </c>
      <c s="35" t="s">
        <v>5</v>
      </c>
      <c s="6" t="s">
        <v>6404</v>
      </c>
      <c s="36" t="s">
        <v>644</v>
      </c>
      <c s="37">
        <v>233</v>
      </c>
      <c s="36">
        <v>0</v>
      </c>
      <c s="36">
        <f>ROUND(G37*H37,6)</f>
      </c>
      <c r="L37" s="38">
        <v>0</v>
      </c>
      <c s="32">
        <f>ROUND(ROUND(L37,2)*ROUND(G37,3),2)</f>
      </c>
      <c s="36" t="s">
        <v>601</v>
      </c>
      <c>
        <f>(M37*21)/100</f>
      </c>
      <c t="s">
        <v>27</v>
      </c>
    </row>
    <row r="38" spans="1:5" ht="12.75">
      <c r="A38" s="35" t="s">
        <v>54</v>
      </c>
      <c r="E38" s="39" t="s">
        <v>5</v>
      </c>
    </row>
    <row r="39" spans="1:5" ht="38.25">
      <c r="A39" s="35" t="s">
        <v>55</v>
      </c>
      <c r="E39" s="40" t="s">
        <v>6405</v>
      </c>
    </row>
    <row r="40" spans="1:5" ht="12.75">
      <c r="A40" t="s">
        <v>57</v>
      </c>
      <c r="E40" s="39" t="s">
        <v>602</v>
      </c>
    </row>
    <row r="41" spans="1:16" ht="12.75">
      <c r="A41" t="s">
        <v>49</v>
      </c>
      <c s="34" t="s">
        <v>108</v>
      </c>
      <c s="34" t="s">
        <v>6406</v>
      </c>
      <c s="35" t="s">
        <v>5</v>
      </c>
      <c s="6" t="s">
        <v>6407</v>
      </c>
      <c s="36" t="s">
        <v>644</v>
      </c>
      <c s="37">
        <v>233</v>
      </c>
      <c s="36">
        <v>0</v>
      </c>
      <c s="36">
        <f>ROUND(G41*H41,6)</f>
      </c>
      <c r="L41" s="38">
        <v>0</v>
      </c>
      <c s="32">
        <f>ROUND(ROUND(L41,2)*ROUND(G41,3),2)</f>
      </c>
      <c s="36" t="s">
        <v>601</v>
      </c>
      <c>
        <f>(M41*21)/100</f>
      </c>
      <c t="s">
        <v>27</v>
      </c>
    </row>
    <row r="42" spans="1:5" ht="12.75">
      <c r="A42" s="35" t="s">
        <v>54</v>
      </c>
      <c r="E42" s="39" t="s">
        <v>5</v>
      </c>
    </row>
    <row r="43" spans="1:5" ht="51">
      <c r="A43" s="35" t="s">
        <v>55</v>
      </c>
      <c r="E43" s="40" t="s">
        <v>6408</v>
      </c>
    </row>
    <row r="44" spans="1:5" ht="12.75">
      <c r="A44" t="s">
        <v>57</v>
      </c>
      <c r="E44" s="39" t="s">
        <v>602</v>
      </c>
    </row>
    <row r="45" spans="1:13" ht="12.75">
      <c r="A45" t="s">
        <v>46</v>
      </c>
      <c r="C45" s="31" t="s">
        <v>1443</v>
      </c>
      <c r="E45" s="33" t="s">
        <v>3561</v>
      </c>
      <c r="J45" s="32">
        <f>0</f>
      </c>
      <c s="32">
        <f>0</f>
      </c>
      <c s="32">
        <f>0+L46+L50</f>
      </c>
      <c s="32">
        <f>0+M46+M50</f>
      </c>
    </row>
    <row r="46" spans="1:16" ht="25.5">
      <c r="A46" t="s">
        <v>49</v>
      </c>
      <c s="34" t="s">
        <v>47</v>
      </c>
      <c s="34" t="s">
        <v>1058</v>
      </c>
      <c s="35" t="s">
        <v>5</v>
      </c>
      <c s="6" t="s">
        <v>1739</v>
      </c>
      <c s="36" t="s">
        <v>600</v>
      </c>
      <c s="37">
        <v>10.8</v>
      </c>
      <c s="36">
        <v>0</v>
      </c>
      <c s="36">
        <f>ROUND(G46*H46,6)</f>
      </c>
      <c r="L46" s="38">
        <v>0</v>
      </c>
      <c s="32">
        <f>ROUND(ROUND(L46,2)*ROUND(G46,3),2)</f>
      </c>
      <c s="36" t="s">
        <v>601</v>
      </c>
      <c>
        <f>(M46*21)/100</f>
      </c>
      <c t="s">
        <v>27</v>
      </c>
    </row>
    <row r="47" spans="1:5" ht="12.75">
      <c r="A47" s="35" t="s">
        <v>54</v>
      </c>
      <c r="E47" s="39" t="s">
        <v>5</v>
      </c>
    </row>
    <row r="48" spans="1:5" ht="38.25">
      <c r="A48" s="35" t="s">
        <v>55</v>
      </c>
      <c r="E48" s="40" t="s">
        <v>6409</v>
      </c>
    </row>
    <row r="49" spans="1:5" ht="12.75">
      <c r="A49" t="s">
        <v>57</v>
      </c>
      <c r="E49" s="39" t="s">
        <v>602</v>
      </c>
    </row>
    <row r="50" spans="1:16" ht="25.5">
      <c r="A50" t="s">
        <v>49</v>
      </c>
      <c s="34" t="s">
        <v>27</v>
      </c>
      <c s="34" t="s">
        <v>622</v>
      </c>
      <c s="35" t="s">
        <v>5</v>
      </c>
      <c s="6" t="s">
        <v>1741</v>
      </c>
      <c s="36" t="s">
        <v>600</v>
      </c>
      <c s="37">
        <v>6.16</v>
      </c>
      <c s="36">
        <v>0</v>
      </c>
      <c s="36">
        <f>ROUND(G50*H50,6)</f>
      </c>
      <c r="L50" s="38">
        <v>0</v>
      </c>
      <c s="32">
        <f>ROUND(ROUND(L50,2)*ROUND(G50,3),2)</f>
      </c>
      <c s="36" t="s">
        <v>601</v>
      </c>
      <c>
        <f>(M50*21)/100</f>
      </c>
      <c t="s">
        <v>27</v>
      </c>
    </row>
    <row r="51" spans="1:5" ht="12.75">
      <c r="A51" s="35" t="s">
        <v>54</v>
      </c>
      <c r="E51" s="39" t="s">
        <v>5</v>
      </c>
    </row>
    <row r="52" spans="1:5" ht="63.75">
      <c r="A52" s="35" t="s">
        <v>55</v>
      </c>
      <c r="E52" s="40" t="s">
        <v>6410</v>
      </c>
    </row>
    <row r="53" spans="1:5" ht="12.75">
      <c r="A53" t="s">
        <v>57</v>
      </c>
      <c r="E53" s="39" t="s">
        <v>602</v>
      </c>
    </row>
    <row r="54" spans="1:13" ht="12.75">
      <c r="A54" t="s">
        <v>46</v>
      </c>
      <c r="C54" s="31" t="s">
        <v>5645</v>
      </c>
      <c r="E54" s="33" t="s">
        <v>5646</v>
      </c>
      <c r="J54" s="32">
        <f>0</f>
      </c>
      <c s="32">
        <f>0</f>
      </c>
      <c s="32">
        <f>0+L55</f>
      </c>
      <c s="32">
        <f>0+M55</f>
      </c>
    </row>
    <row r="55" spans="1:16" ht="12.75">
      <c r="A55" t="s">
        <v>49</v>
      </c>
      <c s="34" t="s">
        <v>111</v>
      </c>
      <c s="34" t="s">
        <v>6411</v>
      </c>
      <c s="35" t="s">
        <v>5</v>
      </c>
      <c s="6" t="s">
        <v>6412</v>
      </c>
      <c s="36" t="s">
        <v>649</v>
      </c>
      <c s="37">
        <v>315</v>
      </c>
      <c s="36">
        <v>0</v>
      </c>
      <c s="36">
        <f>ROUND(G55*H55,6)</f>
      </c>
      <c r="L55" s="38">
        <v>0</v>
      </c>
      <c s="32">
        <f>ROUND(ROUND(L55,2)*ROUND(G55,3),2)</f>
      </c>
      <c s="36" t="s">
        <v>601</v>
      </c>
      <c>
        <f>(M55*21)/100</f>
      </c>
      <c t="s">
        <v>27</v>
      </c>
    </row>
    <row r="56" spans="1:5" ht="12.75">
      <c r="A56" s="35" t="s">
        <v>54</v>
      </c>
      <c r="E56" s="39" t="s">
        <v>5</v>
      </c>
    </row>
    <row r="57" spans="1:5" ht="51">
      <c r="A57" s="35" t="s">
        <v>55</v>
      </c>
      <c r="E57" s="40" t="s">
        <v>6413</v>
      </c>
    </row>
    <row r="58" spans="1:5" ht="12.75">
      <c r="A58" t="s">
        <v>57</v>
      </c>
      <c r="E5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5324</v>
      </c>
      <c s="41">
        <f>Rekapitulace!C148</f>
      </c>
      <c s="20" t="s">
        <v>0</v>
      </c>
      <c t="s">
        <v>23</v>
      </c>
      <c t="s">
        <v>27</v>
      </c>
    </row>
    <row r="4" spans="1:16" ht="32" customHeight="1">
      <c r="A4" s="24" t="s">
        <v>20</v>
      </c>
      <c s="25" t="s">
        <v>28</v>
      </c>
      <c s="27" t="s">
        <v>5324</v>
      </c>
      <c r="E4" s="26" t="s">
        <v>5325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6416</v>
      </c>
      <c r="E8" s="30" t="s">
        <v>6415</v>
      </c>
      <c r="J8" s="29">
        <f>0+J9+J18+J43+J52+J57+J62+J67</f>
      </c>
      <c s="29">
        <f>0+K9+K18+K43+K52+K57+K62+K67</f>
      </c>
      <c s="29">
        <f>0+L9+L18+L43+L52+L57+L62+L67</f>
      </c>
      <c s="29">
        <f>0+M9+M18+M43+M52+M57+M62+M67</f>
      </c>
    </row>
    <row r="9" spans="1:13" ht="12.75">
      <c r="A9" t="s">
        <v>46</v>
      </c>
      <c r="C9" s="31" t="s">
        <v>2141</v>
      </c>
      <c r="E9" s="33" t="s">
        <v>2443</v>
      </c>
      <c r="J9" s="32">
        <f>0</f>
      </c>
      <c s="32">
        <f>0</f>
      </c>
      <c s="32">
        <f>0+L10+L14</f>
      </c>
      <c s="32">
        <f>0+M10+M14</f>
      </c>
    </row>
    <row r="10" spans="1:16" ht="25.5">
      <c r="A10" t="s">
        <v>49</v>
      </c>
      <c s="34" t="s">
        <v>47</v>
      </c>
      <c s="34" t="s">
        <v>1058</v>
      </c>
      <c s="35" t="s">
        <v>5</v>
      </c>
      <c s="6" t="s">
        <v>1739</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6417</v>
      </c>
    </row>
    <row r="13" spans="1:5" ht="12.75">
      <c r="A13" t="s">
        <v>57</v>
      </c>
      <c r="E13" s="39" t="s">
        <v>602</v>
      </c>
    </row>
    <row r="14" spans="1:16" ht="12.75">
      <c r="A14" t="s">
        <v>49</v>
      </c>
      <c s="34" t="s">
        <v>27</v>
      </c>
      <c s="34" t="s">
        <v>6418</v>
      </c>
      <c s="35" t="s">
        <v>5</v>
      </c>
      <c s="6" t="s">
        <v>6419</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6420</v>
      </c>
    </row>
    <row r="18" spans="1:13" ht="12.75">
      <c r="A18" t="s">
        <v>46</v>
      </c>
      <c r="C18" s="31" t="s">
        <v>2446</v>
      </c>
      <c r="E18" s="33" t="s">
        <v>1743</v>
      </c>
      <c r="J18" s="32">
        <f>0</f>
      </c>
      <c s="32">
        <f>0</f>
      </c>
      <c s="32">
        <f>0+L19+L23+L27+L31+L35+L39</f>
      </c>
      <c s="32">
        <f>0+M19+M23+M27+M31+M35+M39</f>
      </c>
    </row>
    <row r="19" spans="1:16" ht="12.75">
      <c r="A19" t="s">
        <v>49</v>
      </c>
      <c s="34" t="s">
        <v>26</v>
      </c>
      <c s="34" t="s">
        <v>2452</v>
      </c>
      <c s="35" t="s">
        <v>5</v>
      </c>
      <c s="6" t="s">
        <v>2453</v>
      </c>
      <c s="36" t="s">
        <v>1040</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6421</v>
      </c>
    </row>
    <row r="22" spans="1:5" ht="12.75">
      <c r="A22" t="s">
        <v>57</v>
      </c>
      <c r="E22" s="39" t="s">
        <v>602</v>
      </c>
    </row>
    <row r="23" spans="1:16" ht="12.75">
      <c r="A23" t="s">
        <v>49</v>
      </c>
      <c s="34" t="s">
        <v>64</v>
      </c>
      <c s="34" t="s">
        <v>6389</v>
      </c>
      <c s="35" t="s">
        <v>5</v>
      </c>
      <c s="6" t="s">
        <v>6390</v>
      </c>
      <c s="36" t="s">
        <v>1040</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6422</v>
      </c>
    </row>
    <row r="26" spans="1:5" ht="12.75">
      <c r="A26" t="s">
        <v>57</v>
      </c>
      <c r="E26" s="39" t="s">
        <v>602</v>
      </c>
    </row>
    <row r="27" spans="1:16" ht="12.75">
      <c r="A27" t="s">
        <v>49</v>
      </c>
      <c s="34" t="s">
        <v>67</v>
      </c>
      <c s="34" t="s">
        <v>1825</v>
      </c>
      <c s="35" t="s">
        <v>5</v>
      </c>
      <c s="6" t="s">
        <v>1826</v>
      </c>
      <c s="36" t="s">
        <v>1040</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6423</v>
      </c>
    </row>
    <row r="30" spans="1:5" ht="12.75">
      <c r="A30" t="s">
        <v>57</v>
      </c>
      <c r="E30" s="39" t="s">
        <v>602</v>
      </c>
    </row>
    <row r="31" spans="1:16" ht="12.75">
      <c r="A31" t="s">
        <v>49</v>
      </c>
      <c s="34" t="s">
        <v>70</v>
      </c>
      <c s="34" t="s">
        <v>1747</v>
      </c>
      <c s="35" t="s">
        <v>5</v>
      </c>
      <c s="6" t="s">
        <v>1748</v>
      </c>
      <c s="36" t="s">
        <v>1040</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6424</v>
      </c>
    </row>
    <row r="34" spans="1:5" ht="12.75">
      <c r="A34" t="s">
        <v>57</v>
      </c>
      <c r="E34" s="39" t="s">
        <v>602</v>
      </c>
    </row>
    <row r="35" spans="1:16" ht="12.75">
      <c r="A35" t="s">
        <v>49</v>
      </c>
      <c s="34" t="s">
        <v>75</v>
      </c>
      <c s="34" t="s">
        <v>1038</v>
      </c>
      <c s="35" t="s">
        <v>5</v>
      </c>
      <c s="6" t="s">
        <v>1039</v>
      </c>
      <c s="36" t="s">
        <v>1040</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6425</v>
      </c>
    </row>
    <row r="38" spans="1:5" ht="12.75">
      <c r="A38" t="s">
        <v>57</v>
      </c>
      <c r="E38" s="39" t="s">
        <v>602</v>
      </c>
    </row>
    <row r="39" spans="1:16" ht="12.75">
      <c r="A39" t="s">
        <v>49</v>
      </c>
      <c s="34" t="s">
        <v>100</v>
      </c>
      <c s="34" t="s">
        <v>2191</v>
      </c>
      <c s="35" t="s">
        <v>5</v>
      </c>
      <c s="6" t="s">
        <v>2192</v>
      </c>
      <c s="36" t="s">
        <v>1040</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6426</v>
      </c>
    </row>
    <row r="42" spans="1:5" ht="12.75">
      <c r="A42" t="s">
        <v>57</v>
      </c>
      <c r="E42" s="39" t="s">
        <v>602</v>
      </c>
    </row>
    <row r="43" spans="1:13" ht="12.75">
      <c r="A43" t="s">
        <v>46</v>
      </c>
      <c r="C43" s="31" t="s">
        <v>3338</v>
      </c>
      <c r="E43" s="33" t="s">
        <v>1774</v>
      </c>
      <c r="J43" s="32">
        <f>0</f>
      </c>
      <c s="32">
        <f>0</f>
      </c>
      <c s="32">
        <f>0+L44+L48</f>
      </c>
      <c s="32">
        <f>0+M44+M48</f>
      </c>
    </row>
    <row r="44" spans="1:16" ht="12.75">
      <c r="A44" t="s">
        <v>49</v>
      </c>
      <c s="34" t="s">
        <v>104</v>
      </c>
      <c s="34" t="s">
        <v>6427</v>
      </c>
      <c s="35" t="s">
        <v>5</v>
      </c>
      <c s="6" t="s">
        <v>6428</v>
      </c>
      <c s="36" t="s">
        <v>1040</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6429</v>
      </c>
    </row>
    <row r="47" spans="1:5" ht="12.75">
      <c r="A47" t="s">
        <v>57</v>
      </c>
      <c r="E47" s="39" t="s">
        <v>602</v>
      </c>
    </row>
    <row r="48" spans="1:16" ht="12.75">
      <c r="A48" t="s">
        <v>49</v>
      </c>
      <c s="34" t="s">
        <v>108</v>
      </c>
      <c s="34" t="s">
        <v>2297</v>
      </c>
      <c s="35" t="s">
        <v>5</v>
      </c>
      <c s="6" t="s">
        <v>2298</v>
      </c>
      <c s="36" t="s">
        <v>1040</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6430</v>
      </c>
    </row>
    <row r="51" spans="1:5" ht="12.75">
      <c r="A51" t="s">
        <v>57</v>
      </c>
      <c r="E51" s="39" t="s">
        <v>602</v>
      </c>
    </row>
    <row r="52" spans="1:13" ht="12.75">
      <c r="A52" t="s">
        <v>46</v>
      </c>
      <c r="C52" s="31" t="s">
        <v>2477</v>
      </c>
      <c r="E52" s="33" t="s">
        <v>1896</v>
      </c>
      <c r="J52" s="32">
        <f>0</f>
      </c>
      <c s="32">
        <f>0</f>
      </c>
      <c s="32">
        <f>0+L53</f>
      </c>
      <c s="32">
        <f>0+M53</f>
      </c>
    </row>
    <row r="53" spans="1:16" ht="12.75">
      <c r="A53" t="s">
        <v>49</v>
      </c>
      <c s="34" t="s">
        <v>111</v>
      </c>
      <c s="34" t="s">
        <v>1900</v>
      </c>
      <c s="35" t="s">
        <v>5</v>
      </c>
      <c s="6" t="s">
        <v>1901</v>
      </c>
      <c s="36" t="s">
        <v>1040</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6431</v>
      </c>
    </row>
    <row r="56" spans="1:5" ht="12.75">
      <c r="A56" t="s">
        <v>57</v>
      </c>
      <c r="E56" s="39" t="s">
        <v>602</v>
      </c>
    </row>
    <row r="57" spans="1:13" ht="12.75">
      <c r="A57" t="s">
        <v>46</v>
      </c>
      <c r="C57" s="31" t="s">
        <v>2478</v>
      </c>
      <c r="E57" s="33" t="s">
        <v>1099</v>
      </c>
      <c r="J57" s="32">
        <f>0</f>
      </c>
      <c s="32">
        <f>0</f>
      </c>
      <c s="32">
        <f>0+L58</f>
      </c>
      <c s="32">
        <f>0+M58</f>
      </c>
    </row>
    <row r="58" spans="1:16" ht="12.75">
      <c r="A58" t="s">
        <v>49</v>
      </c>
      <c s="34" t="s">
        <v>114</v>
      </c>
      <c s="34" t="s">
        <v>3181</v>
      </c>
      <c s="35" t="s">
        <v>5</v>
      </c>
      <c s="6" t="s">
        <v>3182</v>
      </c>
      <c s="36" t="s">
        <v>1040</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6432</v>
      </c>
    </row>
    <row r="61" spans="1:5" ht="12.75">
      <c r="A61" t="s">
        <v>57</v>
      </c>
      <c r="E61" s="39" t="s">
        <v>602</v>
      </c>
    </row>
    <row r="62" spans="1:13" ht="12.75">
      <c r="A62" t="s">
        <v>46</v>
      </c>
      <c r="C62" s="31" t="s">
        <v>639</v>
      </c>
      <c r="E62" s="33" t="s">
        <v>640</v>
      </c>
      <c r="J62" s="32">
        <f>0</f>
      </c>
      <c s="32">
        <f>0</f>
      </c>
      <c s="32">
        <f>0+L63</f>
      </c>
      <c s="32">
        <f>0+M63</f>
      </c>
    </row>
    <row r="63" spans="1:16" ht="12.75">
      <c r="A63" t="s">
        <v>49</v>
      </c>
      <c s="34" t="s">
        <v>117</v>
      </c>
      <c s="34" t="s">
        <v>6433</v>
      </c>
      <c s="35" t="s">
        <v>5</v>
      </c>
      <c s="6" t="s">
        <v>6434</v>
      </c>
      <c s="36" t="s">
        <v>644</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6435</v>
      </c>
    </row>
    <row r="66" spans="1:5" ht="12.75">
      <c r="A66" t="s">
        <v>57</v>
      </c>
      <c r="E66" s="39" t="s">
        <v>602</v>
      </c>
    </row>
    <row r="67" spans="1:13" ht="12.75">
      <c r="A67" t="s">
        <v>46</v>
      </c>
      <c r="C67" s="31" t="s">
        <v>1937</v>
      </c>
      <c r="E67" s="33" t="s">
        <v>2070</v>
      </c>
      <c r="J67" s="32">
        <f>0</f>
      </c>
      <c s="32">
        <f>0</f>
      </c>
      <c s="32">
        <f>0+L68</f>
      </c>
      <c s="32">
        <f>0+M68</f>
      </c>
    </row>
    <row r="68" spans="1:16" ht="25.5">
      <c r="A68" t="s">
        <v>49</v>
      </c>
      <c s="34" t="s">
        <v>120</v>
      </c>
      <c s="34" t="s">
        <v>6436</v>
      </c>
      <c s="35" t="s">
        <v>5</v>
      </c>
      <c s="6" t="s">
        <v>6437</v>
      </c>
      <c s="36" t="s">
        <v>649</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6438</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5324</v>
      </c>
      <c s="41">
        <f>Rekapitulace!C148</f>
      </c>
      <c s="20" t="s">
        <v>0</v>
      </c>
      <c t="s">
        <v>23</v>
      </c>
      <c t="s">
        <v>27</v>
      </c>
    </row>
    <row r="4" spans="1:16" ht="32" customHeight="1">
      <c r="A4" s="24" t="s">
        <v>20</v>
      </c>
      <c s="25" t="s">
        <v>28</v>
      </c>
      <c s="27" t="s">
        <v>5324</v>
      </c>
      <c r="E4" s="26" t="s">
        <v>5325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COUNTIFS(L8:L359,"=0",A8:A359,"P")+COUNTIFS(L8:L359,"",A8:A359,"P")+SUM(Q8:Q359)</f>
      </c>
    </row>
    <row r="8" spans="1:13" ht="12.75">
      <c r="A8" t="s">
        <v>44</v>
      </c>
      <c r="C8" s="28" t="s">
        <v>6441</v>
      </c>
      <c r="E8" s="30" t="s">
        <v>6440</v>
      </c>
      <c r="J8" s="29">
        <f>0+J9+J18+J27+J32+J37+J42+J55+J76+J145+J190+J231+J288+J317+J334</f>
      </c>
      <c s="29">
        <f>0+K9+K18+K27+K32+K37+K42+K55+K76+K145+K190+K231+K288+K317+K334</f>
      </c>
      <c s="29">
        <f>0+L9+L18+L27+L32+L37+L42+L55+L76+L145+L190+L231+L288+L317+L334</f>
      </c>
      <c s="29">
        <f>0+M9+M18+M27+M32+M37+M42+M55+M76+M145+M190+M231+M288+M317+M334</f>
      </c>
    </row>
    <row r="9" spans="1:13" ht="12.75">
      <c r="A9" t="s">
        <v>46</v>
      </c>
      <c r="C9" s="31" t="s">
        <v>595</v>
      </c>
      <c r="E9" s="33" t="s">
        <v>6442</v>
      </c>
      <c r="J9" s="32">
        <f>0</f>
      </c>
      <c s="32">
        <f>0</f>
      </c>
      <c s="32">
        <f>0+L10+L14</f>
      </c>
      <c s="32">
        <f>0+M10+M14</f>
      </c>
    </row>
    <row r="10" spans="1:16" ht="12.75">
      <c r="A10" t="s">
        <v>49</v>
      </c>
      <c s="34" t="s">
        <v>47</v>
      </c>
      <c s="34" t="s">
        <v>6443</v>
      </c>
      <c s="35" t="s">
        <v>5</v>
      </c>
      <c s="6" t="s">
        <v>6444</v>
      </c>
      <c s="36" t="s">
        <v>636</v>
      </c>
      <c s="37">
        <v>1</v>
      </c>
      <c s="36">
        <v>0</v>
      </c>
      <c s="36">
        <f>ROUND(G10*H10,6)</f>
      </c>
      <c r="L10" s="38">
        <v>0</v>
      </c>
      <c s="32">
        <f>ROUND(ROUND(L10,2)*ROUND(G10,3),2)</f>
      </c>
      <c s="36" t="s">
        <v>6445</v>
      </c>
      <c>
        <f>(M10*21)/100</f>
      </c>
      <c t="s">
        <v>27</v>
      </c>
    </row>
    <row r="11" spans="1:5" ht="12.75">
      <c r="A11" s="35" t="s">
        <v>54</v>
      </c>
      <c r="E11" s="39" t="s">
        <v>5</v>
      </c>
    </row>
    <row r="12" spans="1:5" ht="12.75">
      <c r="A12" s="35" t="s">
        <v>55</v>
      </c>
      <c r="E12" s="40" t="s">
        <v>6446</v>
      </c>
    </row>
    <row r="13" spans="1:5" ht="25.5">
      <c r="A13" t="s">
        <v>57</v>
      </c>
      <c r="E13" s="39" t="s">
        <v>6447</v>
      </c>
    </row>
    <row r="14" spans="1:16" ht="12.75">
      <c r="A14" t="s">
        <v>49</v>
      </c>
      <c s="34" t="s">
        <v>27</v>
      </c>
      <c s="34" t="s">
        <v>6448</v>
      </c>
      <c s="35" t="s">
        <v>5</v>
      </c>
      <c s="6" t="s">
        <v>6449</v>
      </c>
      <c s="36" t="s">
        <v>636</v>
      </c>
      <c s="37">
        <v>1</v>
      </c>
      <c s="36">
        <v>0</v>
      </c>
      <c s="36">
        <f>ROUND(G14*H14,6)</f>
      </c>
      <c r="L14" s="38">
        <v>0</v>
      </c>
      <c s="32">
        <f>ROUND(ROUND(L14,2)*ROUND(G14,3),2)</f>
      </c>
      <c s="36" t="s">
        <v>6445</v>
      </c>
      <c>
        <f>(M14*21)/100</f>
      </c>
      <c t="s">
        <v>27</v>
      </c>
    </row>
    <row r="15" spans="1:5" ht="12.75">
      <c r="A15" s="35" t="s">
        <v>54</v>
      </c>
      <c r="E15" s="39" t="s">
        <v>5</v>
      </c>
    </row>
    <row r="16" spans="1:5" ht="12.75">
      <c r="A16" s="35" t="s">
        <v>55</v>
      </c>
      <c r="E16" s="40" t="s">
        <v>6446</v>
      </c>
    </row>
    <row r="17" spans="1:5" ht="25.5">
      <c r="A17" t="s">
        <v>57</v>
      </c>
      <c r="E17" s="39" t="s">
        <v>6447</v>
      </c>
    </row>
    <row r="18" spans="1:13" ht="12.75">
      <c r="A18" t="s">
        <v>46</v>
      </c>
      <c r="C18" s="31" t="s">
        <v>47</v>
      </c>
      <c r="E18" s="33" t="s">
        <v>1743</v>
      </c>
      <c r="J18" s="32">
        <f>0</f>
      </c>
      <c s="32">
        <f>0</f>
      </c>
      <c s="32">
        <f>0+L19+L23</f>
      </c>
      <c s="32">
        <f>0+M19+M23</f>
      </c>
    </row>
    <row r="19" spans="1:16" ht="12.75">
      <c r="A19" t="s">
        <v>49</v>
      </c>
      <c s="34" t="s">
        <v>26</v>
      </c>
      <c s="34" t="s">
        <v>6450</v>
      </c>
      <c s="35" t="s">
        <v>5</v>
      </c>
      <c s="6" t="s">
        <v>6451</v>
      </c>
      <c s="36" t="s">
        <v>1040</v>
      </c>
      <c s="37">
        <v>112.22</v>
      </c>
      <c s="36">
        <v>0</v>
      </c>
      <c s="36">
        <f>ROUND(G19*H19,6)</f>
      </c>
      <c r="L19" s="38">
        <v>0</v>
      </c>
      <c s="32">
        <f>ROUND(ROUND(L19,2)*ROUND(G19,3),2)</f>
      </c>
      <c s="36" t="s">
        <v>601</v>
      </c>
      <c>
        <f>(M19*21)/100</f>
      </c>
      <c t="s">
        <v>27</v>
      </c>
    </row>
    <row r="20" spans="1:5" ht="12.75">
      <c r="A20" s="35" t="s">
        <v>54</v>
      </c>
      <c r="E20" s="39" t="s">
        <v>5</v>
      </c>
    </row>
    <row r="21" spans="1:5" ht="12.75">
      <c r="A21" s="35" t="s">
        <v>55</v>
      </c>
      <c r="E21" s="40" t="s">
        <v>6452</v>
      </c>
    </row>
    <row r="22" spans="1:5" ht="12.75">
      <c r="A22" t="s">
        <v>57</v>
      </c>
      <c r="E22" s="39" t="s">
        <v>602</v>
      </c>
    </row>
    <row r="23" spans="1:16" ht="12.75">
      <c r="A23" t="s">
        <v>49</v>
      </c>
      <c s="34" t="s">
        <v>64</v>
      </c>
      <c s="34" t="s">
        <v>1038</v>
      </c>
      <c s="35" t="s">
        <v>5</v>
      </c>
      <c s="6" t="s">
        <v>6453</v>
      </c>
      <c s="36" t="s">
        <v>1040</v>
      </c>
      <c s="37">
        <v>67.5</v>
      </c>
      <c s="36">
        <v>0</v>
      </c>
      <c s="36">
        <f>ROUND(G23*H23,6)</f>
      </c>
      <c r="L23" s="38">
        <v>0</v>
      </c>
      <c s="32">
        <f>ROUND(ROUND(L23,2)*ROUND(G23,3),2)</f>
      </c>
      <c s="36" t="s">
        <v>601</v>
      </c>
      <c>
        <f>(M23*21)/100</f>
      </c>
      <c t="s">
        <v>27</v>
      </c>
    </row>
    <row r="24" spans="1:5" ht="12.75">
      <c r="A24" s="35" t="s">
        <v>54</v>
      </c>
      <c r="E24" s="39" t="s">
        <v>5</v>
      </c>
    </row>
    <row r="25" spans="1:5" ht="12.75">
      <c r="A25" s="35" t="s">
        <v>55</v>
      </c>
      <c r="E25" s="40" t="s">
        <v>6454</v>
      </c>
    </row>
    <row r="26" spans="1:5" ht="12.75">
      <c r="A26" t="s">
        <v>57</v>
      </c>
      <c r="E26" s="39" t="s">
        <v>602</v>
      </c>
    </row>
    <row r="27" spans="1:13" ht="12.75">
      <c r="A27" t="s">
        <v>46</v>
      </c>
      <c r="C27" s="31" t="s">
        <v>117</v>
      </c>
      <c r="E27" s="33" t="s">
        <v>1834</v>
      </c>
      <c r="J27" s="32">
        <f>0</f>
      </c>
      <c s="32">
        <f>0</f>
      </c>
      <c s="32">
        <f>0+L28</f>
      </c>
      <c s="32">
        <f>0+M28</f>
      </c>
    </row>
    <row r="28" spans="1:16" ht="12.75">
      <c r="A28" t="s">
        <v>49</v>
      </c>
      <c s="34" t="s">
        <v>1399</v>
      </c>
      <c s="34" t="s">
        <v>2159</v>
      </c>
      <c s="35" t="s">
        <v>5</v>
      </c>
      <c s="6" t="s">
        <v>2160</v>
      </c>
      <c s="36" t="s">
        <v>1040</v>
      </c>
      <c s="37">
        <v>21</v>
      </c>
      <c s="36">
        <v>0</v>
      </c>
      <c s="36">
        <f>ROUND(G28*H28,6)</f>
      </c>
      <c r="L28" s="38">
        <v>0</v>
      </c>
      <c s="32">
        <f>ROUND(ROUND(L28,2)*ROUND(G28,3),2)</f>
      </c>
      <c s="36" t="s">
        <v>601</v>
      </c>
      <c>
        <f>(M28*21)/100</f>
      </c>
      <c t="s">
        <v>27</v>
      </c>
    </row>
    <row r="29" spans="1:5" ht="12.75">
      <c r="A29" s="35" t="s">
        <v>54</v>
      </c>
      <c r="E29" s="39" t="s">
        <v>4469</v>
      </c>
    </row>
    <row r="30" spans="1:5" ht="12.75">
      <c r="A30" s="35" t="s">
        <v>55</v>
      </c>
      <c r="E30" s="40" t="s">
        <v>4442</v>
      </c>
    </row>
    <row r="31" spans="1:5" ht="12.75">
      <c r="A31" t="s">
        <v>57</v>
      </c>
      <c r="E31" s="39" t="s">
        <v>6455</v>
      </c>
    </row>
    <row r="32" spans="1:13" ht="12.75">
      <c r="A32" t="s">
        <v>46</v>
      </c>
      <c r="C32" s="31" t="s">
        <v>123</v>
      </c>
      <c r="E32" s="33" t="s">
        <v>4410</v>
      </c>
      <c r="J32" s="32">
        <f>0</f>
      </c>
      <c s="32">
        <f>0</f>
      </c>
      <c s="32">
        <f>0+L33</f>
      </c>
      <c s="32">
        <f>0+M33</f>
      </c>
    </row>
    <row r="33" spans="1:16" ht="25.5">
      <c r="A33" t="s">
        <v>49</v>
      </c>
      <c s="34" t="s">
        <v>1407</v>
      </c>
      <c s="34" t="s">
        <v>613</v>
      </c>
      <c s="35" t="s">
        <v>5</v>
      </c>
      <c s="6" t="s">
        <v>6456</v>
      </c>
      <c s="36" t="s">
        <v>600</v>
      </c>
      <c s="37">
        <v>0.2</v>
      </c>
      <c s="36">
        <v>0</v>
      </c>
      <c s="36">
        <f>ROUND(G33*H33,6)</f>
      </c>
      <c r="L33" s="38">
        <v>0</v>
      </c>
      <c s="32">
        <f>ROUND(ROUND(L33,2)*ROUND(G33,3),2)</f>
      </c>
      <c s="36" t="s">
        <v>601</v>
      </c>
      <c>
        <f>(M33*21)/100</f>
      </c>
      <c t="s">
        <v>27</v>
      </c>
    </row>
    <row r="34" spans="1:5" ht="12.75">
      <c r="A34" s="35" t="s">
        <v>54</v>
      </c>
      <c r="E34" s="39" t="s">
        <v>4469</v>
      </c>
    </row>
    <row r="35" spans="1:5" ht="12.75">
      <c r="A35" s="35" t="s">
        <v>55</v>
      </c>
      <c r="E35" s="40" t="s">
        <v>4442</v>
      </c>
    </row>
    <row r="36" spans="1:5" ht="12.75">
      <c r="A36" t="s">
        <v>57</v>
      </c>
      <c r="E36" s="39" t="s">
        <v>6455</v>
      </c>
    </row>
    <row r="37" spans="1:13" ht="12.75">
      <c r="A37" t="s">
        <v>46</v>
      </c>
      <c r="C37" s="31" t="s">
        <v>132</v>
      </c>
      <c r="E37" s="33" t="s">
        <v>1841</v>
      </c>
      <c r="J37" s="32">
        <f>0</f>
      </c>
      <c s="32">
        <f>0</f>
      </c>
      <c s="32">
        <f>0+L38</f>
      </c>
      <c s="32">
        <f>0+M38</f>
      </c>
    </row>
    <row r="38" spans="1:16" ht="12.75">
      <c r="A38" t="s">
        <v>49</v>
      </c>
      <c s="34" t="s">
        <v>1405</v>
      </c>
      <c s="34" t="s">
        <v>1038</v>
      </c>
      <c s="35" t="s">
        <v>5</v>
      </c>
      <c s="6" t="s">
        <v>1039</v>
      </c>
      <c s="36" t="s">
        <v>1040</v>
      </c>
      <c s="37">
        <v>21</v>
      </c>
      <c s="36">
        <v>0</v>
      </c>
      <c s="36">
        <f>ROUND(G38*H38,6)</f>
      </c>
      <c r="L38" s="38">
        <v>0</v>
      </c>
      <c s="32">
        <f>ROUND(ROUND(L38,2)*ROUND(G38,3),2)</f>
      </c>
      <c s="36" t="s">
        <v>601</v>
      </c>
      <c>
        <f>(M38*21)/100</f>
      </c>
      <c t="s">
        <v>27</v>
      </c>
    </row>
    <row r="39" spans="1:5" ht="12.75">
      <c r="A39" s="35" t="s">
        <v>54</v>
      </c>
      <c r="E39" s="39" t="s">
        <v>4469</v>
      </c>
    </row>
    <row r="40" spans="1:5" ht="12.75">
      <c r="A40" s="35" t="s">
        <v>55</v>
      </c>
      <c r="E40" s="40" t="s">
        <v>4442</v>
      </c>
    </row>
    <row r="41" spans="1:5" ht="12.75">
      <c r="A41" t="s">
        <v>57</v>
      </c>
      <c r="E41" s="39" t="s">
        <v>6455</v>
      </c>
    </row>
    <row r="42" spans="1:13" ht="12.75">
      <c r="A42" t="s">
        <v>46</v>
      </c>
      <c r="C42" s="31" t="s">
        <v>27</v>
      </c>
      <c r="E42" s="33" t="s">
        <v>6457</v>
      </c>
      <c r="J42" s="32">
        <f>0</f>
      </c>
      <c s="32">
        <f>0</f>
      </c>
      <c s="32">
        <f>0+L43+L47+L51</f>
      </c>
      <c s="32">
        <f>0+M43+M47+M51</f>
      </c>
    </row>
    <row r="43" spans="1:16" ht="12.75">
      <c r="A43" t="s">
        <v>49</v>
      </c>
      <c s="34" t="s">
        <v>67</v>
      </c>
      <c s="34" t="s">
        <v>2212</v>
      </c>
      <c s="35" t="s">
        <v>5</v>
      </c>
      <c s="6" t="s">
        <v>6458</v>
      </c>
      <c s="36" t="s">
        <v>1040</v>
      </c>
      <c s="37">
        <v>5.21</v>
      </c>
      <c s="36">
        <v>0</v>
      </c>
      <c s="36">
        <f>ROUND(G43*H43,6)</f>
      </c>
      <c r="L43" s="38">
        <v>0</v>
      </c>
      <c s="32">
        <f>ROUND(ROUND(L43,2)*ROUND(G43,3),2)</f>
      </c>
      <c s="36" t="s">
        <v>601</v>
      </c>
      <c>
        <f>(M43*21)/100</f>
      </c>
      <c t="s">
        <v>27</v>
      </c>
    </row>
    <row r="44" spans="1:5" ht="12.75">
      <c r="A44" s="35" t="s">
        <v>54</v>
      </c>
      <c r="E44" s="39" t="s">
        <v>5</v>
      </c>
    </row>
    <row r="45" spans="1:5" ht="12.75">
      <c r="A45" s="35" t="s">
        <v>55</v>
      </c>
      <c r="E45" s="40" t="s">
        <v>6459</v>
      </c>
    </row>
    <row r="46" spans="1:5" ht="12.75">
      <c r="A46" t="s">
        <v>57</v>
      </c>
      <c r="E46" s="39" t="s">
        <v>602</v>
      </c>
    </row>
    <row r="47" spans="1:16" ht="12.75">
      <c r="A47" t="s">
        <v>49</v>
      </c>
      <c s="34" t="s">
        <v>70</v>
      </c>
      <c s="34" t="s">
        <v>2047</v>
      </c>
      <c s="35" t="s">
        <v>5</v>
      </c>
      <c s="6" t="s">
        <v>6460</v>
      </c>
      <c s="36" t="s">
        <v>1040</v>
      </c>
      <c s="37">
        <v>44.79</v>
      </c>
      <c s="36">
        <v>0</v>
      </c>
      <c s="36">
        <f>ROUND(G47*H47,6)</f>
      </c>
      <c r="L47" s="38">
        <v>0</v>
      </c>
      <c s="32">
        <f>ROUND(ROUND(L47,2)*ROUND(G47,3),2)</f>
      </c>
      <c s="36" t="s">
        <v>601</v>
      </c>
      <c>
        <f>(M47*21)/100</f>
      </c>
      <c t="s">
        <v>27</v>
      </c>
    </row>
    <row r="48" spans="1:5" ht="12.75">
      <c r="A48" s="35" t="s">
        <v>54</v>
      </c>
      <c r="E48" s="39" t="s">
        <v>5</v>
      </c>
    </row>
    <row r="49" spans="1:5" ht="12.75">
      <c r="A49" s="35" t="s">
        <v>55</v>
      </c>
      <c r="E49" s="40" t="s">
        <v>6461</v>
      </c>
    </row>
    <row r="50" spans="1:5" ht="12.75">
      <c r="A50" t="s">
        <v>57</v>
      </c>
      <c r="E50" s="39" t="s">
        <v>602</v>
      </c>
    </row>
    <row r="51" spans="1:16" ht="12.75">
      <c r="A51" t="s">
        <v>49</v>
      </c>
      <c s="34" t="s">
        <v>75</v>
      </c>
      <c s="34" t="s">
        <v>6462</v>
      </c>
      <c s="35" t="s">
        <v>5</v>
      </c>
      <c s="6" t="s">
        <v>6463</v>
      </c>
      <c s="36" t="s">
        <v>1119</v>
      </c>
      <c s="37">
        <v>15</v>
      </c>
      <c s="36">
        <v>0</v>
      </c>
      <c s="36">
        <f>ROUND(G51*H51,6)</f>
      </c>
      <c r="L51" s="38">
        <v>0</v>
      </c>
      <c s="32">
        <f>ROUND(ROUND(L51,2)*ROUND(G51,3),2)</f>
      </c>
      <c s="36" t="s">
        <v>6445</v>
      </c>
      <c>
        <f>(M51*21)/100</f>
      </c>
      <c t="s">
        <v>27</v>
      </c>
    </row>
    <row r="52" spans="1:5" ht="12.75">
      <c r="A52" s="35" t="s">
        <v>54</v>
      </c>
      <c r="E52" s="39" t="s">
        <v>6464</v>
      </c>
    </row>
    <row r="53" spans="1:5" ht="12.75">
      <c r="A53" s="35" t="s">
        <v>55</v>
      </c>
      <c r="E53" s="40" t="s">
        <v>5</v>
      </c>
    </row>
    <row r="54" spans="1:5" ht="25.5">
      <c r="A54" t="s">
        <v>57</v>
      </c>
      <c r="E54" s="39" t="s">
        <v>6447</v>
      </c>
    </row>
    <row r="55" spans="1:13" ht="12.75">
      <c r="A55" t="s">
        <v>46</v>
      </c>
      <c r="C55" s="31" t="s">
        <v>639</v>
      </c>
      <c r="E55" s="33" t="s">
        <v>640</v>
      </c>
      <c r="J55" s="32">
        <f>0</f>
      </c>
      <c s="32">
        <f>0</f>
      </c>
      <c s="32">
        <f>0+L56+L60+L64+L68+L72</f>
      </c>
      <c s="32">
        <f>0+M56+M60+M64+M68+M72</f>
      </c>
    </row>
    <row r="56" spans="1:16" ht="25.5">
      <c r="A56" t="s">
        <v>49</v>
      </c>
      <c s="34" t="s">
        <v>923</v>
      </c>
      <c s="34" t="s">
        <v>6465</v>
      </c>
      <c s="35" t="s">
        <v>5</v>
      </c>
      <c s="6" t="s">
        <v>6466</v>
      </c>
      <c s="36" t="s">
        <v>644</v>
      </c>
      <c s="37">
        <v>24</v>
      </c>
      <c s="36">
        <v>0</v>
      </c>
      <c s="36">
        <f>ROUND(G56*H56,6)</f>
      </c>
      <c r="L56" s="38">
        <v>0</v>
      </c>
      <c s="32">
        <f>ROUND(ROUND(L56,2)*ROUND(G56,3),2)</f>
      </c>
      <c s="36" t="s">
        <v>601</v>
      </c>
      <c>
        <f>(M56*21)/100</f>
      </c>
      <c t="s">
        <v>27</v>
      </c>
    </row>
    <row r="57" spans="1:5" ht="12.75">
      <c r="A57" s="35" t="s">
        <v>54</v>
      </c>
      <c r="E57" s="39" t="s">
        <v>4469</v>
      </c>
    </row>
    <row r="58" spans="1:5" ht="12.75">
      <c r="A58" s="35" t="s">
        <v>55</v>
      </c>
      <c r="E58" s="40" t="s">
        <v>6467</v>
      </c>
    </row>
    <row r="59" spans="1:5" ht="12.75">
      <c r="A59" t="s">
        <v>57</v>
      </c>
      <c r="E59" s="39" t="s">
        <v>6455</v>
      </c>
    </row>
    <row r="60" spans="1:16" ht="25.5">
      <c r="A60" t="s">
        <v>49</v>
      </c>
      <c s="34" t="s">
        <v>926</v>
      </c>
      <c s="34" t="s">
        <v>5460</v>
      </c>
      <c s="35" t="s">
        <v>5</v>
      </c>
      <c s="6" t="s">
        <v>5461</v>
      </c>
      <c s="36" t="s">
        <v>644</v>
      </c>
      <c s="37">
        <v>250</v>
      </c>
      <c s="36">
        <v>0</v>
      </c>
      <c s="36">
        <f>ROUND(G60*H60,6)</f>
      </c>
      <c r="L60" s="38">
        <v>0</v>
      </c>
      <c s="32">
        <f>ROUND(ROUND(L60,2)*ROUND(G60,3),2)</f>
      </c>
      <c s="36" t="s">
        <v>601</v>
      </c>
      <c>
        <f>(M60*21)/100</f>
      </c>
      <c t="s">
        <v>27</v>
      </c>
    </row>
    <row r="61" spans="1:5" ht="12.75">
      <c r="A61" s="35" t="s">
        <v>54</v>
      </c>
      <c r="E61" s="39" t="s">
        <v>4469</v>
      </c>
    </row>
    <row r="62" spans="1:5" ht="12.75">
      <c r="A62" s="35" t="s">
        <v>55</v>
      </c>
      <c r="E62" s="40" t="s">
        <v>6468</v>
      </c>
    </row>
    <row r="63" spans="1:5" ht="12.75">
      <c r="A63" t="s">
        <v>57</v>
      </c>
      <c r="E63" s="39" t="s">
        <v>6455</v>
      </c>
    </row>
    <row r="64" spans="1:16" ht="12.75">
      <c r="A64" t="s">
        <v>49</v>
      </c>
      <c s="34" t="s">
        <v>930</v>
      </c>
      <c s="34" t="s">
        <v>4225</v>
      </c>
      <c s="35" t="s">
        <v>5</v>
      </c>
      <c s="6" t="s">
        <v>4226</v>
      </c>
      <c s="36" t="s">
        <v>644</v>
      </c>
      <c s="37">
        <v>274</v>
      </c>
      <c s="36">
        <v>0</v>
      </c>
      <c s="36">
        <f>ROUND(G64*H64,6)</f>
      </c>
      <c r="L64" s="38">
        <v>0</v>
      </c>
      <c s="32">
        <f>ROUND(ROUND(L64,2)*ROUND(G64,3),2)</f>
      </c>
      <c s="36" t="s">
        <v>601</v>
      </c>
      <c>
        <f>(M64*21)/100</f>
      </c>
      <c t="s">
        <v>27</v>
      </c>
    </row>
    <row r="65" spans="1:5" ht="12.75">
      <c r="A65" s="35" t="s">
        <v>54</v>
      </c>
      <c r="E65" s="39" t="s">
        <v>4469</v>
      </c>
    </row>
    <row r="66" spans="1:5" ht="12.75">
      <c r="A66" s="35" t="s">
        <v>55</v>
      </c>
      <c r="E66" s="40" t="s">
        <v>4442</v>
      </c>
    </row>
    <row r="67" spans="1:5" ht="12.75">
      <c r="A67" t="s">
        <v>57</v>
      </c>
      <c r="E67" s="39" t="s">
        <v>6455</v>
      </c>
    </row>
    <row r="68" spans="1:16" ht="25.5">
      <c r="A68" t="s">
        <v>49</v>
      </c>
      <c s="34" t="s">
        <v>935</v>
      </c>
      <c s="34" t="s">
        <v>5454</v>
      </c>
      <c s="35" t="s">
        <v>5</v>
      </c>
      <c s="6" t="s">
        <v>5455</v>
      </c>
      <c s="36" t="s">
        <v>446</v>
      </c>
      <c s="37">
        <v>140</v>
      </c>
      <c s="36">
        <v>0</v>
      </c>
      <c s="36">
        <f>ROUND(G68*H68,6)</f>
      </c>
      <c r="L68" s="38">
        <v>0</v>
      </c>
      <c s="32">
        <f>ROUND(ROUND(L68,2)*ROUND(G68,3),2)</f>
      </c>
      <c s="36" t="s">
        <v>601</v>
      </c>
      <c>
        <f>(M68*21)/100</f>
      </c>
      <c t="s">
        <v>27</v>
      </c>
    </row>
    <row r="69" spans="1:5" ht="12.75">
      <c r="A69" s="35" t="s">
        <v>54</v>
      </c>
      <c r="E69" s="39" t="s">
        <v>4469</v>
      </c>
    </row>
    <row r="70" spans="1:5" ht="12.75">
      <c r="A70" s="35" t="s">
        <v>55</v>
      </c>
      <c r="E70" s="40" t="s">
        <v>4442</v>
      </c>
    </row>
    <row r="71" spans="1:5" ht="12.75">
      <c r="A71" t="s">
        <v>57</v>
      </c>
      <c r="E71" s="39" t="s">
        <v>6455</v>
      </c>
    </row>
    <row r="72" spans="1:16" ht="25.5">
      <c r="A72" t="s">
        <v>49</v>
      </c>
      <c s="34" t="s">
        <v>939</v>
      </c>
      <c s="34" t="s">
        <v>6469</v>
      </c>
      <c s="35" t="s">
        <v>5</v>
      </c>
      <c s="6" t="s">
        <v>6470</v>
      </c>
      <c s="36" t="s">
        <v>446</v>
      </c>
      <c s="37">
        <v>2</v>
      </c>
      <c s="36">
        <v>0</v>
      </c>
      <c s="36">
        <f>ROUND(G72*H72,6)</f>
      </c>
      <c r="L72" s="38">
        <v>0</v>
      </c>
      <c s="32">
        <f>ROUND(ROUND(L72,2)*ROUND(G72,3),2)</f>
      </c>
      <c s="36" t="s">
        <v>601</v>
      </c>
      <c>
        <f>(M72*21)/100</f>
      </c>
      <c t="s">
        <v>27</v>
      </c>
    </row>
    <row r="73" spans="1:5" ht="12.75">
      <c r="A73" s="35" t="s">
        <v>54</v>
      </c>
      <c r="E73" s="39" t="s">
        <v>4469</v>
      </c>
    </row>
    <row r="74" spans="1:5" ht="12.75">
      <c r="A74" s="35" t="s">
        <v>55</v>
      </c>
      <c r="E74" s="40" t="s">
        <v>4442</v>
      </c>
    </row>
    <row r="75" spans="1:5" ht="12.75">
      <c r="A75" t="s">
        <v>57</v>
      </c>
      <c r="E75" s="39" t="s">
        <v>6455</v>
      </c>
    </row>
    <row r="76" spans="1:13" ht="12.75">
      <c r="A76" t="s">
        <v>46</v>
      </c>
      <c r="C76" s="31" t="s">
        <v>672</v>
      </c>
      <c r="E76" s="33" t="s">
        <v>6471</v>
      </c>
      <c r="J76" s="32">
        <f>0</f>
      </c>
      <c s="32">
        <f>0</f>
      </c>
      <c s="32">
        <f>0+L77+L81+L85+L89+L93+L97+L101+L105+L109+L113+L117+L121+L125+L129+L133+L137+L141</f>
      </c>
      <c s="32">
        <f>0+M77+M81+M85+M89+M93+M97+M101+M105+M109+M113+M117+M121+M125+M129+M133+M137+M141</f>
      </c>
    </row>
    <row r="77" spans="1:16" ht="25.5">
      <c r="A77" t="s">
        <v>49</v>
      </c>
      <c s="34" t="s">
        <v>868</v>
      </c>
      <c s="34" t="s">
        <v>5562</v>
      </c>
      <c s="35" t="s">
        <v>5</v>
      </c>
      <c s="6" t="s">
        <v>5563</v>
      </c>
      <c s="36" t="s">
        <v>446</v>
      </c>
      <c s="37">
        <v>83</v>
      </c>
      <c s="36">
        <v>0</v>
      </c>
      <c s="36">
        <f>ROUND(G77*H77,6)</f>
      </c>
      <c r="L77" s="38">
        <v>0</v>
      </c>
      <c s="32">
        <f>ROUND(ROUND(L77,2)*ROUND(G77,3),2)</f>
      </c>
      <c s="36" t="s">
        <v>601</v>
      </c>
      <c>
        <f>(M77*21)/100</f>
      </c>
      <c t="s">
        <v>27</v>
      </c>
    </row>
    <row r="78" spans="1:5" ht="12.75">
      <c r="A78" s="35" t="s">
        <v>54</v>
      </c>
      <c r="E78" s="39" t="s">
        <v>6472</v>
      </c>
    </row>
    <row r="79" spans="1:5" ht="12.75">
      <c r="A79" s="35" t="s">
        <v>55</v>
      </c>
      <c r="E79" s="40" t="s">
        <v>4442</v>
      </c>
    </row>
    <row r="80" spans="1:5" ht="12.75">
      <c r="A80" t="s">
        <v>57</v>
      </c>
      <c r="E80" s="39" t="s">
        <v>602</v>
      </c>
    </row>
    <row r="81" spans="1:16" ht="12.75">
      <c r="A81" t="s">
        <v>49</v>
      </c>
      <c s="34" t="s">
        <v>871</v>
      </c>
      <c s="34" t="s">
        <v>804</v>
      </c>
      <c s="35" t="s">
        <v>5</v>
      </c>
      <c s="6" t="s">
        <v>805</v>
      </c>
      <c s="36" t="s">
        <v>446</v>
      </c>
      <c s="37">
        <v>6</v>
      </c>
      <c s="36">
        <v>0</v>
      </c>
      <c s="36">
        <f>ROUND(G81*H81,6)</f>
      </c>
      <c r="L81" s="38">
        <v>0</v>
      </c>
      <c s="32">
        <f>ROUND(ROUND(L81,2)*ROUND(G81,3),2)</f>
      </c>
      <c s="36" t="s">
        <v>601</v>
      </c>
      <c>
        <f>(M81*21)/100</f>
      </c>
      <c t="s">
        <v>27</v>
      </c>
    </row>
    <row r="82" spans="1:5" ht="12.75">
      <c r="A82" s="35" t="s">
        <v>54</v>
      </c>
      <c r="E82" s="39" t="s">
        <v>6473</v>
      </c>
    </row>
    <row r="83" spans="1:5" ht="12.75">
      <c r="A83" s="35" t="s">
        <v>55</v>
      </c>
      <c r="E83" s="40" t="s">
        <v>4442</v>
      </c>
    </row>
    <row r="84" spans="1:5" ht="12.75">
      <c r="A84" t="s">
        <v>57</v>
      </c>
      <c r="E84" s="39" t="s">
        <v>602</v>
      </c>
    </row>
    <row r="85" spans="1:16" ht="12.75">
      <c r="A85" t="s">
        <v>49</v>
      </c>
      <c s="34" t="s">
        <v>874</v>
      </c>
      <c s="34" t="s">
        <v>1042</v>
      </c>
      <c s="35" t="s">
        <v>5</v>
      </c>
      <c s="6" t="s">
        <v>1043</v>
      </c>
      <c s="36" t="s">
        <v>644</v>
      </c>
      <c s="37">
        <v>120</v>
      </c>
      <c s="36">
        <v>0</v>
      </c>
      <c s="36">
        <f>ROUND(G85*H85,6)</f>
      </c>
      <c r="L85" s="38">
        <v>0</v>
      </c>
      <c s="32">
        <f>ROUND(ROUND(L85,2)*ROUND(G85,3),2)</f>
      </c>
      <c s="36" t="s">
        <v>601</v>
      </c>
      <c>
        <f>(M85*21)/100</f>
      </c>
      <c t="s">
        <v>27</v>
      </c>
    </row>
    <row r="86" spans="1:5" ht="12.75">
      <c r="A86" s="35" t="s">
        <v>54</v>
      </c>
      <c r="E86" s="39" t="s">
        <v>5</v>
      </c>
    </row>
    <row r="87" spans="1:5" ht="12.75">
      <c r="A87" s="35" t="s">
        <v>55</v>
      </c>
      <c r="E87" s="40" t="s">
        <v>4442</v>
      </c>
    </row>
    <row r="88" spans="1:5" ht="12.75">
      <c r="A88" t="s">
        <v>57</v>
      </c>
      <c r="E88" s="39" t="s">
        <v>602</v>
      </c>
    </row>
    <row r="89" spans="1:16" ht="12.75">
      <c r="A89" t="s">
        <v>49</v>
      </c>
      <c s="34" t="s">
        <v>877</v>
      </c>
      <c s="34" t="s">
        <v>986</v>
      </c>
      <c s="35" t="s">
        <v>5</v>
      </c>
      <c s="6" t="s">
        <v>987</v>
      </c>
      <c s="36" t="s">
        <v>446</v>
      </c>
      <c s="37">
        <v>17</v>
      </c>
      <c s="36">
        <v>0</v>
      </c>
      <c s="36">
        <f>ROUND(G89*H89,6)</f>
      </c>
      <c r="L89" s="38">
        <v>0</v>
      </c>
      <c s="32">
        <f>ROUND(ROUND(L89,2)*ROUND(G89,3),2)</f>
      </c>
      <c s="36" t="s">
        <v>601</v>
      </c>
      <c>
        <f>(M89*21)/100</f>
      </c>
      <c t="s">
        <v>27</v>
      </c>
    </row>
    <row r="90" spans="1:5" ht="12.75">
      <c r="A90" s="35" t="s">
        <v>54</v>
      </c>
      <c r="E90" s="39" t="s">
        <v>5</v>
      </c>
    </row>
    <row r="91" spans="1:5" ht="12.75">
      <c r="A91" s="35" t="s">
        <v>55</v>
      </c>
      <c r="E91" s="40" t="s">
        <v>4442</v>
      </c>
    </row>
    <row r="92" spans="1:5" ht="12.75">
      <c r="A92" t="s">
        <v>57</v>
      </c>
      <c r="E92" s="39" t="s">
        <v>602</v>
      </c>
    </row>
    <row r="93" spans="1:16" ht="12.75">
      <c r="A93" t="s">
        <v>49</v>
      </c>
      <c s="34" t="s">
        <v>881</v>
      </c>
      <c s="34" t="s">
        <v>816</v>
      </c>
      <c s="35" t="s">
        <v>5</v>
      </c>
      <c s="6" t="s">
        <v>817</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4442</v>
      </c>
    </row>
    <row r="96" spans="1:5" ht="12.75">
      <c r="A96" t="s">
        <v>57</v>
      </c>
      <c r="E96" s="39" t="s">
        <v>602</v>
      </c>
    </row>
    <row r="97" spans="1:16" ht="12.75">
      <c r="A97" t="s">
        <v>49</v>
      </c>
      <c s="34" t="s">
        <v>884</v>
      </c>
      <c s="34" t="s">
        <v>6474</v>
      </c>
      <c s="35" t="s">
        <v>5</v>
      </c>
      <c s="6" t="s">
        <v>6099</v>
      </c>
      <c s="36" t="s">
        <v>636</v>
      </c>
      <c s="37">
        <v>2</v>
      </c>
      <c s="36">
        <v>0</v>
      </c>
      <c s="36">
        <f>ROUND(G97*H97,6)</f>
      </c>
      <c r="L97" s="38">
        <v>0</v>
      </c>
      <c s="32">
        <f>ROUND(ROUND(L97,2)*ROUND(G97,3),2)</f>
      </c>
      <c s="36" t="s">
        <v>601</v>
      </c>
      <c>
        <f>(M97*21)/100</f>
      </c>
      <c t="s">
        <v>27</v>
      </c>
    </row>
    <row r="98" spans="1:5" ht="12.75">
      <c r="A98" s="35" t="s">
        <v>54</v>
      </c>
      <c r="E98" s="39" t="s">
        <v>6475</v>
      </c>
    </row>
    <row r="99" spans="1:5" ht="12.75">
      <c r="A99" s="35" t="s">
        <v>55</v>
      </c>
      <c r="E99" s="40" t="s">
        <v>4442</v>
      </c>
    </row>
    <row r="100" spans="1:5" ht="12.75">
      <c r="A100" t="s">
        <v>57</v>
      </c>
      <c r="E100" s="39" t="s">
        <v>602</v>
      </c>
    </row>
    <row r="101" spans="1:16" ht="12.75">
      <c r="A101" t="s">
        <v>49</v>
      </c>
      <c s="34" t="s">
        <v>888</v>
      </c>
      <c s="34" t="s">
        <v>6113</v>
      </c>
      <c s="35" t="s">
        <v>5</v>
      </c>
      <c s="6" t="s">
        <v>6114</v>
      </c>
      <c s="36" t="s">
        <v>644</v>
      </c>
      <c s="37">
        <v>560</v>
      </c>
      <c s="36">
        <v>0</v>
      </c>
      <c s="36">
        <f>ROUND(G101*H101,6)</f>
      </c>
      <c r="L101" s="38">
        <v>0</v>
      </c>
      <c s="32">
        <f>ROUND(ROUND(L101,2)*ROUND(G101,3),2)</f>
      </c>
      <c s="36" t="s">
        <v>601</v>
      </c>
      <c>
        <f>(M101*21)/100</f>
      </c>
      <c t="s">
        <v>27</v>
      </c>
    </row>
    <row r="102" spans="1:5" ht="12.75">
      <c r="A102" s="35" t="s">
        <v>54</v>
      </c>
      <c r="E102" s="39" t="s">
        <v>6476</v>
      </c>
    </row>
    <row r="103" spans="1:5" ht="12.75">
      <c r="A103" s="35" t="s">
        <v>55</v>
      </c>
      <c r="E103" s="40" t="s">
        <v>4442</v>
      </c>
    </row>
    <row r="104" spans="1:5" ht="12.75">
      <c r="A104" t="s">
        <v>57</v>
      </c>
      <c r="E104" s="39" t="s">
        <v>602</v>
      </c>
    </row>
    <row r="105" spans="1:16" ht="25.5">
      <c r="A105" t="s">
        <v>49</v>
      </c>
      <c s="34" t="s">
        <v>892</v>
      </c>
      <c s="34" t="s">
        <v>866</v>
      </c>
      <c s="35" t="s">
        <v>5</v>
      </c>
      <c s="6" t="s">
        <v>867</v>
      </c>
      <c s="36" t="s">
        <v>446</v>
      </c>
      <c s="37">
        <v>160</v>
      </c>
      <c s="36">
        <v>0</v>
      </c>
      <c s="36">
        <f>ROUND(G105*H105,6)</f>
      </c>
      <c r="L105" s="38">
        <v>0</v>
      </c>
      <c s="32">
        <f>ROUND(ROUND(L105,2)*ROUND(G105,3),2)</f>
      </c>
      <c s="36" t="s">
        <v>601</v>
      </c>
      <c>
        <f>(M105*21)/100</f>
      </c>
      <c t="s">
        <v>27</v>
      </c>
    </row>
    <row r="106" spans="1:5" ht="12.75">
      <c r="A106" s="35" t="s">
        <v>54</v>
      </c>
      <c r="E106" s="39" t="s">
        <v>5</v>
      </c>
    </row>
    <row r="107" spans="1:5" ht="12.75">
      <c r="A107" s="35" t="s">
        <v>55</v>
      </c>
      <c r="E107" s="40" t="s">
        <v>4442</v>
      </c>
    </row>
    <row r="108" spans="1:5" ht="12.75">
      <c r="A108" t="s">
        <v>57</v>
      </c>
      <c r="E108" s="39" t="s">
        <v>602</v>
      </c>
    </row>
    <row r="109" spans="1:16" ht="12.75">
      <c r="A109" t="s">
        <v>49</v>
      </c>
      <c s="34" t="s">
        <v>895</v>
      </c>
      <c s="34" t="s">
        <v>4239</v>
      </c>
      <c s="35" t="s">
        <v>5</v>
      </c>
      <c s="6" t="s">
        <v>4240</v>
      </c>
      <c s="36" t="s">
        <v>644</v>
      </c>
      <c s="37">
        <v>11.2</v>
      </c>
      <c s="36">
        <v>0</v>
      </c>
      <c s="36">
        <f>ROUND(G109*H109,6)</f>
      </c>
      <c r="L109" s="38">
        <v>0</v>
      </c>
      <c s="32">
        <f>ROUND(ROUND(L109,2)*ROUND(G109,3),2)</f>
      </c>
      <c s="36" t="s">
        <v>601</v>
      </c>
      <c>
        <f>(M109*21)/100</f>
      </c>
      <c t="s">
        <v>27</v>
      </c>
    </row>
    <row r="110" spans="1:5" ht="12.75">
      <c r="A110" s="35" t="s">
        <v>54</v>
      </c>
      <c r="E110" s="39" t="s">
        <v>6477</v>
      </c>
    </row>
    <row r="111" spans="1:5" ht="12.75">
      <c r="A111" s="35" t="s">
        <v>55</v>
      </c>
      <c r="E111" s="40" t="s">
        <v>6478</v>
      </c>
    </row>
    <row r="112" spans="1:5" ht="12.75">
      <c r="A112" t="s">
        <v>57</v>
      </c>
      <c r="E112" s="39" t="s">
        <v>602</v>
      </c>
    </row>
    <row r="113" spans="1:16" ht="25.5">
      <c r="A113" t="s">
        <v>49</v>
      </c>
      <c s="34" t="s">
        <v>639</v>
      </c>
      <c s="34" t="s">
        <v>6479</v>
      </c>
      <c s="35" t="s">
        <v>5</v>
      </c>
      <c s="6" t="s">
        <v>6480</v>
      </c>
      <c s="36" t="s">
        <v>446</v>
      </c>
      <c s="37">
        <v>70</v>
      </c>
      <c s="36">
        <v>0</v>
      </c>
      <c s="36">
        <f>ROUND(G113*H113,6)</f>
      </c>
      <c r="L113" s="38">
        <v>0</v>
      </c>
      <c s="32">
        <f>ROUND(ROUND(L113,2)*ROUND(G113,3),2)</f>
      </c>
      <c s="36" t="s">
        <v>601</v>
      </c>
      <c>
        <f>(M113*21)/100</f>
      </c>
      <c t="s">
        <v>27</v>
      </c>
    </row>
    <row r="114" spans="1:5" ht="12.75">
      <c r="A114" s="35" t="s">
        <v>54</v>
      </c>
      <c r="E114" s="39" t="s">
        <v>4469</v>
      </c>
    </row>
    <row r="115" spans="1:5" ht="12.75">
      <c r="A115" s="35" t="s">
        <v>55</v>
      </c>
      <c r="E115" s="40" t="s">
        <v>6481</v>
      </c>
    </row>
    <row r="116" spans="1:5" ht="12.75">
      <c r="A116" t="s">
        <v>57</v>
      </c>
      <c r="E116" s="39" t="s">
        <v>6482</v>
      </c>
    </row>
    <row r="117" spans="1:16" ht="25.5">
      <c r="A117" t="s">
        <v>49</v>
      </c>
      <c s="34" t="s">
        <v>900</v>
      </c>
      <c s="34" t="s">
        <v>6483</v>
      </c>
      <c s="35" t="s">
        <v>5</v>
      </c>
      <c s="6" t="s">
        <v>6484</v>
      </c>
      <c s="36" t="s">
        <v>446</v>
      </c>
      <c s="37">
        <v>70</v>
      </c>
      <c s="36">
        <v>0</v>
      </c>
      <c s="36">
        <f>ROUND(G117*H117,6)</f>
      </c>
      <c r="L117" s="38">
        <v>0</v>
      </c>
      <c s="32">
        <f>ROUND(ROUND(L117,2)*ROUND(G117,3),2)</f>
      </c>
      <c s="36" t="s">
        <v>601</v>
      </c>
      <c>
        <f>(M117*21)/100</f>
      </c>
      <c t="s">
        <v>27</v>
      </c>
    </row>
    <row r="118" spans="1:5" ht="12.75">
      <c r="A118" s="35" t="s">
        <v>54</v>
      </c>
      <c r="E118" s="39" t="s">
        <v>4469</v>
      </c>
    </row>
    <row r="119" spans="1:5" ht="12.75">
      <c r="A119" s="35" t="s">
        <v>55</v>
      </c>
      <c r="E119" s="40" t="s">
        <v>6481</v>
      </c>
    </row>
    <row r="120" spans="1:5" ht="12.75">
      <c r="A120" t="s">
        <v>57</v>
      </c>
      <c r="E120" s="39" t="s">
        <v>6482</v>
      </c>
    </row>
    <row r="121" spans="1:16" ht="25.5">
      <c r="A121" t="s">
        <v>49</v>
      </c>
      <c s="34" t="s">
        <v>904</v>
      </c>
      <c s="34" t="s">
        <v>878</v>
      </c>
      <c s="35" t="s">
        <v>5</v>
      </c>
      <c s="6" t="s">
        <v>879</v>
      </c>
      <c s="36" t="s">
        <v>446</v>
      </c>
      <c s="37">
        <v>1</v>
      </c>
      <c s="36">
        <v>0</v>
      </c>
      <c s="36">
        <f>ROUND(G121*H121,6)</f>
      </c>
      <c r="L121" s="38">
        <v>0</v>
      </c>
      <c s="32">
        <f>ROUND(ROUND(L121,2)*ROUND(G121,3),2)</f>
      </c>
      <c s="36" t="s">
        <v>601</v>
      </c>
      <c>
        <f>(M121*21)/100</f>
      </c>
      <c t="s">
        <v>27</v>
      </c>
    </row>
    <row r="122" spans="1:5" ht="12.75">
      <c r="A122" s="35" t="s">
        <v>54</v>
      </c>
      <c r="E122" s="39" t="s">
        <v>4469</v>
      </c>
    </row>
    <row r="123" spans="1:5" ht="12.75">
      <c r="A123" s="35" t="s">
        <v>55</v>
      </c>
      <c r="E123" s="40" t="s">
        <v>4442</v>
      </c>
    </row>
    <row r="124" spans="1:5" ht="12.75">
      <c r="A124" t="s">
        <v>57</v>
      </c>
      <c r="E124" s="39" t="s">
        <v>602</v>
      </c>
    </row>
    <row r="125" spans="1:16" ht="38.25">
      <c r="A125" t="s">
        <v>49</v>
      </c>
      <c s="34" t="s">
        <v>908</v>
      </c>
      <c s="34" t="s">
        <v>882</v>
      </c>
      <c s="35" t="s">
        <v>5</v>
      </c>
      <c s="6" t="s">
        <v>883</v>
      </c>
      <c s="36" t="s">
        <v>446</v>
      </c>
      <c s="37">
        <v>1</v>
      </c>
      <c s="36">
        <v>0</v>
      </c>
      <c s="36">
        <f>ROUND(G125*H125,6)</f>
      </c>
      <c r="L125" s="38">
        <v>0</v>
      </c>
      <c s="32">
        <f>ROUND(ROUND(L125,2)*ROUND(G125,3),2)</f>
      </c>
      <c s="36" t="s">
        <v>601</v>
      </c>
      <c>
        <f>(M125*21)/100</f>
      </c>
      <c t="s">
        <v>27</v>
      </c>
    </row>
    <row r="126" spans="1:5" ht="12.75">
      <c r="A126" s="35" t="s">
        <v>54</v>
      </c>
      <c r="E126" s="39" t="s">
        <v>4469</v>
      </c>
    </row>
    <row r="127" spans="1:5" ht="12.75">
      <c r="A127" s="35" t="s">
        <v>55</v>
      </c>
      <c r="E127" s="40" t="s">
        <v>4442</v>
      </c>
    </row>
    <row r="128" spans="1:5" ht="12.75">
      <c r="A128" t="s">
        <v>57</v>
      </c>
      <c r="E128" s="39" t="s">
        <v>602</v>
      </c>
    </row>
    <row r="129" spans="1:16" ht="25.5">
      <c r="A129" t="s">
        <v>49</v>
      </c>
      <c s="34" t="s">
        <v>672</v>
      </c>
      <c s="34" t="s">
        <v>885</v>
      </c>
      <c s="35" t="s">
        <v>5</v>
      </c>
      <c s="6" t="s">
        <v>886</v>
      </c>
      <c s="36" t="s">
        <v>446</v>
      </c>
      <c s="37">
        <v>1</v>
      </c>
      <c s="36">
        <v>0</v>
      </c>
      <c s="36">
        <f>ROUND(G129*H129,6)</f>
      </c>
      <c r="L129" s="38">
        <v>0</v>
      </c>
      <c s="32">
        <f>ROUND(ROUND(L129,2)*ROUND(G129,3),2)</f>
      </c>
      <c s="36" t="s">
        <v>601</v>
      </c>
      <c>
        <f>(M129*21)/100</f>
      </c>
      <c t="s">
        <v>27</v>
      </c>
    </row>
    <row r="130" spans="1:5" ht="12.75">
      <c r="A130" s="35" t="s">
        <v>54</v>
      </c>
      <c r="E130" s="39" t="s">
        <v>4469</v>
      </c>
    </row>
    <row r="131" spans="1:5" ht="12.75">
      <c r="A131" s="35" t="s">
        <v>55</v>
      </c>
      <c r="E131" s="40" t="s">
        <v>4442</v>
      </c>
    </row>
    <row r="132" spans="1:5" ht="12.75">
      <c r="A132" t="s">
        <v>57</v>
      </c>
      <c r="E132" s="39" t="s">
        <v>602</v>
      </c>
    </row>
    <row r="133" spans="1:16" ht="12.75">
      <c r="A133" t="s">
        <v>49</v>
      </c>
      <c s="34" t="s">
        <v>913</v>
      </c>
      <c s="34" t="s">
        <v>5602</v>
      </c>
      <c s="35" t="s">
        <v>5</v>
      </c>
      <c s="6" t="s">
        <v>5603</v>
      </c>
      <c s="36" t="s">
        <v>446</v>
      </c>
      <c s="37">
        <v>2</v>
      </c>
      <c s="36">
        <v>0</v>
      </c>
      <c s="36">
        <f>ROUND(G133*H133,6)</f>
      </c>
      <c r="L133" s="38">
        <v>0</v>
      </c>
      <c s="32">
        <f>ROUND(ROUND(L133,2)*ROUND(G133,3),2)</f>
      </c>
      <c s="36" t="s">
        <v>601</v>
      </c>
      <c>
        <f>(M133*21)/100</f>
      </c>
      <c t="s">
        <v>27</v>
      </c>
    </row>
    <row r="134" spans="1:5" ht="12.75">
      <c r="A134" s="35" t="s">
        <v>54</v>
      </c>
      <c r="E134" s="39" t="s">
        <v>4469</v>
      </c>
    </row>
    <row r="135" spans="1:5" ht="12.75">
      <c r="A135" s="35" t="s">
        <v>55</v>
      </c>
      <c r="E135" s="40" t="s">
        <v>4442</v>
      </c>
    </row>
    <row r="136" spans="1:5" ht="12.75">
      <c r="A136" t="s">
        <v>57</v>
      </c>
      <c r="E136" s="39" t="s">
        <v>6455</v>
      </c>
    </row>
    <row r="137" spans="1:16" ht="12.75">
      <c r="A137" t="s">
        <v>49</v>
      </c>
      <c s="34" t="s">
        <v>916</v>
      </c>
      <c s="34" t="s">
        <v>5602</v>
      </c>
      <c s="35" t="s">
        <v>47</v>
      </c>
      <c s="6" t="s">
        <v>6485</v>
      </c>
      <c s="36" t="s">
        <v>446</v>
      </c>
      <c s="37">
        <v>2</v>
      </c>
      <c s="36">
        <v>0</v>
      </c>
      <c s="36">
        <f>ROUND(G137*H137,6)</f>
      </c>
      <c r="L137" s="38">
        <v>0</v>
      </c>
      <c s="32">
        <f>ROUND(ROUND(L137,2)*ROUND(G137,3),2)</f>
      </c>
      <c s="36" t="s">
        <v>601</v>
      </c>
      <c>
        <f>(M137*21)/100</f>
      </c>
      <c t="s">
        <v>27</v>
      </c>
    </row>
    <row r="138" spans="1:5" ht="12.75">
      <c r="A138" s="35" t="s">
        <v>54</v>
      </c>
      <c r="E138" s="39" t="s">
        <v>4469</v>
      </c>
    </row>
    <row r="139" spans="1:5" ht="12.75">
      <c r="A139" s="35" t="s">
        <v>55</v>
      </c>
      <c r="E139" s="40" t="s">
        <v>4442</v>
      </c>
    </row>
    <row r="140" spans="1:5" ht="12.75">
      <c r="A140" t="s">
        <v>57</v>
      </c>
      <c r="E140" s="39" t="s">
        <v>6455</v>
      </c>
    </row>
    <row r="141" spans="1:16" ht="12.75">
      <c r="A141" t="s">
        <v>49</v>
      </c>
      <c s="34" t="s">
        <v>920</v>
      </c>
      <c s="34" t="s">
        <v>917</v>
      </c>
      <c s="35" t="s">
        <v>5</v>
      </c>
      <c s="6" t="s">
        <v>918</v>
      </c>
      <c s="36" t="s">
        <v>483</v>
      </c>
      <c s="37">
        <v>112</v>
      </c>
      <c s="36">
        <v>0</v>
      </c>
      <c s="36">
        <f>ROUND(G141*H141,6)</f>
      </c>
      <c r="L141" s="38">
        <v>0</v>
      </c>
      <c s="32">
        <f>ROUND(ROUND(L141,2)*ROUND(G141,3),2)</f>
      </c>
      <c s="36" t="s">
        <v>601</v>
      </c>
      <c>
        <f>(M141*21)/100</f>
      </c>
      <c t="s">
        <v>27</v>
      </c>
    </row>
    <row r="142" spans="1:5" ht="12.75">
      <c r="A142" s="35" t="s">
        <v>54</v>
      </c>
      <c r="E142" s="39" t="s">
        <v>4469</v>
      </c>
    </row>
    <row r="143" spans="1:5" ht="12.75">
      <c r="A143" s="35" t="s">
        <v>55</v>
      </c>
      <c r="E143" s="40" t="s">
        <v>4442</v>
      </c>
    </row>
    <row r="144" spans="1:5" ht="12.75">
      <c r="A144" t="s">
        <v>57</v>
      </c>
      <c r="E144" s="39" t="s">
        <v>6455</v>
      </c>
    </row>
    <row r="145" spans="1:13" ht="12.75">
      <c r="A145" t="s">
        <v>46</v>
      </c>
      <c r="C145" s="31" t="s">
        <v>5626</v>
      </c>
      <c r="E145" s="33" t="s">
        <v>6486</v>
      </c>
      <c r="J145" s="32">
        <f>0</f>
      </c>
      <c s="32">
        <f>0</f>
      </c>
      <c s="32">
        <f>0+L146+L150+L154+L158+L162+L166+L170+L174+L178+L182+L186</f>
      </c>
      <c s="32">
        <f>0+M146+M150+M154+M158+M162+M166+M170+M174+M178+M182+M186</f>
      </c>
    </row>
    <row r="146" spans="1:16" ht="12.75">
      <c r="A146" t="s">
        <v>49</v>
      </c>
      <c s="34" t="s">
        <v>100</v>
      </c>
      <c s="34" t="s">
        <v>6487</v>
      </c>
      <c s="35" t="s">
        <v>5</v>
      </c>
      <c s="6" t="s">
        <v>6488</v>
      </c>
      <c s="36" t="s">
        <v>649</v>
      </c>
      <c s="37">
        <v>777.8</v>
      </c>
      <c s="36">
        <v>0</v>
      </c>
      <c s="36">
        <f>ROUND(G146*H146,6)</f>
      </c>
      <c r="L146" s="38">
        <v>0</v>
      </c>
      <c s="32">
        <f>ROUND(ROUND(L146,2)*ROUND(G146,3),2)</f>
      </c>
      <c s="36" t="s">
        <v>6445</v>
      </c>
      <c>
        <f>(M146*21)/100</f>
      </c>
      <c t="s">
        <v>27</v>
      </c>
    </row>
    <row r="147" spans="1:5" ht="12.75">
      <c r="A147" s="35" t="s">
        <v>54</v>
      </c>
      <c r="E147" s="39" t="s">
        <v>5</v>
      </c>
    </row>
    <row r="148" spans="1:5" ht="12.75">
      <c r="A148" s="35" t="s">
        <v>55</v>
      </c>
      <c r="E148" s="40" t="s">
        <v>6489</v>
      </c>
    </row>
    <row r="149" spans="1:5" ht="25.5">
      <c r="A149" t="s">
        <v>57</v>
      </c>
      <c r="E149" s="39" t="s">
        <v>6447</v>
      </c>
    </row>
    <row r="150" spans="1:16" ht="12.75">
      <c r="A150" t="s">
        <v>49</v>
      </c>
      <c s="34" t="s">
        <v>104</v>
      </c>
      <c s="34" t="s">
        <v>6490</v>
      </c>
      <c s="35" t="s">
        <v>5</v>
      </c>
      <c s="6" t="s">
        <v>6491</v>
      </c>
      <c s="36" t="s">
        <v>649</v>
      </c>
      <c s="37">
        <v>777.8</v>
      </c>
      <c s="36">
        <v>0</v>
      </c>
      <c s="36">
        <f>ROUND(G150*H150,6)</f>
      </c>
      <c r="L150" s="38">
        <v>0</v>
      </c>
      <c s="32">
        <f>ROUND(ROUND(L150,2)*ROUND(G150,3),2)</f>
      </c>
      <c s="36" t="s">
        <v>6445</v>
      </c>
      <c>
        <f>(M150*21)/100</f>
      </c>
      <c t="s">
        <v>27</v>
      </c>
    </row>
    <row r="151" spans="1:5" ht="12.75">
      <c r="A151" s="35" t="s">
        <v>54</v>
      </c>
      <c r="E151" s="39" t="s">
        <v>5</v>
      </c>
    </row>
    <row r="152" spans="1:5" ht="12.75">
      <c r="A152" s="35" t="s">
        <v>55</v>
      </c>
      <c r="E152" s="40" t="s">
        <v>6489</v>
      </c>
    </row>
    <row r="153" spans="1:5" ht="25.5">
      <c r="A153" t="s">
        <v>57</v>
      </c>
      <c r="E153" s="39" t="s">
        <v>6447</v>
      </c>
    </row>
    <row r="154" spans="1:16" ht="12.75">
      <c r="A154" t="s">
        <v>49</v>
      </c>
      <c s="34" t="s">
        <v>108</v>
      </c>
      <c s="34" t="s">
        <v>6492</v>
      </c>
      <c s="35" t="s">
        <v>5</v>
      </c>
      <c s="6" t="s">
        <v>6493</v>
      </c>
      <c s="36" t="s">
        <v>636</v>
      </c>
      <c s="37">
        <v>1</v>
      </c>
      <c s="36">
        <v>0</v>
      </c>
      <c s="36">
        <f>ROUND(G154*H154,6)</f>
      </c>
      <c r="L154" s="38">
        <v>0</v>
      </c>
      <c s="32">
        <f>ROUND(ROUND(L154,2)*ROUND(G154,3),2)</f>
      </c>
      <c s="36" t="s">
        <v>6445</v>
      </c>
      <c>
        <f>(M154*21)/100</f>
      </c>
      <c t="s">
        <v>27</v>
      </c>
    </row>
    <row r="155" spans="1:5" ht="12.75">
      <c r="A155" s="35" t="s">
        <v>54</v>
      </c>
      <c r="E155" s="39" t="s">
        <v>5</v>
      </c>
    </row>
    <row r="156" spans="1:5" ht="12.75">
      <c r="A156" s="35" t="s">
        <v>55</v>
      </c>
      <c r="E156" s="40" t="s">
        <v>6494</v>
      </c>
    </row>
    <row r="157" spans="1:5" ht="25.5">
      <c r="A157" t="s">
        <v>57</v>
      </c>
      <c r="E157" s="39" t="s">
        <v>6447</v>
      </c>
    </row>
    <row r="158" spans="1:16" ht="12.75">
      <c r="A158" t="s">
        <v>49</v>
      </c>
      <c s="34" t="s">
        <v>111</v>
      </c>
      <c s="34" t="s">
        <v>6495</v>
      </c>
      <c s="35" t="s">
        <v>5</v>
      </c>
      <c s="6" t="s">
        <v>6496</v>
      </c>
      <c s="36" t="s">
        <v>644</v>
      </c>
      <c s="37">
        <v>296.5</v>
      </c>
      <c s="36">
        <v>0</v>
      </c>
      <c s="36">
        <f>ROUND(G158*H158,6)</f>
      </c>
      <c r="L158" s="38">
        <v>0</v>
      </c>
      <c s="32">
        <f>ROUND(ROUND(L158,2)*ROUND(G158,3),2)</f>
      </c>
      <c s="36" t="s">
        <v>6445</v>
      </c>
      <c>
        <f>(M158*21)/100</f>
      </c>
      <c t="s">
        <v>27</v>
      </c>
    </row>
    <row r="159" spans="1:5" ht="12.75">
      <c r="A159" s="35" t="s">
        <v>54</v>
      </c>
      <c r="E159" s="39" t="s">
        <v>5</v>
      </c>
    </row>
    <row r="160" spans="1:5" ht="12.75">
      <c r="A160" s="35" t="s">
        <v>55</v>
      </c>
      <c r="E160" s="40" t="s">
        <v>6497</v>
      </c>
    </row>
    <row r="161" spans="1:5" ht="25.5">
      <c r="A161" t="s">
        <v>57</v>
      </c>
      <c r="E161" s="39" t="s">
        <v>6447</v>
      </c>
    </row>
    <row r="162" spans="1:16" ht="12.75">
      <c r="A162" t="s">
        <v>49</v>
      </c>
      <c s="34" t="s">
        <v>114</v>
      </c>
      <c s="34" t="s">
        <v>6498</v>
      </c>
      <c s="35" t="s">
        <v>5</v>
      </c>
      <c s="6" t="s">
        <v>6499</v>
      </c>
      <c s="36" t="s">
        <v>644</v>
      </c>
      <c s="37">
        <v>296.5</v>
      </c>
      <c s="36">
        <v>0</v>
      </c>
      <c s="36">
        <f>ROUND(G162*H162,6)</f>
      </c>
      <c r="L162" s="38">
        <v>0</v>
      </c>
      <c s="32">
        <f>ROUND(ROUND(L162,2)*ROUND(G162,3),2)</f>
      </c>
      <c s="36" t="s">
        <v>6445</v>
      </c>
      <c>
        <f>(M162*21)/100</f>
      </c>
      <c t="s">
        <v>27</v>
      </c>
    </row>
    <row r="163" spans="1:5" ht="12.75">
      <c r="A163" s="35" t="s">
        <v>54</v>
      </c>
      <c r="E163" s="39" t="s">
        <v>5</v>
      </c>
    </row>
    <row r="164" spans="1:5" ht="12.75">
      <c r="A164" s="35" t="s">
        <v>55</v>
      </c>
      <c r="E164" s="40" t="s">
        <v>6497</v>
      </c>
    </row>
    <row r="165" spans="1:5" ht="25.5">
      <c r="A165" t="s">
        <v>57</v>
      </c>
      <c r="E165" s="39" t="s">
        <v>6447</v>
      </c>
    </row>
    <row r="166" spans="1:16" ht="12.75">
      <c r="A166" t="s">
        <v>49</v>
      </c>
      <c s="34" t="s">
        <v>117</v>
      </c>
      <c s="34" t="s">
        <v>6500</v>
      </c>
      <c s="35" t="s">
        <v>5</v>
      </c>
      <c s="6" t="s">
        <v>6501</v>
      </c>
      <c s="36" t="s">
        <v>649</v>
      </c>
      <c s="37">
        <v>45.6</v>
      </c>
      <c s="36">
        <v>0</v>
      </c>
      <c s="36">
        <f>ROUND(G166*H166,6)</f>
      </c>
      <c r="L166" s="38">
        <v>0</v>
      </c>
      <c s="32">
        <f>ROUND(ROUND(L166,2)*ROUND(G166,3),2)</f>
      </c>
      <c s="36" t="s">
        <v>6445</v>
      </c>
      <c>
        <f>(M166*21)/100</f>
      </c>
      <c t="s">
        <v>27</v>
      </c>
    </row>
    <row r="167" spans="1:5" ht="12.75">
      <c r="A167" s="35" t="s">
        <v>54</v>
      </c>
      <c r="E167" s="39" t="s">
        <v>6502</v>
      </c>
    </row>
    <row r="168" spans="1:5" ht="12.75">
      <c r="A168" s="35" t="s">
        <v>55</v>
      </c>
      <c r="E168" s="40" t="s">
        <v>6503</v>
      </c>
    </row>
    <row r="169" spans="1:5" ht="25.5">
      <c r="A169" t="s">
        <v>57</v>
      </c>
      <c r="E169" s="39" t="s">
        <v>6447</v>
      </c>
    </row>
    <row r="170" spans="1:16" ht="12.75">
      <c r="A170" t="s">
        <v>49</v>
      </c>
      <c s="34" t="s">
        <v>120</v>
      </c>
      <c s="34" t="s">
        <v>6504</v>
      </c>
      <c s="35" t="s">
        <v>5</v>
      </c>
      <c s="6" t="s">
        <v>6505</v>
      </c>
      <c s="36" t="s">
        <v>649</v>
      </c>
      <c s="37">
        <v>45.6</v>
      </c>
      <c s="36">
        <v>0</v>
      </c>
      <c s="36">
        <f>ROUND(G170*H170,6)</f>
      </c>
      <c r="L170" s="38">
        <v>0</v>
      </c>
      <c s="32">
        <f>ROUND(ROUND(L170,2)*ROUND(G170,3),2)</f>
      </c>
      <c s="36" t="s">
        <v>6445</v>
      </c>
      <c>
        <f>(M170*21)/100</f>
      </c>
      <c t="s">
        <v>27</v>
      </c>
    </row>
    <row r="171" spans="1:5" ht="12.75">
      <c r="A171" s="35" t="s">
        <v>54</v>
      </c>
      <c r="E171" s="39" t="s">
        <v>6502</v>
      </c>
    </row>
    <row r="172" spans="1:5" ht="12.75">
      <c r="A172" s="35" t="s">
        <v>55</v>
      </c>
      <c r="E172" s="40" t="s">
        <v>6503</v>
      </c>
    </row>
    <row r="173" spans="1:5" ht="25.5">
      <c r="A173" t="s">
        <v>57</v>
      </c>
      <c r="E173" s="39" t="s">
        <v>6447</v>
      </c>
    </row>
    <row r="174" spans="1:16" ht="12.75">
      <c r="A174" t="s">
        <v>49</v>
      </c>
      <c s="34" t="s">
        <v>123</v>
      </c>
      <c s="34" t="s">
        <v>6506</v>
      </c>
      <c s="35" t="s">
        <v>5</v>
      </c>
      <c s="6" t="s">
        <v>6507</v>
      </c>
      <c s="36" t="s">
        <v>649</v>
      </c>
      <c s="37">
        <v>45.6</v>
      </c>
      <c s="36">
        <v>0</v>
      </c>
      <c s="36">
        <f>ROUND(G174*H174,6)</f>
      </c>
      <c r="L174" s="38">
        <v>0</v>
      </c>
      <c s="32">
        <f>ROUND(ROUND(L174,2)*ROUND(G174,3),2)</f>
      </c>
      <c s="36" t="s">
        <v>6445</v>
      </c>
      <c>
        <f>(M174*21)/100</f>
      </c>
      <c t="s">
        <v>27</v>
      </c>
    </row>
    <row r="175" spans="1:5" ht="12.75">
      <c r="A175" s="35" t="s">
        <v>54</v>
      </c>
      <c r="E175" s="39" t="s">
        <v>6508</v>
      </c>
    </row>
    <row r="176" spans="1:5" ht="12.75">
      <c r="A176" s="35" t="s">
        <v>55</v>
      </c>
      <c r="E176" s="40" t="s">
        <v>6503</v>
      </c>
    </row>
    <row r="177" spans="1:5" ht="25.5">
      <c r="A177" t="s">
        <v>57</v>
      </c>
      <c r="E177" s="39" t="s">
        <v>6447</v>
      </c>
    </row>
    <row r="178" spans="1:16" ht="12.75">
      <c r="A178" t="s">
        <v>49</v>
      </c>
      <c s="34" t="s">
        <v>127</v>
      </c>
      <c s="34" t="s">
        <v>6509</v>
      </c>
      <c s="35" t="s">
        <v>5</v>
      </c>
      <c s="6" t="s">
        <v>6510</v>
      </c>
      <c s="36" t="s">
        <v>649</v>
      </c>
      <c s="37">
        <v>45.6</v>
      </c>
      <c s="36">
        <v>0</v>
      </c>
      <c s="36">
        <f>ROUND(G178*H178,6)</f>
      </c>
      <c r="L178" s="38">
        <v>0</v>
      </c>
      <c s="32">
        <f>ROUND(ROUND(L178,2)*ROUND(G178,3),2)</f>
      </c>
      <c s="36" t="s">
        <v>6445</v>
      </c>
      <c>
        <f>(M178*21)/100</f>
      </c>
      <c t="s">
        <v>27</v>
      </c>
    </row>
    <row r="179" spans="1:5" ht="12.75">
      <c r="A179" s="35" t="s">
        <v>54</v>
      </c>
      <c r="E179" s="39" t="s">
        <v>6508</v>
      </c>
    </row>
    <row r="180" spans="1:5" ht="12.75">
      <c r="A180" s="35" t="s">
        <v>55</v>
      </c>
      <c r="E180" s="40" t="s">
        <v>6503</v>
      </c>
    </row>
    <row r="181" spans="1:5" ht="25.5">
      <c r="A181" t="s">
        <v>57</v>
      </c>
      <c r="E181" s="39" t="s">
        <v>6447</v>
      </c>
    </row>
    <row r="182" spans="1:16" ht="12.75">
      <c r="A182" t="s">
        <v>49</v>
      </c>
      <c s="34" t="s">
        <v>132</v>
      </c>
      <c s="34" t="s">
        <v>6511</v>
      </c>
      <c s="35" t="s">
        <v>5</v>
      </c>
      <c s="6" t="s">
        <v>6512</v>
      </c>
      <c s="36" t="s">
        <v>649</v>
      </c>
      <c s="37">
        <v>45.6</v>
      </c>
      <c s="36">
        <v>0</v>
      </c>
      <c s="36">
        <f>ROUND(G182*H182,6)</f>
      </c>
      <c r="L182" s="38">
        <v>0</v>
      </c>
      <c s="32">
        <f>ROUND(ROUND(L182,2)*ROUND(G182,3),2)</f>
      </c>
      <c s="36" t="s">
        <v>6445</v>
      </c>
      <c>
        <f>(M182*21)/100</f>
      </c>
      <c t="s">
        <v>27</v>
      </c>
    </row>
    <row r="183" spans="1:5" ht="12.75">
      <c r="A183" s="35" t="s">
        <v>54</v>
      </c>
      <c r="E183" s="39" t="s">
        <v>6513</v>
      </c>
    </row>
    <row r="184" spans="1:5" ht="12.75">
      <c r="A184" s="35" t="s">
        <v>55</v>
      </c>
      <c r="E184" s="40" t="s">
        <v>6503</v>
      </c>
    </row>
    <row r="185" spans="1:5" ht="25.5">
      <c r="A185" t="s">
        <v>57</v>
      </c>
      <c r="E185" s="39" t="s">
        <v>6447</v>
      </c>
    </row>
    <row r="186" spans="1:16" ht="12.75">
      <c r="A186" t="s">
        <v>49</v>
      </c>
      <c s="34" t="s">
        <v>135</v>
      </c>
      <c s="34" t="s">
        <v>6514</v>
      </c>
      <c s="35" t="s">
        <v>5</v>
      </c>
      <c s="6" t="s">
        <v>6515</v>
      </c>
      <c s="36" t="s">
        <v>649</v>
      </c>
      <c s="37">
        <v>45.6</v>
      </c>
      <c s="36">
        <v>0</v>
      </c>
      <c s="36">
        <f>ROUND(G186*H186,6)</f>
      </c>
      <c r="L186" s="38">
        <v>0</v>
      </c>
      <c s="32">
        <f>ROUND(ROUND(L186,2)*ROUND(G186,3),2)</f>
      </c>
      <c s="36" t="s">
        <v>6445</v>
      </c>
      <c>
        <f>(M186*21)/100</f>
      </c>
      <c t="s">
        <v>27</v>
      </c>
    </row>
    <row r="187" spans="1:5" ht="12.75">
      <c r="A187" s="35" t="s">
        <v>54</v>
      </c>
      <c r="E187" s="39" t="s">
        <v>6513</v>
      </c>
    </row>
    <row r="188" spans="1:5" ht="12.75">
      <c r="A188" s="35" t="s">
        <v>55</v>
      </c>
      <c r="E188" s="40" t="s">
        <v>6503</v>
      </c>
    </row>
    <row r="189" spans="1:5" ht="25.5">
      <c r="A189" t="s">
        <v>57</v>
      </c>
      <c r="E189" s="39" t="s">
        <v>6447</v>
      </c>
    </row>
    <row r="190" spans="1:13" ht="12.75">
      <c r="A190" t="s">
        <v>46</v>
      </c>
      <c r="C190" s="31" t="s">
        <v>6186</v>
      </c>
      <c r="E190" s="33" t="s">
        <v>6516</v>
      </c>
      <c r="J190" s="32">
        <f>0</f>
      </c>
      <c s="32">
        <f>0</f>
      </c>
      <c s="32">
        <f>0+L191+L195+L199+L203+L207+L211+L215+L219+L223+L227</f>
      </c>
      <c s="32">
        <f>0+M191+M195+M199+M203+M207+M211+M215+M219+M223+M227</f>
      </c>
    </row>
    <row r="191" spans="1:16" ht="12.75">
      <c r="A191" t="s">
        <v>49</v>
      </c>
      <c s="34" t="s">
        <v>138</v>
      </c>
      <c s="34" t="s">
        <v>6517</v>
      </c>
      <c s="35" t="s">
        <v>5</v>
      </c>
      <c s="6" t="s">
        <v>6518</v>
      </c>
      <c s="36" t="s">
        <v>644</v>
      </c>
      <c s="37">
        <v>74.2</v>
      </c>
      <c s="36">
        <v>0</v>
      </c>
      <c s="36">
        <f>ROUND(G191*H191,6)</f>
      </c>
      <c r="L191" s="38">
        <v>0</v>
      </c>
      <c s="32">
        <f>ROUND(ROUND(L191,2)*ROUND(G191,3),2)</f>
      </c>
      <c s="36" t="s">
        <v>6445</v>
      </c>
      <c>
        <f>(M191*21)/100</f>
      </c>
      <c t="s">
        <v>27</v>
      </c>
    </row>
    <row r="192" spans="1:5" ht="12.75">
      <c r="A192" s="35" t="s">
        <v>54</v>
      </c>
      <c r="E192" s="39" t="s">
        <v>5</v>
      </c>
    </row>
    <row r="193" spans="1:5" ht="12.75">
      <c r="A193" s="35" t="s">
        <v>55</v>
      </c>
      <c r="E193" s="40" t="s">
        <v>6519</v>
      </c>
    </row>
    <row r="194" spans="1:5" ht="25.5">
      <c r="A194" t="s">
        <v>57</v>
      </c>
      <c r="E194" s="39" t="s">
        <v>6447</v>
      </c>
    </row>
    <row r="195" spans="1:16" ht="12.75">
      <c r="A195" t="s">
        <v>49</v>
      </c>
      <c s="34" t="s">
        <v>141</v>
      </c>
      <c s="34" t="s">
        <v>6520</v>
      </c>
      <c s="35" t="s">
        <v>5</v>
      </c>
      <c s="6" t="s">
        <v>6521</v>
      </c>
      <c s="36" t="s">
        <v>644</v>
      </c>
      <c s="37">
        <v>15.2</v>
      </c>
      <c s="36">
        <v>0</v>
      </c>
      <c s="36">
        <f>ROUND(G195*H195,6)</f>
      </c>
      <c r="L195" s="38">
        <v>0</v>
      </c>
      <c s="32">
        <f>ROUND(ROUND(L195,2)*ROUND(G195,3),2)</f>
      </c>
      <c s="36" t="s">
        <v>6445</v>
      </c>
      <c>
        <f>(M195*21)/100</f>
      </c>
      <c t="s">
        <v>27</v>
      </c>
    </row>
    <row r="196" spans="1:5" ht="12.75">
      <c r="A196" s="35" t="s">
        <v>54</v>
      </c>
      <c r="E196" s="39" t="s">
        <v>5</v>
      </c>
    </row>
    <row r="197" spans="1:5" ht="12.75">
      <c r="A197" s="35" t="s">
        <v>55</v>
      </c>
      <c r="E197" s="40" t="s">
        <v>6522</v>
      </c>
    </row>
    <row r="198" spans="1:5" ht="25.5">
      <c r="A198" t="s">
        <v>57</v>
      </c>
      <c r="E198" s="39" t="s">
        <v>6447</v>
      </c>
    </row>
    <row r="199" spans="1:16" ht="12.75">
      <c r="A199" t="s">
        <v>49</v>
      </c>
      <c s="34" t="s">
        <v>144</v>
      </c>
      <c s="34" t="s">
        <v>6523</v>
      </c>
      <c s="35" t="s">
        <v>5</v>
      </c>
      <c s="6" t="s">
        <v>6524</v>
      </c>
      <c s="36" t="s">
        <v>644</v>
      </c>
      <c s="37">
        <v>89.4</v>
      </c>
      <c s="36">
        <v>0</v>
      </c>
      <c s="36">
        <f>ROUND(G199*H199,6)</f>
      </c>
      <c r="L199" s="38">
        <v>0</v>
      </c>
      <c s="32">
        <f>ROUND(ROUND(L199,2)*ROUND(G199,3),2)</f>
      </c>
      <c s="36" t="s">
        <v>6445</v>
      </c>
      <c>
        <f>(M199*21)/100</f>
      </c>
      <c t="s">
        <v>27</v>
      </c>
    </row>
    <row r="200" spans="1:5" ht="12.75">
      <c r="A200" s="35" t="s">
        <v>54</v>
      </c>
      <c r="E200" s="39" t="s">
        <v>5</v>
      </c>
    </row>
    <row r="201" spans="1:5" ht="12.75">
      <c r="A201" s="35" t="s">
        <v>55</v>
      </c>
      <c r="E201" s="40" t="s">
        <v>6525</v>
      </c>
    </row>
    <row r="202" spans="1:5" ht="25.5">
      <c r="A202" t="s">
        <v>57</v>
      </c>
      <c r="E202" s="39" t="s">
        <v>6447</v>
      </c>
    </row>
    <row r="203" spans="1:16" ht="12.75">
      <c r="A203" t="s">
        <v>49</v>
      </c>
      <c s="34" t="s">
        <v>147</v>
      </c>
      <c s="34" t="s">
        <v>6526</v>
      </c>
      <c s="35" t="s">
        <v>5</v>
      </c>
      <c s="6" t="s">
        <v>6527</v>
      </c>
      <c s="36" t="s">
        <v>644</v>
      </c>
      <c s="37">
        <v>148.5</v>
      </c>
      <c s="36">
        <v>0</v>
      </c>
      <c s="36">
        <f>ROUND(G203*H203,6)</f>
      </c>
      <c r="L203" s="38">
        <v>0</v>
      </c>
      <c s="32">
        <f>ROUND(ROUND(L203,2)*ROUND(G203,3),2)</f>
      </c>
      <c s="36" t="s">
        <v>6445</v>
      </c>
      <c>
        <f>(M203*21)/100</f>
      </c>
      <c t="s">
        <v>27</v>
      </c>
    </row>
    <row r="204" spans="1:5" ht="12.75">
      <c r="A204" s="35" t="s">
        <v>54</v>
      </c>
      <c r="E204" s="39" t="s">
        <v>5</v>
      </c>
    </row>
    <row r="205" spans="1:5" ht="12.75">
      <c r="A205" s="35" t="s">
        <v>55</v>
      </c>
      <c r="E205" s="40" t="s">
        <v>6528</v>
      </c>
    </row>
    <row r="206" spans="1:5" ht="25.5">
      <c r="A206" t="s">
        <v>57</v>
      </c>
      <c r="E206" s="39" t="s">
        <v>6447</v>
      </c>
    </row>
    <row r="207" spans="1:16" ht="12.75">
      <c r="A207" t="s">
        <v>49</v>
      </c>
      <c s="34" t="s">
        <v>150</v>
      </c>
      <c s="34" t="s">
        <v>6529</v>
      </c>
      <c s="35" t="s">
        <v>5</v>
      </c>
      <c s="6" t="s">
        <v>6530</v>
      </c>
      <c s="36" t="s">
        <v>644</v>
      </c>
      <c s="37">
        <v>148.5</v>
      </c>
      <c s="36">
        <v>0</v>
      </c>
      <c s="36">
        <f>ROUND(G207*H207,6)</f>
      </c>
      <c r="L207" s="38">
        <v>0</v>
      </c>
      <c s="32">
        <f>ROUND(ROUND(L207,2)*ROUND(G207,3),2)</f>
      </c>
      <c s="36" t="s">
        <v>6445</v>
      </c>
      <c>
        <f>(M207*21)/100</f>
      </c>
      <c t="s">
        <v>27</v>
      </c>
    </row>
    <row r="208" spans="1:5" ht="12.75">
      <c r="A208" s="35" t="s">
        <v>54</v>
      </c>
      <c r="E208" s="39" t="s">
        <v>5</v>
      </c>
    </row>
    <row r="209" spans="1:5" ht="12.75">
      <c r="A209" s="35" t="s">
        <v>55</v>
      </c>
      <c r="E209" s="40" t="s">
        <v>6528</v>
      </c>
    </row>
    <row r="210" spans="1:5" ht="25.5">
      <c r="A210" t="s">
        <v>57</v>
      </c>
      <c r="E210" s="39" t="s">
        <v>6447</v>
      </c>
    </row>
    <row r="211" spans="1:16" ht="12.75">
      <c r="A211" t="s">
        <v>49</v>
      </c>
      <c s="34" t="s">
        <v>737</v>
      </c>
      <c s="34" t="s">
        <v>6531</v>
      </c>
      <c s="35" t="s">
        <v>5</v>
      </c>
      <c s="6" t="s">
        <v>6532</v>
      </c>
      <c s="36" t="s">
        <v>644</v>
      </c>
      <c s="37">
        <v>30.4</v>
      </c>
      <c s="36">
        <v>0</v>
      </c>
      <c s="36">
        <f>ROUND(G211*H211,6)</f>
      </c>
      <c r="L211" s="38">
        <v>0</v>
      </c>
      <c s="32">
        <f>ROUND(ROUND(L211,2)*ROUND(G211,3),2)</f>
      </c>
      <c s="36" t="s">
        <v>6445</v>
      </c>
      <c>
        <f>(M211*21)/100</f>
      </c>
      <c t="s">
        <v>27</v>
      </c>
    </row>
    <row r="212" spans="1:5" ht="12.75">
      <c r="A212" s="35" t="s">
        <v>54</v>
      </c>
      <c r="E212" s="39" t="s">
        <v>5</v>
      </c>
    </row>
    <row r="213" spans="1:5" ht="12.75">
      <c r="A213" s="35" t="s">
        <v>55</v>
      </c>
      <c r="E213" s="40" t="s">
        <v>6533</v>
      </c>
    </row>
    <row r="214" spans="1:5" ht="25.5">
      <c r="A214" t="s">
        <v>57</v>
      </c>
      <c r="E214" s="39" t="s">
        <v>6447</v>
      </c>
    </row>
    <row r="215" spans="1:16" ht="12.75">
      <c r="A215" t="s">
        <v>49</v>
      </c>
      <c s="34" t="s">
        <v>741</v>
      </c>
      <c s="34" t="s">
        <v>6534</v>
      </c>
      <c s="35" t="s">
        <v>5</v>
      </c>
      <c s="6" t="s">
        <v>6535</v>
      </c>
      <c s="36" t="s">
        <v>644</v>
      </c>
      <c s="37">
        <v>30.4</v>
      </c>
      <c s="36">
        <v>0</v>
      </c>
      <c s="36">
        <f>ROUND(G215*H215,6)</f>
      </c>
      <c r="L215" s="38">
        <v>0</v>
      </c>
      <c s="32">
        <f>ROUND(ROUND(L215,2)*ROUND(G215,3),2)</f>
      </c>
      <c s="36" t="s">
        <v>6445</v>
      </c>
      <c>
        <f>(M215*21)/100</f>
      </c>
      <c t="s">
        <v>27</v>
      </c>
    </row>
    <row r="216" spans="1:5" ht="12.75">
      <c r="A216" s="35" t="s">
        <v>54</v>
      </c>
      <c r="E216" s="39" t="s">
        <v>5</v>
      </c>
    </row>
    <row r="217" spans="1:5" ht="12.75">
      <c r="A217" s="35" t="s">
        <v>55</v>
      </c>
      <c r="E217" s="40" t="s">
        <v>6533</v>
      </c>
    </row>
    <row r="218" spans="1:5" ht="25.5">
      <c r="A218" t="s">
        <v>57</v>
      </c>
      <c r="E218" s="39" t="s">
        <v>6447</v>
      </c>
    </row>
    <row r="219" spans="1:16" ht="12.75">
      <c r="A219" t="s">
        <v>49</v>
      </c>
      <c s="34" t="s">
        <v>745</v>
      </c>
      <c s="34" t="s">
        <v>6536</v>
      </c>
      <c s="35" t="s">
        <v>5</v>
      </c>
      <c s="6" t="s">
        <v>6537</v>
      </c>
      <c s="36" t="s">
        <v>644</v>
      </c>
      <c s="37">
        <v>40.8</v>
      </c>
      <c s="36">
        <v>0</v>
      </c>
      <c s="36">
        <f>ROUND(G219*H219,6)</f>
      </c>
      <c r="L219" s="38">
        <v>0</v>
      </c>
      <c s="32">
        <f>ROUND(ROUND(L219,2)*ROUND(G219,3),2)</f>
      </c>
      <c s="36" t="s">
        <v>6445</v>
      </c>
      <c>
        <f>(M219*21)/100</f>
      </c>
      <c t="s">
        <v>27</v>
      </c>
    </row>
    <row r="220" spans="1:5" ht="12.75">
      <c r="A220" s="35" t="s">
        <v>54</v>
      </c>
      <c r="E220" s="39" t="s">
        <v>5</v>
      </c>
    </row>
    <row r="221" spans="1:5" ht="12.75">
      <c r="A221" s="35" t="s">
        <v>55</v>
      </c>
      <c r="E221" s="40" t="s">
        <v>6538</v>
      </c>
    </row>
    <row r="222" spans="1:5" ht="25.5">
      <c r="A222" t="s">
        <v>57</v>
      </c>
      <c r="E222" s="39" t="s">
        <v>6447</v>
      </c>
    </row>
    <row r="223" spans="1:16" ht="12.75">
      <c r="A223" t="s">
        <v>49</v>
      </c>
      <c s="34" t="s">
        <v>749</v>
      </c>
      <c s="34" t="s">
        <v>6539</v>
      </c>
      <c s="35" t="s">
        <v>5</v>
      </c>
      <c s="6" t="s">
        <v>6540</v>
      </c>
      <c s="36" t="s">
        <v>644</v>
      </c>
      <c s="37">
        <v>180</v>
      </c>
      <c s="36">
        <v>0</v>
      </c>
      <c s="36">
        <f>ROUND(G223*H223,6)</f>
      </c>
      <c r="L223" s="38">
        <v>0</v>
      </c>
      <c s="32">
        <f>ROUND(ROUND(L223,2)*ROUND(G223,3),2)</f>
      </c>
      <c s="36" t="s">
        <v>6445</v>
      </c>
      <c>
        <f>(M223*21)/100</f>
      </c>
      <c t="s">
        <v>27</v>
      </c>
    </row>
    <row r="224" spans="1:5" ht="12.75">
      <c r="A224" s="35" t="s">
        <v>54</v>
      </c>
      <c r="E224" s="39" t="s">
        <v>5</v>
      </c>
    </row>
    <row r="225" spans="1:5" ht="12.75">
      <c r="A225" s="35" t="s">
        <v>55</v>
      </c>
      <c r="E225" s="40" t="s">
        <v>6541</v>
      </c>
    </row>
    <row r="226" spans="1:5" ht="25.5">
      <c r="A226" t="s">
        <v>57</v>
      </c>
      <c r="E226" s="39" t="s">
        <v>6447</v>
      </c>
    </row>
    <row r="227" spans="1:16" ht="12.75">
      <c r="A227" t="s">
        <v>49</v>
      </c>
      <c s="34" t="s">
        <v>752</v>
      </c>
      <c s="34" t="s">
        <v>6542</v>
      </c>
      <c s="35" t="s">
        <v>5</v>
      </c>
      <c s="6" t="s">
        <v>6543</v>
      </c>
      <c s="36" t="s">
        <v>644</v>
      </c>
      <c s="37">
        <v>36.4</v>
      </c>
      <c s="36">
        <v>0</v>
      </c>
      <c s="36">
        <f>ROUND(G227*H227,6)</f>
      </c>
      <c r="L227" s="38">
        <v>0</v>
      </c>
      <c s="32">
        <f>ROUND(ROUND(L227,2)*ROUND(G227,3),2)</f>
      </c>
      <c s="36" t="s">
        <v>6445</v>
      </c>
      <c>
        <f>(M227*21)/100</f>
      </c>
      <c t="s">
        <v>27</v>
      </c>
    </row>
    <row r="228" spans="1:5" ht="12.75">
      <c r="A228" s="35" t="s">
        <v>54</v>
      </c>
      <c r="E228" s="39" t="s">
        <v>5</v>
      </c>
    </row>
    <row r="229" spans="1:5" ht="12.75">
      <c r="A229" s="35" t="s">
        <v>55</v>
      </c>
      <c r="E229" s="40" t="s">
        <v>6544</v>
      </c>
    </row>
    <row r="230" spans="1:5" ht="25.5">
      <c r="A230" t="s">
        <v>57</v>
      </c>
      <c r="E230" s="39" t="s">
        <v>6447</v>
      </c>
    </row>
    <row r="231" spans="1:13" ht="12.75">
      <c r="A231" t="s">
        <v>46</v>
      </c>
      <c r="C231" s="31" t="s">
        <v>6212</v>
      </c>
      <c r="E231" s="33" t="s">
        <v>6545</v>
      </c>
      <c r="J231" s="32">
        <f>0</f>
      </c>
      <c s="32">
        <f>0</f>
      </c>
      <c s="32">
        <f>0+L232+L236+L240+L244+L248+L252+L256+L260+L264+L268+L272+L276+L280+L284</f>
      </c>
      <c s="32">
        <f>0+M232+M236+M240+M244+M248+M252+M256+M260+M264+M268+M272+M276+M280+M284</f>
      </c>
    </row>
    <row r="232" spans="1:16" ht="12.75">
      <c r="A232" t="s">
        <v>49</v>
      </c>
      <c s="34" t="s">
        <v>756</v>
      </c>
      <c s="34" t="s">
        <v>6546</v>
      </c>
      <c s="35" t="s">
        <v>5</v>
      </c>
      <c s="6" t="s">
        <v>6547</v>
      </c>
      <c s="36" t="s">
        <v>649</v>
      </c>
      <c s="37">
        <v>817</v>
      </c>
      <c s="36">
        <v>0</v>
      </c>
      <c s="36">
        <f>ROUND(G232*H232,6)</f>
      </c>
      <c r="L232" s="38">
        <v>0</v>
      </c>
      <c s="32">
        <f>ROUND(ROUND(L232,2)*ROUND(G232,3),2)</f>
      </c>
      <c s="36" t="s">
        <v>6445</v>
      </c>
      <c>
        <f>(M232*21)/100</f>
      </c>
      <c t="s">
        <v>27</v>
      </c>
    </row>
    <row r="233" spans="1:5" ht="12.75">
      <c r="A233" s="35" t="s">
        <v>54</v>
      </c>
      <c r="E233" s="39" t="s">
        <v>5</v>
      </c>
    </row>
    <row r="234" spans="1:5" ht="12.75">
      <c r="A234" s="35" t="s">
        <v>55</v>
      </c>
      <c r="E234" s="40" t="s">
        <v>6548</v>
      </c>
    </row>
    <row r="235" spans="1:5" ht="12.75">
      <c r="A235" t="s">
        <v>57</v>
      </c>
      <c r="E235" s="39" t="s">
        <v>6549</v>
      </c>
    </row>
    <row r="236" spans="1:16" ht="12.75">
      <c r="A236" t="s">
        <v>49</v>
      </c>
      <c s="34" t="s">
        <v>760</v>
      </c>
      <c s="34" t="s">
        <v>6550</v>
      </c>
      <c s="35" t="s">
        <v>5</v>
      </c>
      <c s="6" t="s">
        <v>6551</v>
      </c>
      <c s="36" t="s">
        <v>649</v>
      </c>
      <c s="37">
        <v>817</v>
      </c>
      <c s="36">
        <v>0</v>
      </c>
      <c s="36">
        <f>ROUND(G236*H236,6)</f>
      </c>
      <c r="L236" s="38">
        <v>0</v>
      </c>
      <c s="32">
        <f>ROUND(ROUND(L236,2)*ROUND(G236,3),2)</f>
      </c>
      <c s="36" t="s">
        <v>6445</v>
      </c>
      <c>
        <f>(M236*21)/100</f>
      </c>
      <c t="s">
        <v>27</v>
      </c>
    </row>
    <row r="237" spans="1:5" ht="12.75">
      <c r="A237" s="35" t="s">
        <v>54</v>
      </c>
      <c r="E237" s="39" t="s">
        <v>5</v>
      </c>
    </row>
    <row r="238" spans="1:5" ht="12.75">
      <c r="A238" s="35" t="s">
        <v>55</v>
      </c>
      <c r="E238" s="40" t="s">
        <v>6548</v>
      </c>
    </row>
    <row r="239" spans="1:5" ht="12.75">
      <c r="A239" t="s">
        <v>57</v>
      </c>
      <c r="E239" s="39" t="s">
        <v>6551</v>
      </c>
    </row>
    <row r="240" spans="1:16" ht="12.75">
      <c r="A240" t="s">
        <v>49</v>
      </c>
      <c s="34" t="s">
        <v>764</v>
      </c>
      <c s="34" t="s">
        <v>6552</v>
      </c>
      <c s="35" t="s">
        <v>5</v>
      </c>
      <c s="6" t="s">
        <v>6553</v>
      </c>
      <c s="36" t="s">
        <v>649</v>
      </c>
      <c s="37">
        <v>817</v>
      </c>
      <c s="36">
        <v>0</v>
      </c>
      <c s="36">
        <f>ROUND(G240*H240,6)</f>
      </c>
      <c r="L240" s="38">
        <v>0</v>
      </c>
      <c s="32">
        <f>ROUND(ROUND(L240,2)*ROUND(G240,3),2)</f>
      </c>
      <c s="36" t="s">
        <v>6445</v>
      </c>
      <c>
        <f>(M240*21)/100</f>
      </c>
      <c t="s">
        <v>27</v>
      </c>
    </row>
    <row r="241" spans="1:5" ht="12.75">
      <c r="A241" s="35" t="s">
        <v>54</v>
      </c>
      <c r="E241" s="39" t="s">
        <v>5</v>
      </c>
    </row>
    <row r="242" spans="1:5" ht="12.75">
      <c r="A242" s="35" t="s">
        <v>55</v>
      </c>
      <c r="E242" s="40" t="s">
        <v>6548</v>
      </c>
    </row>
    <row r="243" spans="1:5" ht="12.75">
      <c r="A243" t="s">
        <v>57</v>
      </c>
      <c r="E243" s="39" t="s">
        <v>6554</v>
      </c>
    </row>
    <row r="244" spans="1:16" ht="12.75">
      <c r="A244" t="s">
        <v>49</v>
      </c>
      <c s="34" t="s">
        <v>768</v>
      </c>
      <c s="34" t="s">
        <v>6555</v>
      </c>
      <c s="35" t="s">
        <v>5</v>
      </c>
      <c s="6" t="s">
        <v>6556</v>
      </c>
      <c s="36" t="s">
        <v>649</v>
      </c>
      <c s="37">
        <v>817</v>
      </c>
      <c s="36">
        <v>0</v>
      </c>
      <c s="36">
        <f>ROUND(G244*H244,6)</f>
      </c>
      <c r="L244" s="38">
        <v>0</v>
      </c>
      <c s="32">
        <f>ROUND(ROUND(L244,2)*ROUND(G244,3),2)</f>
      </c>
      <c s="36" t="s">
        <v>6445</v>
      </c>
      <c>
        <f>(M244*21)/100</f>
      </c>
      <c t="s">
        <v>27</v>
      </c>
    </row>
    <row r="245" spans="1:5" ht="12.75">
      <c r="A245" s="35" t="s">
        <v>54</v>
      </c>
      <c r="E245" s="39" t="s">
        <v>5</v>
      </c>
    </row>
    <row r="246" spans="1:5" ht="12.75">
      <c r="A246" s="35" t="s">
        <v>55</v>
      </c>
      <c r="E246" s="40" t="s">
        <v>6548</v>
      </c>
    </row>
    <row r="247" spans="1:5" ht="12.75">
      <c r="A247" t="s">
        <v>57</v>
      </c>
      <c r="E247" s="39" t="s">
        <v>6557</v>
      </c>
    </row>
    <row r="248" spans="1:16" ht="12.75">
      <c r="A248" t="s">
        <v>49</v>
      </c>
      <c s="34" t="s">
        <v>772</v>
      </c>
      <c s="34" t="s">
        <v>6558</v>
      </c>
      <c s="35" t="s">
        <v>5</v>
      </c>
      <c s="6" t="s">
        <v>6559</v>
      </c>
      <c s="36" t="s">
        <v>649</v>
      </c>
      <c s="37">
        <v>817</v>
      </c>
      <c s="36">
        <v>0</v>
      </c>
      <c s="36">
        <f>ROUND(G248*H248,6)</f>
      </c>
      <c r="L248" s="38">
        <v>0</v>
      </c>
      <c s="32">
        <f>ROUND(ROUND(L248,2)*ROUND(G248,3),2)</f>
      </c>
      <c s="36" t="s">
        <v>6445</v>
      </c>
      <c>
        <f>(M248*21)/100</f>
      </c>
      <c t="s">
        <v>27</v>
      </c>
    </row>
    <row r="249" spans="1:5" ht="12.75">
      <c r="A249" s="35" t="s">
        <v>54</v>
      </c>
      <c r="E249" s="39" t="s">
        <v>5</v>
      </c>
    </row>
    <row r="250" spans="1:5" ht="12.75">
      <c r="A250" s="35" t="s">
        <v>55</v>
      </c>
      <c r="E250" s="40" t="s">
        <v>6548</v>
      </c>
    </row>
    <row r="251" spans="1:5" ht="12.75">
      <c r="A251" t="s">
        <v>57</v>
      </c>
      <c r="E251" s="39" t="s">
        <v>6560</v>
      </c>
    </row>
    <row r="252" spans="1:16" ht="12.75">
      <c r="A252" t="s">
        <v>49</v>
      </c>
      <c s="34" t="s">
        <v>776</v>
      </c>
      <c s="34" t="s">
        <v>6561</v>
      </c>
      <c s="35" t="s">
        <v>5</v>
      </c>
      <c s="6" t="s">
        <v>6562</v>
      </c>
      <c s="36" t="s">
        <v>649</v>
      </c>
      <c s="37">
        <v>817</v>
      </c>
      <c s="36">
        <v>0</v>
      </c>
      <c s="36">
        <f>ROUND(G252*H252,6)</f>
      </c>
      <c r="L252" s="38">
        <v>0</v>
      </c>
      <c s="32">
        <f>ROUND(ROUND(L252,2)*ROUND(G252,3),2)</f>
      </c>
      <c s="36" t="s">
        <v>6445</v>
      </c>
      <c>
        <f>(M252*21)/100</f>
      </c>
      <c t="s">
        <v>27</v>
      </c>
    </row>
    <row r="253" spans="1:5" ht="12.75">
      <c r="A253" s="35" t="s">
        <v>54</v>
      </c>
      <c r="E253" s="39" t="s">
        <v>5</v>
      </c>
    </row>
    <row r="254" spans="1:5" ht="12.75">
      <c r="A254" s="35" t="s">
        <v>55</v>
      </c>
      <c r="E254" s="40" t="s">
        <v>6548</v>
      </c>
    </row>
    <row r="255" spans="1:5" ht="12.75">
      <c r="A255" t="s">
        <v>57</v>
      </c>
      <c r="E255" s="39" t="s">
        <v>6563</v>
      </c>
    </row>
    <row r="256" spans="1:16" ht="12.75">
      <c r="A256" t="s">
        <v>49</v>
      </c>
      <c s="34" t="s">
        <v>779</v>
      </c>
      <c s="34" t="s">
        <v>6564</v>
      </c>
      <c s="35" t="s">
        <v>5</v>
      </c>
      <c s="6" t="s">
        <v>6565</v>
      </c>
      <c s="36" t="s">
        <v>649</v>
      </c>
      <c s="37">
        <v>211</v>
      </c>
      <c s="36">
        <v>0</v>
      </c>
      <c s="36">
        <f>ROUND(G256*H256,6)</f>
      </c>
      <c r="L256" s="38">
        <v>0</v>
      </c>
      <c s="32">
        <f>ROUND(ROUND(L256,2)*ROUND(G256,3),2)</f>
      </c>
      <c s="36" t="s">
        <v>6445</v>
      </c>
      <c>
        <f>(M256*21)/100</f>
      </c>
      <c t="s">
        <v>27</v>
      </c>
    </row>
    <row r="257" spans="1:5" ht="12.75">
      <c r="A257" s="35" t="s">
        <v>54</v>
      </c>
      <c r="E257" s="39" t="s">
        <v>5</v>
      </c>
    </row>
    <row r="258" spans="1:5" ht="12.75">
      <c r="A258" s="35" t="s">
        <v>55</v>
      </c>
      <c r="E258" s="40" t="s">
        <v>6566</v>
      </c>
    </row>
    <row r="259" spans="1:5" ht="12.75">
      <c r="A259" t="s">
        <v>57</v>
      </c>
      <c r="E259" s="39" t="s">
        <v>6567</v>
      </c>
    </row>
    <row r="260" spans="1:16" ht="12.75">
      <c r="A260" t="s">
        <v>49</v>
      </c>
      <c s="34" t="s">
        <v>782</v>
      </c>
      <c s="34" t="s">
        <v>6568</v>
      </c>
      <c s="35" t="s">
        <v>5</v>
      </c>
      <c s="6" t="s">
        <v>6569</v>
      </c>
      <c s="36" t="s">
        <v>649</v>
      </c>
      <c s="37">
        <v>211</v>
      </c>
      <c s="36">
        <v>0</v>
      </c>
      <c s="36">
        <f>ROUND(G260*H260,6)</f>
      </c>
      <c r="L260" s="38">
        <v>0</v>
      </c>
      <c s="32">
        <f>ROUND(ROUND(L260,2)*ROUND(G260,3),2)</f>
      </c>
      <c s="36" t="s">
        <v>6445</v>
      </c>
      <c>
        <f>(M260*21)/100</f>
      </c>
      <c t="s">
        <v>27</v>
      </c>
    </row>
    <row r="261" spans="1:5" ht="12.75">
      <c r="A261" s="35" t="s">
        <v>54</v>
      </c>
      <c r="E261" s="39" t="s">
        <v>5</v>
      </c>
    </row>
    <row r="262" spans="1:5" ht="12.75">
      <c r="A262" s="35" t="s">
        <v>55</v>
      </c>
      <c r="E262" s="40" t="s">
        <v>6566</v>
      </c>
    </row>
    <row r="263" spans="1:5" ht="12.75">
      <c r="A263" t="s">
        <v>57</v>
      </c>
      <c r="E263" s="39" t="s">
        <v>6570</v>
      </c>
    </row>
    <row r="264" spans="1:16" ht="12.75">
      <c r="A264" t="s">
        <v>49</v>
      </c>
      <c s="34" t="s">
        <v>785</v>
      </c>
      <c s="34" t="s">
        <v>6571</v>
      </c>
      <c s="35" t="s">
        <v>5</v>
      </c>
      <c s="6" t="s">
        <v>6572</v>
      </c>
      <c s="36" t="s">
        <v>649</v>
      </c>
      <c s="37">
        <v>99</v>
      </c>
      <c s="36">
        <v>0</v>
      </c>
      <c s="36">
        <f>ROUND(G264*H264,6)</f>
      </c>
      <c r="L264" s="38">
        <v>0</v>
      </c>
      <c s="32">
        <f>ROUND(ROUND(L264,2)*ROUND(G264,3),2)</f>
      </c>
      <c s="36" t="s">
        <v>6445</v>
      </c>
      <c>
        <f>(M264*21)/100</f>
      </c>
      <c t="s">
        <v>27</v>
      </c>
    </row>
    <row r="265" spans="1:5" ht="12.75">
      <c r="A265" s="35" t="s">
        <v>54</v>
      </c>
      <c r="E265" s="39" t="s">
        <v>5</v>
      </c>
    </row>
    <row r="266" spans="1:5" ht="12.75">
      <c r="A266" s="35" t="s">
        <v>55</v>
      </c>
      <c r="E266" s="40" t="s">
        <v>6489</v>
      </c>
    </row>
    <row r="267" spans="1:5" ht="25.5">
      <c r="A267" t="s">
        <v>57</v>
      </c>
      <c r="E267" s="39" t="s">
        <v>6447</v>
      </c>
    </row>
    <row r="268" spans="1:16" ht="12.75">
      <c r="A268" t="s">
        <v>49</v>
      </c>
      <c s="34" t="s">
        <v>788</v>
      </c>
      <c s="34" t="s">
        <v>6573</v>
      </c>
      <c s="35" t="s">
        <v>5</v>
      </c>
      <c s="6" t="s">
        <v>6574</v>
      </c>
      <c s="36" t="s">
        <v>649</v>
      </c>
      <c s="37">
        <v>99</v>
      </c>
      <c s="36">
        <v>0</v>
      </c>
      <c s="36">
        <f>ROUND(G268*H268,6)</f>
      </c>
      <c r="L268" s="38">
        <v>0</v>
      </c>
      <c s="32">
        <f>ROUND(ROUND(L268,2)*ROUND(G268,3),2)</f>
      </c>
      <c s="36" t="s">
        <v>6445</v>
      </c>
      <c>
        <f>(M268*21)/100</f>
      </c>
      <c t="s">
        <v>27</v>
      </c>
    </row>
    <row r="269" spans="1:5" ht="12.75">
      <c r="A269" s="35" t="s">
        <v>54</v>
      </c>
      <c r="E269" s="39" t="s">
        <v>5</v>
      </c>
    </row>
    <row r="270" spans="1:5" ht="12.75">
      <c r="A270" s="35" t="s">
        <v>55</v>
      </c>
      <c r="E270" s="40" t="s">
        <v>6489</v>
      </c>
    </row>
    <row r="271" spans="1:5" ht="25.5">
      <c r="A271" t="s">
        <v>57</v>
      </c>
      <c r="E271" s="39" t="s">
        <v>6447</v>
      </c>
    </row>
    <row r="272" spans="1:16" ht="12.75">
      <c r="A272" t="s">
        <v>49</v>
      </c>
      <c s="34" t="s">
        <v>791</v>
      </c>
      <c s="34" t="s">
        <v>6575</v>
      </c>
      <c s="35" t="s">
        <v>5</v>
      </c>
      <c s="6" t="s">
        <v>6576</v>
      </c>
      <c s="36" t="s">
        <v>649</v>
      </c>
      <c s="37">
        <v>99</v>
      </c>
      <c s="36">
        <v>0</v>
      </c>
      <c s="36">
        <f>ROUND(G272*H272,6)</f>
      </c>
      <c r="L272" s="38">
        <v>0</v>
      </c>
      <c s="32">
        <f>ROUND(ROUND(L272,2)*ROUND(G272,3),2)</f>
      </c>
      <c s="36" t="s">
        <v>6445</v>
      </c>
      <c>
        <f>(M272*21)/100</f>
      </c>
      <c t="s">
        <v>27</v>
      </c>
    </row>
    <row r="273" spans="1:5" ht="12.75">
      <c r="A273" s="35" t="s">
        <v>54</v>
      </c>
      <c r="E273" s="39" t="s">
        <v>5</v>
      </c>
    </row>
    <row r="274" spans="1:5" ht="12.75">
      <c r="A274" s="35" t="s">
        <v>55</v>
      </c>
      <c r="E274" s="40" t="s">
        <v>6489</v>
      </c>
    </row>
    <row r="275" spans="1:5" ht="25.5">
      <c r="A275" t="s">
        <v>57</v>
      </c>
      <c r="E275" s="39" t="s">
        <v>6447</v>
      </c>
    </row>
    <row r="276" spans="1:16" ht="12.75">
      <c r="A276" t="s">
        <v>49</v>
      </c>
      <c s="34" t="s">
        <v>794</v>
      </c>
      <c s="34" t="s">
        <v>6577</v>
      </c>
      <c s="35" t="s">
        <v>5</v>
      </c>
      <c s="6" t="s">
        <v>6578</v>
      </c>
      <c s="36" t="s">
        <v>649</v>
      </c>
      <c s="37">
        <v>99</v>
      </c>
      <c s="36">
        <v>0</v>
      </c>
      <c s="36">
        <f>ROUND(G276*H276,6)</f>
      </c>
      <c r="L276" s="38">
        <v>0</v>
      </c>
      <c s="32">
        <f>ROUND(ROUND(L276,2)*ROUND(G276,3),2)</f>
      </c>
      <c s="36" t="s">
        <v>6445</v>
      </c>
      <c>
        <f>(M276*21)/100</f>
      </c>
      <c t="s">
        <v>27</v>
      </c>
    </row>
    <row r="277" spans="1:5" ht="12.75">
      <c r="A277" s="35" t="s">
        <v>54</v>
      </c>
      <c r="E277" s="39" t="s">
        <v>5</v>
      </c>
    </row>
    <row r="278" spans="1:5" ht="12.75">
      <c r="A278" s="35" t="s">
        <v>55</v>
      </c>
      <c r="E278" s="40" t="s">
        <v>6489</v>
      </c>
    </row>
    <row r="279" spans="1:5" ht="25.5">
      <c r="A279" t="s">
        <v>57</v>
      </c>
      <c r="E279" s="39" t="s">
        <v>6447</v>
      </c>
    </row>
    <row r="280" spans="1:16" ht="12.75">
      <c r="A280" t="s">
        <v>49</v>
      </c>
      <c s="34" t="s">
        <v>797</v>
      </c>
      <c s="34" t="s">
        <v>6579</v>
      </c>
      <c s="35" t="s">
        <v>5</v>
      </c>
      <c s="6" t="s">
        <v>6580</v>
      </c>
      <c s="36" t="s">
        <v>649</v>
      </c>
      <c s="37">
        <v>2.5</v>
      </c>
      <c s="36">
        <v>0</v>
      </c>
      <c s="36">
        <f>ROUND(G280*H280,6)</f>
      </c>
      <c r="L280" s="38">
        <v>0</v>
      </c>
      <c s="32">
        <f>ROUND(ROUND(L280,2)*ROUND(G280,3),2)</f>
      </c>
      <c s="36" t="s">
        <v>6445</v>
      </c>
      <c>
        <f>(M280*21)/100</f>
      </c>
      <c t="s">
        <v>27</v>
      </c>
    </row>
    <row r="281" spans="1:5" ht="12.75">
      <c r="A281" s="35" t="s">
        <v>54</v>
      </c>
      <c r="E281" s="39" t="s">
        <v>5</v>
      </c>
    </row>
    <row r="282" spans="1:5" ht="12.75">
      <c r="A282" s="35" t="s">
        <v>55</v>
      </c>
      <c r="E282" s="40" t="s">
        <v>6581</v>
      </c>
    </row>
    <row r="283" spans="1:5" ht="25.5">
      <c r="A283" t="s">
        <v>57</v>
      </c>
      <c r="E283" s="39" t="s">
        <v>6447</v>
      </c>
    </row>
    <row r="284" spans="1:16" ht="12.75">
      <c r="A284" t="s">
        <v>49</v>
      </c>
      <c s="34" t="s">
        <v>800</v>
      </c>
      <c s="34" t="s">
        <v>6582</v>
      </c>
      <c s="35" t="s">
        <v>5</v>
      </c>
      <c s="6" t="s">
        <v>6583</v>
      </c>
      <c s="36" t="s">
        <v>649</v>
      </c>
      <c s="37">
        <v>2.5</v>
      </c>
      <c s="36">
        <v>0</v>
      </c>
      <c s="36">
        <f>ROUND(G284*H284,6)</f>
      </c>
      <c r="L284" s="38">
        <v>0</v>
      </c>
      <c s="32">
        <f>ROUND(ROUND(L284,2)*ROUND(G284,3),2)</f>
      </c>
      <c s="36" t="s">
        <v>6445</v>
      </c>
      <c>
        <f>(M284*21)/100</f>
      </c>
      <c t="s">
        <v>27</v>
      </c>
    </row>
    <row r="285" spans="1:5" ht="12.75">
      <c r="A285" s="35" t="s">
        <v>54</v>
      </c>
      <c r="E285" s="39" t="s">
        <v>5</v>
      </c>
    </row>
    <row r="286" spans="1:5" ht="12.75">
      <c r="A286" s="35" t="s">
        <v>55</v>
      </c>
      <c r="E286" s="40" t="s">
        <v>6581</v>
      </c>
    </row>
    <row r="287" spans="1:5" ht="25.5">
      <c r="A287" t="s">
        <v>57</v>
      </c>
      <c r="E287" s="39" t="s">
        <v>6447</v>
      </c>
    </row>
    <row r="288" spans="1:13" ht="12.75">
      <c r="A288" t="s">
        <v>46</v>
      </c>
      <c r="C288" s="31" t="s">
        <v>5645</v>
      </c>
      <c r="E288" s="33" t="s">
        <v>5646</v>
      </c>
      <c r="J288" s="32">
        <f>0</f>
      </c>
      <c s="32">
        <f>0</f>
      </c>
      <c s="32">
        <f>0+L289+L293+L297+L301+L305+L309+L313</f>
      </c>
      <c s="32">
        <f>0+M289+M293+M297+M301+M305+M309+M313</f>
      </c>
    </row>
    <row r="289" spans="1:16" ht="25.5">
      <c r="A289" t="s">
        <v>49</v>
      </c>
      <c s="34" t="s">
        <v>803</v>
      </c>
      <c s="34" t="s">
        <v>6584</v>
      </c>
      <c s="35" t="s">
        <v>5</v>
      </c>
      <c s="6" t="s">
        <v>6585</v>
      </c>
      <c s="36" t="s">
        <v>1119</v>
      </c>
      <c s="37">
        <v>68</v>
      </c>
      <c s="36">
        <v>0</v>
      </c>
      <c s="36">
        <f>ROUND(G289*H289,6)</f>
      </c>
      <c r="L289" s="38">
        <v>0</v>
      </c>
      <c s="32">
        <f>ROUND(ROUND(L289,2)*ROUND(G289,3),2)</f>
      </c>
      <c s="36" t="s">
        <v>6445</v>
      </c>
      <c>
        <f>(M289*21)/100</f>
      </c>
      <c t="s">
        <v>27</v>
      </c>
    </row>
    <row r="290" spans="1:5" ht="12.75">
      <c r="A290" s="35" t="s">
        <v>54</v>
      </c>
      <c r="E290" s="39" t="s">
        <v>5</v>
      </c>
    </row>
    <row r="291" spans="1:5" ht="12.75">
      <c r="A291" s="35" t="s">
        <v>55</v>
      </c>
      <c r="E291" s="40" t="s">
        <v>6586</v>
      </c>
    </row>
    <row r="292" spans="1:5" ht="25.5">
      <c r="A292" t="s">
        <v>57</v>
      </c>
      <c r="E292" s="39" t="s">
        <v>6447</v>
      </c>
    </row>
    <row r="293" spans="1:16" ht="25.5">
      <c r="A293" t="s">
        <v>49</v>
      </c>
      <c s="34" t="s">
        <v>807</v>
      </c>
      <c s="34" t="s">
        <v>6587</v>
      </c>
      <c s="35" t="s">
        <v>5</v>
      </c>
      <c s="6" t="s">
        <v>6588</v>
      </c>
      <c s="36" t="s">
        <v>1119</v>
      </c>
      <c s="37">
        <v>102</v>
      </c>
      <c s="36">
        <v>0</v>
      </c>
      <c s="36">
        <f>ROUND(G293*H293,6)</f>
      </c>
      <c r="L293" s="38">
        <v>0</v>
      </c>
      <c s="32">
        <f>ROUND(ROUND(L293,2)*ROUND(G293,3),2)</f>
      </c>
      <c s="36" t="s">
        <v>6445</v>
      </c>
      <c>
        <f>(M293*21)/100</f>
      </c>
      <c t="s">
        <v>27</v>
      </c>
    </row>
    <row r="294" spans="1:5" ht="12.75">
      <c r="A294" s="35" t="s">
        <v>54</v>
      </c>
      <c r="E294" s="39" t="s">
        <v>5</v>
      </c>
    </row>
    <row r="295" spans="1:5" ht="12.75">
      <c r="A295" s="35" t="s">
        <v>55</v>
      </c>
      <c r="E295" s="40" t="s">
        <v>6589</v>
      </c>
    </row>
    <row r="296" spans="1:5" ht="25.5">
      <c r="A296" t="s">
        <v>57</v>
      </c>
      <c r="E296" s="39" t="s">
        <v>6447</v>
      </c>
    </row>
    <row r="297" spans="1:16" ht="12.75">
      <c r="A297" t="s">
        <v>49</v>
      </c>
      <c s="34" t="s">
        <v>811</v>
      </c>
      <c s="34" t="s">
        <v>6590</v>
      </c>
      <c s="35" t="s">
        <v>5</v>
      </c>
      <c s="6" t="s">
        <v>6591</v>
      </c>
      <c s="36" t="s">
        <v>1119</v>
      </c>
      <c s="37">
        <v>30</v>
      </c>
      <c s="36">
        <v>0</v>
      </c>
      <c s="36">
        <f>ROUND(G297*H297,6)</f>
      </c>
      <c r="L297" s="38">
        <v>0</v>
      </c>
      <c s="32">
        <f>ROUND(ROUND(L297,2)*ROUND(G297,3),2)</f>
      </c>
      <c s="36" t="s">
        <v>6445</v>
      </c>
      <c>
        <f>(M297*21)/100</f>
      </c>
      <c t="s">
        <v>27</v>
      </c>
    </row>
    <row r="298" spans="1:5" ht="12.75">
      <c r="A298" s="35" t="s">
        <v>54</v>
      </c>
      <c r="E298" s="39" t="s">
        <v>5</v>
      </c>
    </row>
    <row r="299" spans="1:5" ht="12.75">
      <c r="A299" s="35" t="s">
        <v>55</v>
      </c>
      <c r="E299" s="40" t="s">
        <v>6592</v>
      </c>
    </row>
    <row r="300" spans="1:5" ht="25.5">
      <c r="A300" t="s">
        <v>57</v>
      </c>
      <c r="E300" s="39" t="s">
        <v>6447</v>
      </c>
    </row>
    <row r="301" spans="1:16" ht="12.75">
      <c r="A301" t="s">
        <v>49</v>
      </c>
      <c s="34" t="s">
        <v>815</v>
      </c>
      <c s="34" t="s">
        <v>6593</v>
      </c>
      <c s="35" t="s">
        <v>5</v>
      </c>
      <c s="6" t="s">
        <v>6594</v>
      </c>
      <c s="36" t="s">
        <v>654</v>
      </c>
      <c s="37">
        <v>100989.8</v>
      </c>
      <c s="36">
        <v>0</v>
      </c>
      <c s="36">
        <f>ROUND(G301*H301,6)</f>
      </c>
      <c r="L301" s="38">
        <v>0</v>
      </c>
      <c s="32">
        <f>ROUND(ROUND(L301,2)*ROUND(G301,3),2)</f>
      </c>
      <c s="36" t="s">
        <v>6445</v>
      </c>
      <c>
        <f>(M301*21)/100</f>
      </c>
      <c t="s">
        <v>27</v>
      </c>
    </row>
    <row r="302" spans="1:5" ht="12.75">
      <c r="A302" s="35" t="s">
        <v>54</v>
      </c>
      <c r="E302" s="39" t="s">
        <v>5</v>
      </c>
    </row>
    <row r="303" spans="1:5" ht="12.75">
      <c r="A303" s="35" t="s">
        <v>55</v>
      </c>
      <c r="E303" s="40" t="s">
        <v>6595</v>
      </c>
    </row>
    <row r="304" spans="1:5" ht="25.5">
      <c r="A304" t="s">
        <v>57</v>
      </c>
      <c r="E304" s="39" t="s">
        <v>6447</v>
      </c>
    </row>
    <row r="305" spans="1:16" ht="12.75">
      <c r="A305" t="s">
        <v>49</v>
      </c>
      <c s="34" t="s">
        <v>819</v>
      </c>
      <c s="34" t="s">
        <v>6596</v>
      </c>
      <c s="35" t="s">
        <v>5</v>
      </c>
      <c s="6" t="s">
        <v>6597</v>
      </c>
      <c s="36" t="s">
        <v>654</v>
      </c>
      <c s="37">
        <v>100989.8</v>
      </c>
      <c s="36">
        <v>0</v>
      </c>
      <c s="36">
        <f>ROUND(G305*H305,6)</f>
      </c>
      <c r="L305" s="38">
        <v>0</v>
      </c>
      <c s="32">
        <f>ROUND(ROUND(L305,2)*ROUND(G305,3),2)</f>
      </c>
      <c s="36" t="s">
        <v>6445</v>
      </c>
      <c>
        <f>(M305*21)/100</f>
      </c>
      <c t="s">
        <v>27</v>
      </c>
    </row>
    <row r="306" spans="1:5" ht="12.75">
      <c r="A306" s="35" t="s">
        <v>54</v>
      </c>
      <c r="E306" s="39" t="s">
        <v>5</v>
      </c>
    </row>
    <row r="307" spans="1:5" ht="12.75">
      <c r="A307" s="35" t="s">
        <v>55</v>
      </c>
      <c r="E307" s="40" t="s">
        <v>6595</v>
      </c>
    </row>
    <row r="308" spans="1:5" ht="25.5">
      <c r="A308" t="s">
        <v>57</v>
      </c>
      <c r="E308" s="39" t="s">
        <v>6447</v>
      </c>
    </row>
    <row r="309" spans="1:16" ht="12.75">
      <c r="A309" t="s">
        <v>49</v>
      </c>
      <c s="34" t="s">
        <v>823</v>
      </c>
      <c s="34" t="s">
        <v>6598</v>
      </c>
      <c s="35" t="s">
        <v>5</v>
      </c>
      <c s="6" t="s">
        <v>6599</v>
      </c>
      <c s="36" t="s">
        <v>636</v>
      </c>
      <c s="37">
        <v>1</v>
      </c>
      <c s="36">
        <v>0</v>
      </c>
      <c s="36">
        <f>ROUND(G309*H309,6)</f>
      </c>
      <c r="L309" s="38">
        <v>0</v>
      </c>
      <c s="32">
        <f>ROUND(ROUND(L309,2)*ROUND(G309,3),2)</f>
      </c>
      <c s="36" t="s">
        <v>6445</v>
      </c>
      <c>
        <f>(M309*21)/100</f>
      </c>
      <c t="s">
        <v>27</v>
      </c>
    </row>
    <row r="310" spans="1:5" ht="12.75">
      <c r="A310" s="35" t="s">
        <v>54</v>
      </c>
      <c r="E310" s="39" t="s">
        <v>5</v>
      </c>
    </row>
    <row r="311" spans="1:5" ht="12.75">
      <c r="A311" s="35" t="s">
        <v>55</v>
      </c>
      <c r="E311" s="40" t="s">
        <v>6600</v>
      </c>
    </row>
    <row r="312" spans="1:5" ht="25.5">
      <c r="A312" t="s">
        <v>57</v>
      </c>
      <c r="E312" s="39" t="s">
        <v>6447</v>
      </c>
    </row>
    <row r="313" spans="1:16" ht="12.75">
      <c r="A313" t="s">
        <v>49</v>
      </c>
      <c s="34" t="s">
        <v>827</v>
      </c>
      <c s="34" t="s">
        <v>6601</v>
      </c>
      <c s="35" t="s">
        <v>5</v>
      </c>
      <c s="6" t="s">
        <v>6602</v>
      </c>
      <c s="36" t="s">
        <v>600</v>
      </c>
      <c s="37">
        <v>0.675</v>
      </c>
      <c s="36">
        <v>0</v>
      </c>
      <c s="36">
        <f>ROUND(G313*H313,6)</f>
      </c>
      <c r="L313" s="38">
        <v>0</v>
      </c>
      <c s="32">
        <f>ROUND(ROUND(L313,2)*ROUND(G313,3),2)</f>
      </c>
      <c s="36" t="s">
        <v>6445</v>
      </c>
      <c>
        <f>(M313*21)/100</f>
      </c>
      <c t="s">
        <v>27</v>
      </c>
    </row>
    <row r="314" spans="1:5" ht="12.75">
      <c r="A314" s="35" t="s">
        <v>54</v>
      </c>
      <c r="E314" s="39" t="s">
        <v>5</v>
      </c>
    </row>
    <row r="315" spans="1:5" ht="12.75">
      <c r="A315" s="35" t="s">
        <v>55</v>
      </c>
      <c r="E315" s="40" t="s">
        <v>6603</v>
      </c>
    </row>
    <row r="316" spans="1:5" ht="25.5">
      <c r="A316" t="s">
        <v>57</v>
      </c>
      <c r="E316" s="39" t="s">
        <v>6447</v>
      </c>
    </row>
    <row r="317" spans="1:13" ht="12.75">
      <c r="A317" t="s">
        <v>46</v>
      </c>
      <c r="C317" s="31" t="s">
        <v>923</v>
      </c>
      <c r="E317" s="33" t="s">
        <v>6604</v>
      </c>
      <c r="J317" s="32">
        <f>0</f>
      </c>
      <c s="32">
        <f>0</f>
      </c>
      <c s="32">
        <f>0+L318+L322+L326+L330</f>
      </c>
      <c s="32">
        <f>0+M318+M322+M326+M330</f>
      </c>
    </row>
    <row r="318" spans="1:16" ht="12.75">
      <c r="A318" t="s">
        <v>49</v>
      </c>
      <c s="34" t="s">
        <v>831</v>
      </c>
      <c s="34" t="s">
        <v>6605</v>
      </c>
      <c s="35" t="s">
        <v>5</v>
      </c>
      <c s="6" t="s">
        <v>6606</v>
      </c>
      <c s="36" t="s">
        <v>654</v>
      </c>
      <c s="37">
        <v>100989.8</v>
      </c>
      <c s="36">
        <v>0</v>
      </c>
      <c s="36">
        <f>ROUND(G318*H318,6)</f>
      </c>
      <c r="L318" s="38">
        <v>0</v>
      </c>
      <c s="32">
        <f>ROUND(ROUND(L318,2)*ROUND(G318,3),2)</f>
      </c>
      <c s="36" t="s">
        <v>6445</v>
      </c>
      <c>
        <f>(M318*21)/100</f>
      </c>
      <c t="s">
        <v>27</v>
      </c>
    </row>
    <row r="319" spans="1:5" ht="12.75">
      <c r="A319" s="35" t="s">
        <v>54</v>
      </c>
      <c r="E319" s="39" t="s">
        <v>5</v>
      </c>
    </row>
    <row r="320" spans="1:5" ht="12.75">
      <c r="A320" s="35" t="s">
        <v>55</v>
      </c>
      <c r="E320" s="40" t="s">
        <v>6595</v>
      </c>
    </row>
    <row r="321" spans="1:5" ht="25.5">
      <c r="A321" t="s">
        <v>57</v>
      </c>
      <c r="E321" s="39" t="s">
        <v>6447</v>
      </c>
    </row>
    <row r="322" spans="1:16" ht="12.75">
      <c r="A322" t="s">
        <v>49</v>
      </c>
      <c s="34" t="s">
        <v>834</v>
      </c>
      <c s="34" t="s">
        <v>6607</v>
      </c>
      <c s="35" t="s">
        <v>5</v>
      </c>
      <c s="6" t="s">
        <v>6608</v>
      </c>
      <c s="36" t="s">
        <v>649</v>
      </c>
      <c s="37">
        <v>3283</v>
      </c>
      <c s="36">
        <v>0</v>
      </c>
      <c s="36">
        <f>ROUND(G322*H322,6)</f>
      </c>
      <c r="L322" s="38">
        <v>0</v>
      </c>
      <c s="32">
        <f>ROUND(ROUND(L322,2)*ROUND(G322,3),2)</f>
      </c>
      <c s="36" t="s">
        <v>6445</v>
      </c>
      <c>
        <f>(M322*21)/100</f>
      </c>
      <c t="s">
        <v>27</v>
      </c>
    </row>
    <row r="323" spans="1:5" ht="12.75">
      <c r="A323" s="35" t="s">
        <v>54</v>
      </c>
      <c r="E323" s="39" t="s">
        <v>5</v>
      </c>
    </row>
    <row r="324" spans="1:5" ht="12.75">
      <c r="A324" s="35" t="s">
        <v>55</v>
      </c>
      <c r="E324" s="40" t="s">
        <v>6609</v>
      </c>
    </row>
    <row r="325" spans="1:5" ht="12.75">
      <c r="A325" t="s">
        <v>57</v>
      </c>
      <c r="E325" s="39" t="s">
        <v>6610</v>
      </c>
    </row>
    <row r="326" spans="1:16" ht="12.75">
      <c r="A326" t="s">
        <v>49</v>
      </c>
      <c s="34" t="s">
        <v>837</v>
      </c>
      <c s="34" t="s">
        <v>6611</v>
      </c>
      <c s="35" t="s">
        <v>5</v>
      </c>
      <c s="6" t="s">
        <v>6612</v>
      </c>
      <c s="36" t="s">
        <v>649</v>
      </c>
      <c s="37">
        <v>3283</v>
      </c>
      <c s="36">
        <v>0</v>
      </c>
      <c s="36">
        <f>ROUND(G326*H326,6)</f>
      </c>
      <c r="L326" s="38">
        <v>0</v>
      </c>
      <c s="32">
        <f>ROUND(ROUND(L326,2)*ROUND(G326,3),2)</f>
      </c>
      <c s="36" t="s">
        <v>6445</v>
      </c>
      <c>
        <f>(M326*21)/100</f>
      </c>
      <c t="s">
        <v>27</v>
      </c>
    </row>
    <row r="327" spans="1:5" ht="12.75">
      <c r="A327" s="35" t="s">
        <v>54</v>
      </c>
      <c r="E327" s="39" t="s">
        <v>5</v>
      </c>
    </row>
    <row r="328" spans="1:5" ht="12.75">
      <c r="A328" s="35" t="s">
        <v>55</v>
      </c>
      <c r="E328" s="40" t="s">
        <v>6609</v>
      </c>
    </row>
    <row r="329" spans="1:5" ht="25.5">
      <c r="A329" t="s">
        <v>57</v>
      </c>
      <c r="E329" s="39" t="s">
        <v>6447</v>
      </c>
    </row>
    <row r="330" spans="1:16" ht="12.75">
      <c r="A330" t="s">
        <v>49</v>
      </c>
      <c s="34" t="s">
        <v>840</v>
      </c>
      <c s="34" t="s">
        <v>6613</v>
      </c>
      <c s="35" t="s">
        <v>5</v>
      </c>
      <c s="6" t="s">
        <v>6614</v>
      </c>
      <c s="36" t="s">
        <v>649</v>
      </c>
      <c s="37">
        <v>3283</v>
      </c>
      <c s="36">
        <v>0</v>
      </c>
      <c s="36">
        <f>ROUND(G330*H330,6)</f>
      </c>
      <c r="L330" s="38">
        <v>0</v>
      </c>
      <c s="32">
        <f>ROUND(ROUND(L330,2)*ROUND(G330,3),2)</f>
      </c>
      <c s="36" t="s">
        <v>6445</v>
      </c>
      <c>
        <f>(M330*21)/100</f>
      </c>
      <c t="s">
        <v>27</v>
      </c>
    </row>
    <row r="331" spans="1:5" ht="12.75">
      <c r="A331" s="35" t="s">
        <v>54</v>
      </c>
      <c r="E331" s="39" t="s">
        <v>5</v>
      </c>
    </row>
    <row r="332" spans="1:5" ht="12.75">
      <c r="A332" s="35" t="s">
        <v>55</v>
      </c>
      <c r="E332" s="40" t="s">
        <v>6609</v>
      </c>
    </row>
    <row r="333" spans="1:5" ht="25.5">
      <c r="A333" t="s">
        <v>57</v>
      </c>
      <c r="E333" s="39" t="s">
        <v>6447</v>
      </c>
    </row>
    <row r="334" spans="1:13" ht="12.75">
      <c r="A334" t="s">
        <v>46</v>
      </c>
      <c r="C334" s="31" t="s">
        <v>104</v>
      </c>
      <c r="E334" s="33" t="s">
        <v>1124</v>
      </c>
      <c r="J334" s="32">
        <f>0</f>
      </c>
      <c s="32">
        <f>0</f>
      </c>
      <c s="32">
        <f>0+L335+L339+L343+L347+L351+L355+L359</f>
      </c>
      <c s="32">
        <f>0+M335+M339+M343+M347+M351+M355+M359</f>
      </c>
    </row>
    <row r="335" spans="1:16" ht="12.75">
      <c r="A335" t="s">
        <v>49</v>
      </c>
      <c s="34" t="s">
        <v>843</v>
      </c>
      <c s="34" t="s">
        <v>6615</v>
      </c>
      <c s="35" t="s">
        <v>5</v>
      </c>
      <c s="6" t="s">
        <v>6616</v>
      </c>
      <c s="36" t="s">
        <v>3280</v>
      </c>
      <c s="37">
        <v>432</v>
      </c>
      <c s="36">
        <v>0</v>
      </c>
      <c s="36">
        <f>ROUND(G335*H335,6)</f>
      </c>
      <c r="L335" s="38">
        <v>0</v>
      </c>
      <c s="32">
        <f>ROUND(ROUND(L335,2)*ROUND(G335,3),2)</f>
      </c>
      <c s="36" t="s">
        <v>6445</v>
      </c>
      <c>
        <f>(M335*21)/100</f>
      </c>
      <c t="s">
        <v>27</v>
      </c>
    </row>
    <row r="336" spans="1:5" ht="12.75">
      <c r="A336" s="35" t="s">
        <v>54</v>
      </c>
      <c r="E336" s="39" t="s">
        <v>5</v>
      </c>
    </row>
    <row r="337" spans="1:5" ht="12.75">
      <c r="A337" s="35" t="s">
        <v>55</v>
      </c>
      <c r="E337" s="40" t="s">
        <v>6617</v>
      </c>
    </row>
    <row r="338" spans="1:5" ht="25.5">
      <c r="A338" t="s">
        <v>57</v>
      </c>
      <c r="E338" s="39" t="s">
        <v>6447</v>
      </c>
    </row>
    <row r="339" spans="1:16" ht="12.75">
      <c r="A339" t="s">
        <v>49</v>
      </c>
      <c s="34" t="s">
        <v>847</v>
      </c>
      <c s="34" t="s">
        <v>6618</v>
      </c>
      <c s="35" t="s">
        <v>5</v>
      </c>
      <c s="6" t="s">
        <v>6619</v>
      </c>
      <c s="36" t="s">
        <v>1119</v>
      </c>
      <c s="37">
        <v>10</v>
      </c>
      <c s="36">
        <v>0</v>
      </c>
      <c s="36">
        <f>ROUND(G339*H339,6)</f>
      </c>
      <c r="L339" s="38">
        <v>0</v>
      </c>
      <c s="32">
        <f>ROUND(ROUND(L339,2)*ROUND(G339,3),2)</f>
      </c>
      <c s="36" t="s">
        <v>6445</v>
      </c>
      <c>
        <f>(M339*21)/100</f>
      </c>
      <c t="s">
        <v>27</v>
      </c>
    </row>
    <row r="340" spans="1:5" ht="12.75">
      <c r="A340" s="35" t="s">
        <v>54</v>
      </c>
      <c r="E340" s="39" t="s">
        <v>6620</v>
      </c>
    </row>
    <row r="341" spans="1:5" ht="12.75">
      <c r="A341" s="35" t="s">
        <v>55</v>
      </c>
      <c r="E341" s="40" t="s">
        <v>6621</v>
      </c>
    </row>
    <row r="342" spans="1:5" ht="25.5">
      <c r="A342" t="s">
        <v>57</v>
      </c>
      <c r="E342" s="39" t="s">
        <v>6447</v>
      </c>
    </row>
    <row r="343" spans="1:16" ht="12.75">
      <c r="A343" t="s">
        <v>49</v>
      </c>
      <c s="34" t="s">
        <v>851</v>
      </c>
      <c s="34" t="s">
        <v>6622</v>
      </c>
      <c s="35" t="s">
        <v>5</v>
      </c>
      <c s="6" t="s">
        <v>6623</v>
      </c>
      <c s="36" t="s">
        <v>636</v>
      </c>
      <c s="37">
        <v>1</v>
      </c>
      <c s="36">
        <v>0</v>
      </c>
      <c s="36">
        <f>ROUND(G343*H343,6)</f>
      </c>
      <c r="L343" s="38">
        <v>0</v>
      </c>
      <c s="32">
        <f>ROUND(ROUND(L343,2)*ROUND(G343,3),2)</f>
      </c>
      <c s="36" t="s">
        <v>6445</v>
      </c>
      <c>
        <f>(M343*21)/100</f>
      </c>
      <c t="s">
        <v>27</v>
      </c>
    </row>
    <row r="344" spans="1:5" ht="12.75">
      <c r="A344" s="35" t="s">
        <v>54</v>
      </c>
      <c r="E344" s="39" t="s">
        <v>5</v>
      </c>
    </row>
    <row r="345" spans="1:5" ht="12.75">
      <c r="A345" s="35" t="s">
        <v>55</v>
      </c>
      <c r="E345" s="40" t="s">
        <v>6624</v>
      </c>
    </row>
    <row r="346" spans="1:5" ht="25.5">
      <c r="A346" t="s">
        <v>57</v>
      </c>
      <c r="E346" s="39" t="s">
        <v>6447</v>
      </c>
    </row>
    <row r="347" spans="1:16" ht="12.75">
      <c r="A347" t="s">
        <v>49</v>
      </c>
      <c s="34" t="s">
        <v>855</v>
      </c>
      <c s="34" t="s">
        <v>6625</v>
      </c>
      <c s="35" t="s">
        <v>5</v>
      </c>
      <c s="6" t="s">
        <v>6626</v>
      </c>
      <c s="36" t="s">
        <v>636</v>
      </c>
      <c s="37">
        <v>1</v>
      </c>
      <c s="36">
        <v>0</v>
      </c>
      <c s="36">
        <f>ROUND(G347*H347,6)</f>
      </c>
      <c r="L347" s="38">
        <v>0</v>
      </c>
      <c s="32">
        <f>ROUND(ROUND(L347,2)*ROUND(G347,3),2)</f>
      </c>
      <c s="36" t="s">
        <v>6445</v>
      </c>
      <c>
        <f>(M347*21)/100</f>
      </c>
      <c t="s">
        <v>27</v>
      </c>
    </row>
    <row r="348" spans="1:5" ht="12.75">
      <c r="A348" s="35" t="s">
        <v>54</v>
      </c>
      <c r="E348" s="39" t="s">
        <v>5</v>
      </c>
    </row>
    <row r="349" spans="1:5" ht="12.75">
      <c r="A349" s="35" t="s">
        <v>55</v>
      </c>
      <c r="E349" s="40" t="s">
        <v>6627</v>
      </c>
    </row>
    <row r="350" spans="1:5" ht="25.5">
      <c r="A350" t="s">
        <v>57</v>
      </c>
      <c r="E350" s="39" t="s">
        <v>6447</v>
      </c>
    </row>
    <row r="351" spans="1:16" ht="12.75">
      <c r="A351" t="s">
        <v>49</v>
      </c>
      <c s="34" t="s">
        <v>859</v>
      </c>
      <c s="34" t="s">
        <v>6628</v>
      </c>
      <c s="35" t="s">
        <v>5</v>
      </c>
      <c s="6" t="s">
        <v>6629</v>
      </c>
      <c s="36" t="s">
        <v>636</v>
      </c>
      <c s="37">
        <v>1</v>
      </c>
      <c s="36">
        <v>0</v>
      </c>
      <c s="36">
        <f>ROUND(G351*H351,6)</f>
      </c>
      <c r="L351" s="38">
        <v>0</v>
      </c>
      <c s="32">
        <f>ROUND(ROUND(L351,2)*ROUND(G351,3),2)</f>
      </c>
      <c s="36" t="s">
        <v>6445</v>
      </c>
      <c>
        <f>(M351*21)/100</f>
      </c>
      <c t="s">
        <v>27</v>
      </c>
    </row>
    <row r="352" spans="1:5" ht="12.75">
      <c r="A352" s="35" t="s">
        <v>54</v>
      </c>
      <c r="E352" s="39" t="s">
        <v>5</v>
      </c>
    </row>
    <row r="353" spans="1:5" ht="12.75">
      <c r="A353" s="35" t="s">
        <v>55</v>
      </c>
      <c r="E353" s="40" t="s">
        <v>6630</v>
      </c>
    </row>
    <row r="354" spans="1:5" ht="25.5">
      <c r="A354" t="s">
        <v>57</v>
      </c>
      <c r="E354" s="39" t="s">
        <v>6447</v>
      </c>
    </row>
    <row r="355" spans="1:16" ht="12.75">
      <c r="A355" t="s">
        <v>49</v>
      </c>
      <c s="34" t="s">
        <v>862</v>
      </c>
      <c s="34" t="s">
        <v>6631</v>
      </c>
      <c s="35" t="s">
        <v>5</v>
      </c>
      <c s="6" t="s">
        <v>6632</v>
      </c>
      <c s="36" t="s">
        <v>636</v>
      </c>
      <c s="37">
        <v>1</v>
      </c>
      <c s="36">
        <v>0</v>
      </c>
      <c s="36">
        <f>ROUND(G355*H355,6)</f>
      </c>
      <c r="L355" s="38">
        <v>0</v>
      </c>
      <c s="32">
        <f>ROUND(ROUND(L355,2)*ROUND(G355,3),2)</f>
      </c>
      <c s="36" t="s">
        <v>6445</v>
      </c>
      <c>
        <f>(M355*21)/100</f>
      </c>
      <c t="s">
        <v>27</v>
      </c>
    </row>
    <row r="356" spans="1:5" ht="12.75">
      <c r="A356" s="35" t="s">
        <v>54</v>
      </c>
      <c r="E356" s="39" t="s">
        <v>5</v>
      </c>
    </row>
    <row r="357" spans="1:5" ht="12.75">
      <c r="A357" s="35" t="s">
        <v>55</v>
      </c>
      <c r="E357" s="40" t="s">
        <v>6633</v>
      </c>
    </row>
    <row r="358" spans="1:5" ht="25.5">
      <c r="A358" t="s">
        <v>57</v>
      </c>
      <c r="E358" s="39" t="s">
        <v>6447</v>
      </c>
    </row>
    <row r="359" spans="1:16" ht="12.75">
      <c r="A359" t="s">
        <v>49</v>
      </c>
      <c s="34" t="s">
        <v>865</v>
      </c>
      <c s="34" t="s">
        <v>6634</v>
      </c>
      <c s="35" t="s">
        <v>5</v>
      </c>
      <c s="6" t="s">
        <v>6635</v>
      </c>
      <c s="36" t="s">
        <v>636</v>
      </c>
      <c s="37">
        <v>1</v>
      </c>
      <c s="36">
        <v>0</v>
      </c>
      <c s="36">
        <f>ROUND(G359*H359,6)</f>
      </c>
      <c r="L359" s="38">
        <v>0</v>
      </c>
      <c s="32">
        <f>ROUND(ROUND(L359,2)*ROUND(G359,3),2)</f>
      </c>
      <c s="36" t="s">
        <v>6445</v>
      </c>
      <c>
        <f>(M359*21)/100</f>
      </c>
      <c t="s">
        <v>27</v>
      </c>
    </row>
    <row r="360" spans="1:5" ht="12.75">
      <c r="A360" s="35" t="s">
        <v>54</v>
      </c>
      <c r="E360" s="39" t="s">
        <v>5</v>
      </c>
    </row>
    <row r="361" spans="1:5" ht="12.75">
      <c r="A361" s="35" t="s">
        <v>55</v>
      </c>
      <c r="E361" s="40" t="s">
        <v>6636</v>
      </c>
    </row>
    <row r="362" spans="1:5" ht="25.5">
      <c r="A362" t="s">
        <v>57</v>
      </c>
      <c r="E362" s="39" t="s">
        <v>6447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5324</v>
      </c>
      <c s="41">
        <f>Rekapitulace!C148</f>
      </c>
      <c s="20" t="s">
        <v>0</v>
      </c>
      <c t="s">
        <v>23</v>
      </c>
      <c t="s">
        <v>27</v>
      </c>
    </row>
    <row r="4" spans="1:16" ht="32" customHeight="1">
      <c r="A4" s="24" t="s">
        <v>20</v>
      </c>
      <c s="25" t="s">
        <v>28</v>
      </c>
      <c s="27" t="s">
        <v>5324</v>
      </c>
      <c r="E4" s="26" t="s">
        <v>5325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6639</v>
      </c>
      <c r="E8" s="30" t="s">
        <v>6638</v>
      </c>
      <c r="J8" s="29">
        <f>0+J9+J14+J19+J24+J29+J34+J43+J64+J129+J150+J175+J224+J253+J270</f>
      </c>
      <c s="29">
        <f>0+K9+K14+K19+K24+K29+K34+K43+K64+K129+K150+K175+K224+K253+K270</f>
      </c>
      <c s="29">
        <f>0+L9+L14+L19+L24+L29+L34+L43+L64+L129+L150+L175+L224+L253+L270</f>
      </c>
      <c s="29">
        <f>0+M9+M14+M19+M24+M29+M34+M43+M64+M129+M150+M175+M224+M253+M270</f>
      </c>
    </row>
    <row r="9" spans="1:13" ht="12.75">
      <c r="A9" t="s">
        <v>46</v>
      </c>
      <c r="C9" s="31" t="s">
        <v>595</v>
      </c>
      <c r="E9" s="33" t="s">
        <v>6442</v>
      </c>
      <c r="J9" s="32">
        <f>0</f>
      </c>
      <c s="32">
        <f>0</f>
      </c>
      <c s="32">
        <f>0+L10</f>
      </c>
      <c s="32">
        <f>0+M10</f>
      </c>
    </row>
    <row r="10" spans="1:16" ht="12.75">
      <c r="A10" t="s">
        <v>49</v>
      </c>
      <c s="34" t="s">
        <v>47</v>
      </c>
      <c s="34" t="s">
        <v>6640</v>
      </c>
      <c s="35" t="s">
        <v>5</v>
      </c>
      <c s="6" t="s">
        <v>6641</v>
      </c>
      <c s="36" t="s">
        <v>636</v>
      </c>
      <c s="37">
        <v>1</v>
      </c>
      <c s="36">
        <v>0</v>
      </c>
      <c s="36">
        <f>ROUND(G10*H10,6)</f>
      </c>
      <c r="L10" s="38">
        <v>0</v>
      </c>
      <c s="32">
        <f>ROUND(ROUND(L10,2)*ROUND(G10,3),2)</f>
      </c>
      <c s="36" t="s">
        <v>6445</v>
      </c>
      <c>
        <f>(M10*21)/100</f>
      </c>
      <c t="s">
        <v>27</v>
      </c>
    </row>
    <row r="11" spans="1:5" ht="12.75">
      <c r="A11" s="35" t="s">
        <v>54</v>
      </c>
      <c r="E11" s="39" t="s">
        <v>5</v>
      </c>
    </row>
    <row r="12" spans="1:5" ht="12.75">
      <c r="A12" s="35" t="s">
        <v>55</v>
      </c>
      <c r="E12" s="40" t="s">
        <v>6446</v>
      </c>
    </row>
    <row r="13" spans="1:5" ht="25.5">
      <c r="A13" t="s">
        <v>57</v>
      </c>
      <c r="E13" s="39" t="s">
        <v>6447</v>
      </c>
    </row>
    <row r="14" spans="1:13" ht="12.75">
      <c r="A14" t="s">
        <v>46</v>
      </c>
      <c r="C14" s="31" t="s">
        <v>47</v>
      </c>
      <c r="E14" s="33" t="s">
        <v>1743</v>
      </c>
      <c r="J14" s="32">
        <f>0</f>
      </c>
      <c s="32">
        <f>0</f>
      </c>
      <c s="32">
        <f>0+L15</f>
      </c>
      <c s="32">
        <f>0+M15</f>
      </c>
    </row>
    <row r="15" spans="1:16" ht="12.75">
      <c r="A15" t="s">
        <v>49</v>
      </c>
      <c s="34" t="s">
        <v>27</v>
      </c>
      <c s="34" t="s">
        <v>6450</v>
      </c>
      <c s="35" t="s">
        <v>5</v>
      </c>
      <c s="6" t="s">
        <v>6451</v>
      </c>
      <c s="36" t="s">
        <v>1040</v>
      </c>
      <c s="37">
        <v>15.45</v>
      </c>
      <c s="36">
        <v>0</v>
      </c>
      <c s="36">
        <f>ROUND(G15*H15,6)</f>
      </c>
      <c r="L15" s="38">
        <v>0</v>
      </c>
      <c s="32">
        <f>ROUND(ROUND(L15,2)*ROUND(G15,3),2)</f>
      </c>
      <c s="36" t="s">
        <v>601</v>
      </c>
      <c>
        <f>(M15*21)/100</f>
      </c>
      <c t="s">
        <v>27</v>
      </c>
    </row>
    <row r="16" spans="1:5" ht="12.75">
      <c r="A16" s="35" t="s">
        <v>54</v>
      </c>
      <c r="E16" s="39" t="s">
        <v>5</v>
      </c>
    </row>
    <row r="17" spans="1:5" ht="12.75">
      <c r="A17" s="35" t="s">
        <v>55</v>
      </c>
      <c r="E17" s="40" t="s">
        <v>6642</v>
      </c>
    </row>
    <row r="18" spans="1:5" ht="12.75">
      <c r="A18" t="s">
        <v>57</v>
      </c>
      <c r="E18" s="39" t="s">
        <v>602</v>
      </c>
    </row>
    <row r="19" spans="1:13" ht="12.75">
      <c r="A19" t="s">
        <v>46</v>
      </c>
      <c r="C19" s="31" t="s">
        <v>117</v>
      </c>
      <c r="E19" s="33" t="s">
        <v>1834</v>
      </c>
      <c r="J19" s="32">
        <f>0</f>
      </c>
      <c s="32">
        <f>0</f>
      </c>
      <c s="32">
        <f>0+L20</f>
      </c>
      <c s="32">
        <f>0+M20</f>
      </c>
    </row>
    <row r="20" spans="1:16" ht="12.75">
      <c r="A20" t="s">
        <v>49</v>
      </c>
      <c s="34" t="s">
        <v>884</v>
      </c>
      <c s="34" t="s">
        <v>2159</v>
      </c>
      <c s="35" t="s">
        <v>5</v>
      </c>
      <c s="6" t="s">
        <v>2160</v>
      </c>
      <c s="36" t="s">
        <v>1040</v>
      </c>
      <c s="37">
        <v>16.625</v>
      </c>
      <c s="36">
        <v>0</v>
      </c>
      <c s="36">
        <f>ROUND(G20*H20,6)</f>
      </c>
      <c r="L20" s="38">
        <v>0</v>
      </c>
      <c s="32">
        <f>ROUND(ROUND(L20,2)*ROUND(G20,3),2)</f>
      </c>
      <c s="36" t="s">
        <v>601</v>
      </c>
      <c>
        <f>(M20*21)/100</f>
      </c>
      <c t="s">
        <v>27</v>
      </c>
    </row>
    <row r="21" spans="1:5" ht="12.75">
      <c r="A21" s="35" t="s">
        <v>54</v>
      </c>
      <c r="E21" s="39" t="s">
        <v>4469</v>
      </c>
    </row>
    <row r="22" spans="1:5" ht="12.75">
      <c r="A22" s="35" t="s">
        <v>55</v>
      </c>
      <c r="E22" s="40" t="s">
        <v>4442</v>
      </c>
    </row>
    <row r="23" spans="1:5" ht="12.75">
      <c r="A23" t="s">
        <v>57</v>
      </c>
      <c r="E23" s="39" t="s">
        <v>6455</v>
      </c>
    </row>
    <row r="24" spans="1:13" ht="12.75">
      <c r="A24" t="s">
        <v>46</v>
      </c>
      <c r="C24" s="31" t="s">
        <v>123</v>
      </c>
      <c r="E24" s="33" t="s">
        <v>4410</v>
      </c>
      <c r="J24" s="32">
        <f>0</f>
      </c>
      <c s="32">
        <f>0</f>
      </c>
      <c s="32">
        <f>0+L25</f>
      </c>
      <c s="32">
        <f>0+M25</f>
      </c>
    </row>
    <row r="25" spans="1:16" ht="25.5">
      <c r="A25" t="s">
        <v>49</v>
      </c>
      <c s="34" t="s">
        <v>892</v>
      </c>
      <c s="34" t="s">
        <v>613</v>
      </c>
      <c s="35" t="s">
        <v>5</v>
      </c>
      <c s="6" t="s">
        <v>6456</v>
      </c>
      <c s="36" t="s">
        <v>600</v>
      </c>
      <c s="37">
        <v>0.2</v>
      </c>
      <c s="36">
        <v>0</v>
      </c>
      <c s="36">
        <f>ROUND(G25*H25,6)</f>
      </c>
      <c r="L25" s="38">
        <v>0</v>
      </c>
      <c s="32">
        <f>ROUND(ROUND(L25,2)*ROUND(G25,3),2)</f>
      </c>
      <c s="36" t="s">
        <v>601</v>
      </c>
      <c>
        <f>(M25*21)/100</f>
      </c>
      <c t="s">
        <v>27</v>
      </c>
    </row>
    <row r="26" spans="1:5" ht="12.75">
      <c r="A26" s="35" t="s">
        <v>54</v>
      </c>
      <c r="E26" s="39" t="s">
        <v>4469</v>
      </c>
    </row>
    <row r="27" spans="1:5" ht="12.75">
      <c r="A27" s="35" t="s">
        <v>55</v>
      </c>
      <c r="E27" s="40" t="s">
        <v>4442</v>
      </c>
    </row>
    <row r="28" spans="1:5" ht="12.75">
      <c r="A28" t="s">
        <v>57</v>
      </c>
      <c r="E28" s="39" t="s">
        <v>6455</v>
      </c>
    </row>
    <row r="29" spans="1:13" ht="12.75">
      <c r="A29" t="s">
        <v>46</v>
      </c>
      <c r="C29" s="31" t="s">
        <v>132</v>
      </c>
      <c r="E29" s="33" t="s">
        <v>1841</v>
      </c>
      <c r="J29" s="32">
        <f>0</f>
      </c>
      <c s="32">
        <f>0</f>
      </c>
      <c s="32">
        <f>0+L30</f>
      </c>
      <c s="32">
        <f>0+M30</f>
      </c>
    </row>
    <row r="30" spans="1:16" ht="12.75">
      <c r="A30" t="s">
        <v>49</v>
      </c>
      <c s="34" t="s">
        <v>888</v>
      </c>
      <c s="34" t="s">
        <v>1038</v>
      </c>
      <c s="35" t="s">
        <v>5</v>
      </c>
      <c s="6" t="s">
        <v>1039</v>
      </c>
      <c s="36" t="s">
        <v>1040</v>
      </c>
      <c s="37">
        <v>16.625</v>
      </c>
      <c s="36">
        <v>0</v>
      </c>
      <c s="36">
        <f>ROUND(G30*H30,6)</f>
      </c>
      <c r="L30" s="38">
        <v>0</v>
      </c>
      <c s="32">
        <f>ROUND(ROUND(L30,2)*ROUND(G30,3),2)</f>
      </c>
      <c s="36" t="s">
        <v>601</v>
      </c>
      <c>
        <f>(M30*21)/100</f>
      </c>
      <c t="s">
        <v>27</v>
      </c>
    </row>
    <row r="31" spans="1:5" ht="12.75">
      <c r="A31" s="35" t="s">
        <v>54</v>
      </c>
      <c r="E31" s="39" t="s">
        <v>4469</v>
      </c>
    </row>
    <row r="32" spans="1:5" ht="12.75">
      <c r="A32" s="35" t="s">
        <v>55</v>
      </c>
      <c r="E32" s="40" t="s">
        <v>4442</v>
      </c>
    </row>
    <row r="33" spans="1:5" ht="12.75">
      <c r="A33" t="s">
        <v>57</v>
      </c>
      <c r="E33" s="39" t="s">
        <v>6455</v>
      </c>
    </row>
    <row r="34" spans="1:13" ht="12.75">
      <c r="A34" t="s">
        <v>46</v>
      </c>
      <c r="C34" s="31" t="s">
        <v>27</v>
      </c>
      <c r="E34" s="33" t="s">
        <v>6457</v>
      </c>
      <c r="J34" s="32">
        <f>0</f>
      </c>
      <c s="32">
        <f>0</f>
      </c>
      <c s="32">
        <f>0+L35+L39</f>
      </c>
      <c s="32">
        <f>0+M35+M39</f>
      </c>
    </row>
    <row r="35" spans="1:16" ht="12.75">
      <c r="A35" t="s">
        <v>49</v>
      </c>
      <c s="34" t="s">
        <v>26</v>
      </c>
      <c s="34" t="s">
        <v>2212</v>
      </c>
      <c s="35" t="s">
        <v>5</v>
      </c>
      <c s="6" t="s">
        <v>6458</v>
      </c>
      <c s="36" t="s">
        <v>1040</v>
      </c>
      <c s="37">
        <v>3.09</v>
      </c>
      <c s="36">
        <v>0</v>
      </c>
      <c s="36">
        <f>ROUND(G35*H35,6)</f>
      </c>
      <c r="L35" s="38">
        <v>0</v>
      </c>
      <c s="32">
        <f>ROUND(ROUND(L35,2)*ROUND(G35,3),2)</f>
      </c>
      <c s="36" t="s">
        <v>601</v>
      </c>
      <c>
        <f>(M35*21)/100</f>
      </c>
      <c t="s">
        <v>27</v>
      </c>
    </row>
    <row r="36" spans="1:5" ht="12.75">
      <c r="A36" s="35" t="s">
        <v>54</v>
      </c>
      <c r="E36" s="39" t="s">
        <v>5</v>
      </c>
    </row>
    <row r="37" spans="1:5" ht="12.75">
      <c r="A37" s="35" t="s">
        <v>55</v>
      </c>
      <c r="E37" s="40" t="s">
        <v>6643</v>
      </c>
    </row>
    <row r="38" spans="1:5" ht="12.75">
      <c r="A38" t="s">
        <v>57</v>
      </c>
      <c r="E38" s="39" t="s">
        <v>602</v>
      </c>
    </row>
    <row r="39" spans="1:16" ht="12.75">
      <c r="A39" t="s">
        <v>49</v>
      </c>
      <c s="34" t="s">
        <v>64</v>
      </c>
      <c s="34" t="s">
        <v>2047</v>
      </c>
      <c s="35" t="s">
        <v>5</v>
      </c>
      <c s="6" t="s">
        <v>6460</v>
      </c>
      <c s="36" t="s">
        <v>1040</v>
      </c>
      <c s="37">
        <v>27.752</v>
      </c>
      <c s="36">
        <v>0</v>
      </c>
      <c s="36">
        <f>ROUND(G39*H39,6)</f>
      </c>
      <c r="L39" s="38">
        <v>0</v>
      </c>
      <c s="32">
        <f>ROUND(ROUND(L39,2)*ROUND(G39,3),2)</f>
      </c>
      <c s="36" t="s">
        <v>601</v>
      </c>
      <c>
        <f>(M39*21)/100</f>
      </c>
      <c t="s">
        <v>27</v>
      </c>
    </row>
    <row r="40" spans="1:5" ht="12.75">
      <c r="A40" s="35" t="s">
        <v>54</v>
      </c>
      <c r="E40" s="39" t="s">
        <v>5</v>
      </c>
    </row>
    <row r="41" spans="1:5" ht="12.75">
      <c r="A41" s="35" t="s">
        <v>55</v>
      </c>
      <c r="E41" s="40" t="s">
        <v>6644</v>
      </c>
    </row>
    <row r="42" spans="1:5" ht="12.75">
      <c r="A42" t="s">
        <v>57</v>
      </c>
      <c r="E42" s="39" t="s">
        <v>602</v>
      </c>
    </row>
    <row r="43" spans="1:13" ht="12.75">
      <c r="A43" t="s">
        <v>46</v>
      </c>
      <c r="C43" s="31" t="s">
        <v>639</v>
      </c>
      <c r="E43" s="33" t="s">
        <v>640</v>
      </c>
      <c r="J43" s="32">
        <f>0</f>
      </c>
      <c s="32">
        <f>0</f>
      </c>
      <c s="32">
        <f>0+L44+L48+L52+L56+L60</f>
      </c>
      <c s="32">
        <f>0+M44+M48+M52+M56+M60</f>
      </c>
    </row>
    <row r="44" spans="1:16" ht="25.5">
      <c r="A44" t="s">
        <v>49</v>
      </c>
      <c s="34" t="s">
        <v>868</v>
      </c>
      <c s="34" t="s">
        <v>6465</v>
      </c>
      <c s="35" t="s">
        <v>5</v>
      </c>
      <c s="6" t="s">
        <v>6466</v>
      </c>
      <c s="36" t="s">
        <v>644</v>
      </c>
      <c s="37">
        <v>12</v>
      </c>
      <c s="36">
        <v>0</v>
      </c>
      <c s="36">
        <f>ROUND(G44*H44,6)</f>
      </c>
      <c r="L44" s="38">
        <v>0</v>
      </c>
      <c s="32">
        <f>ROUND(ROUND(L44,2)*ROUND(G44,3),2)</f>
      </c>
      <c s="36" t="s">
        <v>601</v>
      </c>
      <c>
        <f>(M44*21)/100</f>
      </c>
      <c t="s">
        <v>27</v>
      </c>
    </row>
    <row r="45" spans="1:5" ht="12.75">
      <c r="A45" s="35" t="s">
        <v>54</v>
      </c>
      <c r="E45" s="39" t="s">
        <v>4469</v>
      </c>
    </row>
    <row r="46" spans="1:5" ht="12.75">
      <c r="A46" s="35" t="s">
        <v>55</v>
      </c>
      <c r="E46" s="40" t="s">
        <v>6467</v>
      </c>
    </row>
    <row r="47" spans="1:5" ht="12.75">
      <c r="A47" t="s">
        <v>57</v>
      </c>
      <c r="E47" s="39" t="s">
        <v>6455</v>
      </c>
    </row>
    <row r="48" spans="1:16" ht="25.5">
      <c r="A48" t="s">
        <v>49</v>
      </c>
      <c s="34" t="s">
        <v>871</v>
      </c>
      <c s="34" t="s">
        <v>5460</v>
      </c>
      <c s="35" t="s">
        <v>5</v>
      </c>
      <c s="6" t="s">
        <v>5461</v>
      </c>
      <c s="36" t="s">
        <v>644</v>
      </c>
      <c s="37">
        <v>330</v>
      </c>
      <c s="36">
        <v>0</v>
      </c>
      <c s="36">
        <f>ROUND(G48*H48,6)</f>
      </c>
      <c r="L48" s="38">
        <v>0</v>
      </c>
      <c s="32">
        <f>ROUND(ROUND(L48,2)*ROUND(G48,3),2)</f>
      </c>
      <c s="36" t="s">
        <v>601</v>
      </c>
      <c>
        <f>(M48*21)/100</f>
      </c>
      <c t="s">
        <v>27</v>
      </c>
    </row>
    <row r="49" spans="1:5" ht="12.75">
      <c r="A49" s="35" t="s">
        <v>54</v>
      </c>
      <c r="E49" s="39" t="s">
        <v>4469</v>
      </c>
    </row>
    <row r="50" spans="1:5" ht="12.75">
      <c r="A50" s="35" t="s">
        <v>55</v>
      </c>
      <c r="E50" s="40" t="s">
        <v>6468</v>
      </c>
    </row>
    <row r="51" spans="1:5" ht="12.75">
      <c r="A51" t="s">
        <v>57</v>
      </c>
      <c r="E51" s="39" t="s">
        <v>6455</v>
      </c>
    </row>
    <row r="52" spans="1:16" ht="12.75">
      <c r="A52" t="s">
        <v>49</v>
      </c>
      <c s="34" t="s">
        <v>874</v>
      </c>
      <c s="34" t="s">
        <v>4225</v>
      </c>
      <c s="35" t="s">
        <v>5</v>
      </c>
      <c s="6" t="s">
        <v>4226</v>
      </c>
      <c s="36" t="s">
        <v>644</v>
      </c>
      <c s="37">
        <v>342</v>
      </c>
      <c s="36">
        <v>0</v>
      </c>
      <c s="36">
        <f>ROUND(G52*H52,6)</f>
      </c>
      <c r="L52" s="38">
        <v>0</v>
      </c>
      <c s="32">
        <f>ROUND(ROUND(L52,2)*ROUND(G52,3),2)</f>
      </c>
      <c s="36" t="s">
        <v>601</v>
      </c>
      <c>
        <f>(M52*21)/100</f>
      </c>
      <c t="s">
        <v>27</v>
      </c>
    </row>
    <row r="53" spans="1:5" ht="12.75">
      <c r="A53" s="35" t="s">
        <v>54</v>
      </c>
      <c r="E53" s="39" t="s">
        <v>4469</v>
      </c>
    </row>
    <row r="54" spans="1:5" ht="12.75">
      <c r="A54" s="35" t="s">
        <v>55</v>
      </c>
      <c r="E54" s="40" t="s">
        <v>4442</v>
      </c>
    </row>
    <row r="55" spans="1:5" ht="12.75">
      <c r="A55" t="s">
        <v>57</v>
      </c>
      <c r="E55" s="39" t="s">
        <v>6455</v>
      </c>
    </row>
    <row r="56" spans="1:16" ht="25.5">
      <c r="A56" t="s">
        <v>49</v>
      </c>
      <c s="34" t="s">
        <v>877</v>
      </c>
      <c s="34" t="s">
        <v>5454</v>
      </c>
      <c s="35" t="s">
        <v>5</v>
      </c>
      <c s="6" t="s">
        <v>5455</v>
      </c>
      <c s="36" t="s">
        <v>446</v>
      </c>
      <c s="37">
        <v>86</v>
      </c>
      <c s="36">
        <v>0</v>
      </c>
      <c s="36">
        <f>ROUND(G56*H56,6)</f>
      </c>
      <c r="L56" s="38">
        <v>0</v>
      </c>
      <c s="32">
        <f>ROUND(ROUND(L56,2)*ROUND(G56,3),2)</f>
      </c>
      <c s="36" t="s">
        <v>601</v>
      </c>
      <c>
        <f>(M56*21)/100</f>
      </c>
      <c t="s">
        <v>27</v>
      </c>
    </row>
    <row r="57" spans="1:5" ht="12.75">
      <c r="A57" s="35" t="s">
        <v>54</v>
      </c>
      <c r="E57" s="39" t="s">
        <v>4469</v>
      </c>
    </row>
    <row r="58" spans="1:5" ht="12.75">
      <c r="A58" s="35" t="s">
        <v>55</v>
      </c>
      <c r="E58" s="40" t="s">
        <v>4442</v>
      </c>
    </row>
    <row r="59" spans="1:5" ht="12.75">
      <c r="A59" t="s">
        <v>57</v>
      </c>
      <c r="E59" s="39" t="s">
        <v>6455</v>
      </c>
    </row>
    <row r="60" spans="1:16" ht="25.5">
      <c r="A60" t="s">
        <v>49</v>
      </c>
      <c s="34" t="s">
        <v>881</v>
      </c>
      <c s="34" t="s">
        <v>6469</v>
      </c>
      <c s="35" t="s">
        <v>5</v>
      </c>
      <c s="6" t="s">
        <v>6470</v>
      </c>
      <c s="36" t="s">
        <v>446</v>
      </c>
      <c s="37">
        <v>2</v>
      </c>
      <c s="36">
        <v>0</v>
      </c>
      <c s="36">
        <f>ROUND(G60*H60,6)</f>
      </c>
      <c r="L60" s="38">
        <v>0</v>
      </c>
      <c s="32">
        <f>ROUND(ROUND(L60,2)*ROUND(G60,3),2)</f>
      </c>
      <c s="36" t="s">
        <v>601</v>
      </c>
      <c>
        <f>(M60*21)/100</f>
      </c>
      <c t="s">
        <v>27</v>
      </c>
    </row>
    <row r="61" spans="1:5" ht="12.75">
      <c r="A61" s="35" t="s">
        <v>54</v>
      </c>
      <c r="E61" s="39" t="s">
        <v>4469</v>
      </c>
    </row>
    <row r="62" spans="1:5" ht="12.75">
      <c r="A62" s="35" t="s">
        <v>55</v>
      </c>
      <c r="E62" s="40" t="s">
        <v>4442</v>
      </c>
    </row>
    <row r="63" spans="1:5" ht="12.75">
      <c r="A63" t="s">
        <v>57</v>
      </c>
      <c r="E63" s="39" t="s">
        <v>6455</v>
      </c>
    </row>
    <row r="64" spans="1:13" ht="12.75">
      <c r="A64" t="s">
        <v>46</v>
      </c>
      <c r="C64" s="31" t="s">
        <v>672</v>
      </c>
      <c r="E64" s="33" t="s">
        <v>6471</v>
      </c>
      <c r="J64" s="32">
        <f>0</f>
      </c>
      <c s="32">
        <f>0</f>
      </c>
      <c s="32">
        <f>0+L65+L69+L73+L77+L81+L85+L89+L93+L97+L101+L105+L109+L113+L117+L121+L125</f>
      </c>
      <c s="32">
        <f>0+M65+M69+M73+M77+M81+M85+M89+M93+M97+M101+M105+M109+M113+M117+M121+M125</f>
      </c>
    </row>
    <row r="65" spans="1:16" ht="25.5">
      <c r="A65" t="s">
        <v>49</v>
      </c>
      <c s="34" t="s">
        <v>811</v>
      </c>
      <c s="34" t="s">
        <v>5562</v>
      </c>
      <c s="35" t="s">
        <v>5</v>
      </c>
      <c s="6" t="s">
        <v>5563</v>
      </c>
      <c s="36" t="s">
        <v>446</v>
      </c>
      <c s="37">
        <v>43</v>
      </c>
      <c s="36">
        <v>0</v>
      </c>
      <c s="36">
        <f>ROUND(G65*H65,6)</f>
      </c>
      <c r="L65" s="38">
        <v>0</v>
      </c>
      <c s="32">
        <f>ROUND(ROUND(L65,2)*ROUND(G65,3),2)</f>
      </c>
      <c s="36" t="s">
        <v>601</v>
      </c>
      <c>
        <f>(M65*21)/100</f>
      </c>
      <c t="s">
        <v>27</v>
      </c>
    </row>
    <row r="66" spans="1:5" ht="12.75">
      <c r="A66" s="35" t="s">
        <v>54</v>
      </c>
      <c r="E66" s="39" t="s">
        <v>6472</v>
      </c>
    </row>
    <row r="67" spans="1:5" ht="12.75">
      <c r="A67" s="35" t="s">
        <v>55</v>
      </c>
      <c r="E67" s="40" t="s">
        <v>4442</v>
      </c>
    </row>
    <row r="68" spans="1:5" ht="12.75">
      <c r="A68" t="s">
        <v>57</v>
      </c>
      <c r="E68" s="39" t="s">
        <v>602</v>
      </c>
    </row>
    <row r="69" spans="1:16" ht="12.75">
      <c r="A69" t="s">
        <v>49</v>
      </c>
      <c s="34" t="s">
        <v>815</v>
      </c>
      <c s="34" t="s">
        <v>804</v>
      </c>
      <c s="35" t="s">
        <v>5</v>
      </c>
      <c s="6" t="s">
        <v>805</v>
      </c>
      <c s="36" t="s">
        <v>446</v>
      </c>
      <c s="37">
        <v>5</v>
      </c>
      <c s="36">
        <v>0</v>
      </c>
      <c s="36">
        <f>ROUND(G69*H69,6)</f>
      </c>
      <c r="L69" s="38">
        <v>0</v>
      </c>
      <c s="32">
        <f>ROUND(ROUND(L69,2)*ROUND(G69,3),2)</f>
      </c>
      <c s="36" t="s">
        <v>601</v>
      </c>
      <c>
        <f>(M69*21)/100</f>
      </c>
      <c t="s">
        <v>27</v>
      </c>
    </row>
    <row r="70" spans="1:5" ht="12.75">
      <c r="A70" s="35" t="s">
        <v>54</v>
      </c>
      <c r="E70" s="39" t="s">
        <v>6473</v>
      </c>
    </row>
    <row r="71" spans="1:5" ht="12.75">
      <c r="A71" s="35" t="s">
        <v>55</v>
      </c>
      <c r="E71" s="40" t="s">
        <v>4442</v>
      </c>
    </row>
    <row r="72" spans="1:5" ht="12.75">
      <c r="A72" t="s">
        <v>57</v>
      </c>
      <c r="E72" s="39" t="s">
        <v>602</v>
      </c>
    </row>
    <row r="73" spans="1:16" ht="12.75">
      <c r="A73" t="s">
        <v>49</v>
      </c>
      <c s="34" t="s">
        <v>819</v>
      </c>
      <c s="34" t="s">
        <v>1042</v>
      </c>
      <c s="35" t="s">
        <v>5</v>
      </c>
      <c s="6" t="s">
        <v>1043</v>
      </c>
      <c s="36" t="s">
        <v>644</v>
      </c>
      <c s="37">
        <v>95</v>
      </c>
      <c s="36">
        <v>0</v>
      </c>
      <c s="36">
        <f>ROUND(G73*H73,6)</f>
      </c>
      <c r="L73" s="38">
        <v>0</v>
      </c>
      <c s="32">
        <f>ROUND(ROUND(L73,2)*ROUND(G73,3),2)</f>
      </c>
      <c s="36" t="s">
        <v>601</v>
      </c>
      <c>
        <f>(M73*21)/100</f>
      </c>
      <c t="s">
        <v>27</v>
      </c>
    </row>
    <row r="74" spans="1:5" ht="12.75">
      <c r="A74" s="35" t="s">
        <v>54</v>
      </c>
      <c r="E74" s="39" t="s">
        <v>5</v>
      </c>
    </row>
    <row r="75" spans="1:5" ht="12.75">
      <c r="A75" s="35" t="s">
        <v>55</v>
      </c>
      <c r="E75" s="40" t="s">
        <v>4442</v>
      </c>
    </row>
    <row r="76" spans="1:5" ht="12.75">
      <c r="A76" t="s">
        <v>57</v>
      </c>
      <c r="E76" s="39" t="s">
        <v>602</v>
      </c>
    </row>
    <row r="77" spans="1:16" ht="12.75">
      <c r="A77" t="s">
        <v>49</v>
      </c>
      <c s="34" t="s">
        <v>823</v>
      </c>
      <c s="34" t="s">
        <v>986</v>
      </c>
      <c s="35" t="s">
        <v>5</v>
      </c>
      <c s="6" t="s">
        <v>987</v>
      </c>
      <c s="36" t="s">
        <v>446</v>
      </c>
      <c s="37">
        <v>8</v>
      </c>
      <c s="36">
        <v>0</v>
      </c>
      <c s="36">
        <f>ROUND(G77*H77,6)</f>
      </c>
      <c r="L77" s="38">
        <v>0</v>
      </c>
      <c s="32">
        <f>ROUND(ROUND(L77,2)*ROUND(G77,3),2)</f>
      </c>
      <c s="36" t="s">
        <v>601</v>
      </c>
      <c>
        <f>(M77*21)/100</f>
      </c>
      <c t="s">
        <v>27</v>
      </c>
    </row>
    <row r="78" spans="1:5" ht="12.75">
      <c r="A78" s="35" t="s">
        <v>54</v>
      </c>
      <c r="E78" s="39" t="s">
        <v>5</v>
      </c>
    </row>
    <row r="79" spans="1:5" ht="12.75">
      <c r="A79" s="35" t="s">
        <v>55</v>
      </c>
      <c r="E79" s="40" t="s">
        <v>4442</v>
      </c>
    </row>
    <row r="80" spans="1:5" ht="12.75">
      <c r="A80" t="s">
        <v>57</v>
      </c>
      <c r="E80" s="39" t="s">
        <v>602</v>
      </c>
    </row>
    <row r="81" spans="1:16" ht="12.75">
      <c r="A81" t="s">
        <v>49</v>
      </c>
      <c s="34" t="s">
        <v>827</v>
      </c>
      <c s="34" t="s">
        <v>816</v>
      </c>
      <c s="35" t="s">
        <v>5</v>
      </c>
      <c s="6" t="s">
        <v>817</v>
      </c>
      <c s="36" t="s">
        <v>446</v>
      </c>
      <c s="37">
        <v>1</v>
      </c>
      <c s="36">
        <v>0</v>
      </c>
      <c s="36">
        <f>ROUND(G81*H81,6)</f>
      </c>
      <c r="L81" s="38">
        <v>0</v>
      </c>
      <c s="32">
        <f>ROUND(ROUND(L81,2)*ROUND(G81,3),2)</f>
      </c>
      <c s="36" t="s">
        <v>601</v>
      </c>
      <c>
        <f>(M81*21)/100</f>
      </c>
      <c t="s">
        <v>27</v>
      </c>
    </row>
    <row r="82" spans="1:5" ht="12.75">
      <c r="A82" s="35" t="s">
        <v>54</v>
      </c>
      <c r="E82" s="39" t="s">
        <v>5</v>
      </c>
    </row>
    <row r="83" spans="1:5" ht="12.75">
      <c r="A83" s="35" t="s">
        <v>55</v>
      </c>
      <c r="E83" s="40" t="s">
        <v>4442</v>
      </c>
    </row>
    <row r="84" spans="1:5" ht="12.75">
      <c r="A84" t="s">
        <v>57</v>
      </c>
      <c r="E84" s="39" t="s">
        <v>602</v>
      </c>
    </row>
    <row r="85" spans="1:16" ht="12.75">
      <c r="A85" t="s">
        <v>49</v>
      </c>
      <c s="34" t="s">
        <v>831</v>
      </c>
      <c s="34" t="s">
        <v>6474</v>
      </c>
      <c s="35" t="s">
        <v>5</v>
      </c>
      <c s="6" t="s">
        <v>6099</v>
      </c>
      <c s="36" t="s">
        <v>636</v>
      </c>
      <c s="37">
        <v>1</v>
      </c>
      <c s="36">
        <v>0</v>
      </c>
      <c s="36">
        <f>ROUND(G85*H85,6)</f>
      </c>
      <c r="L85" s="38">
        <v>0</v>
      </c>
      <c s="32">
        <f>ROUND(ROUND(L85,2)*ROUND(G85,3),2)</f>
      </c>
      <c s="36" t="s">
        <v>601</v>
      </c>
      <c>
        <f>(M85*21)/100</f>
      </c>
      <c t="s">
        <v>27</v>
      </c>
    </row>
    <row r="86" spans="1:5" ht="12.75">
      <c r="A86" s="35" t="s">
        <v>54</v>
      </c>
      <c r="E86" s="39" t="s">
        <v>6645</v>
      </c>
    </row>
    <row r="87" spans="1:5" ht="12.75">
      <c r="A87" s="35" t="s">
        <v>55</v>
      </c>
      <c r="E87" s="40" t="s">
        <v>4442</v>
      </c>
    </row>
    <row r="88" spans="1:5" ht="12.75">
      <c r="A88" t="s">
        <v>57</v>
      </c>
      <c r="E88" s="39" t="s">
        <v>602</v>
      </c>
    </row>
    <row r="89" spans="1:16" ht="12.75">
      <c r="A89" t="s">
        <v>49</v>
      </c>
      <c s="34" t="s">
        <v>834</v>
      </c>
      <c s="34" t="s">
        <v>6113</v>
      </c>
      <c s="35" t="s">
        <v>5</v>
      </c>
      <c s="6" t="s">
        <v>6114</v>
      </c>
      <c s="36" t="s">
        <v>644</v>
      </c>
      <c s="37">
        <v>440</v>
      </c>
      <c s="36">
        <v>0</v>
      </c>
      <c s="36">
        <f>ROUND(G89*H89,6)</f>
      </c>
      <c r="L89" s="38">
        <v>0</v>
      </c>
      <c s="32">
        <f>ROUND(ROUND(L89,2)*ROUND(G89,3),2)</f>
      </c>
      <c s="36" t="s">
        <v>601</v>
      </c>
      <c>
        <f>(M89*21)/100</f>
      </c>
      <c t="s">
        <v>27</v>
      </c>
    </row>
    <row r="90" spans="1:5" ht="12.75">
      <c r="A90" s="35" t="s">
        <v>54</v>
      </c>
      <c r="E90" s="39" t="s">
        <v>6476</v>
      </c>
    </row>
    <row r="91" spans="1:5" ht="12.75">
      <c r="A91" s="35" t="s">
        <v>55</v>
      </c>
      <c r="E91" s="40" t="s">
        <v>4442</v>
      </c>
    </row>
    <row r="92" spans="1:5" ht="12.75">
      <c r="A92" t="s">
        <v>57</v>
      </c>
      <c r="E92" s="39" t="s">
        <v>602</v>
      </c>
    </row>
    <row r="93" spans="1:16" ht="25.5">
      <c r="A93" t="s">
        <v>49</v>
      </c>
      <c s="34" t="s">
        <v>837</v>
      </c>
      <c s="34" t="s">
        <v>866</v>
      </c>
      <c s="35" t="s">
        <v>5</v>
      </c>
      <c s="6" t="s">
        <v>867</v>
      </c>
      <c s="36" t="s">
        <v>446</v>
      </c>
      <c s="37">
        <v>96</v>
      </c>
      <c s="36">
        <v>0</v>
      </c>
      <c s="36">
        <f>ROUND(G93*H93,6)</f>
      </c>
      <c r="L93" s="38">
        <v>0</v>
      </c>
      <c s="32">
        <f>ROUND(ROUND(L93,2)*ROUND(G93,3),2)</f>
      </c>
      <c s="36" t="s">
        <v>601</v>
      </c>
      <c>
        <f>(M93*21)/100</f>
      </c>
      <c t="s">
        <v>27</v>
      </c>
    </row>
    <row r="94" spans="1:5" ht="12.75">
      <c r="A94" s="35" t="s">
        <v>54</v>
      </c>
      <c r="E94" s="39" t="s">
        <v>5</v>
      </c>
    </row>
    <row r="95" spans="1:5" ht="12.75">
      <c r="A95" s="35" t="s">
        <v>55</v>
      </c>
      <c r="E95" s="40" t="s">
        <v>4442</v>
      </c>
    </row>
    <row r="96" spans="1:5" ht="12.75">
      <c r="A96" t="s">
        <v>57</v>
      </c>
      <c r="E96" s="39" t="s">
        <v>602</v>
      </c>
    </row>
    <row r="97" spans="1:16" ht="12.75">
      <c r="A97" t="s">
        <v>49</v>
      </c>
      <c s="34" t="s">
        <v>840</v>
      </c>
      <c s="34" t="s">
        <v>4239</v>
      </c>
      <c s="35" t="s">
        <v>5</v>
      </c>
      <c s="6" t="s">
        <v>4240</v>
      </c>
      <c s="36" t="s">
        <v>644</v>
      </c>
      <c s="37">
        <v>8.8</v>
      </c>
      <c s="36">
        <v>0</v>
      </c>
      <c s="36">
        <f>ROUND(G97*H97,6)</f>
      </c>
      <c r="L97" s="38">
        <v>0</v>
      </c>
      <c s="32">
        <f>ROUND(ROUND(L97,2)*ROUND(G97,3),2)</f>
      </c>
      <c s="36" t="s">
        <v>601</v>
      </c>
      <c>
        <f>(M97*21)/100</f>
      </c>
      <c t="s">
        <v>27</v>
      </c>
    </row>
    <row r="98" spans="1:5" ht="12.75">
      <c r="A98" s="35" t="s">
        <v>54</v>
      </c>
      <c r="E98" s="39" t="s">
        <v>6477</v>
      </c>
    </row>
    <row r="99" spans="1:5" ht="12.75">
      <c r="A99" s="35" t="s">
        <v>55</v>
      </c>
      <c r="E99" s="40" t="s">
        <v>6478</v>
      </c>
    </row>
    <row r="100" spans="1:5" ht="12.75">
      <c r="A100" t="s">
        <v>57</v>
      </c>
      <c r="E100" s="39" t="s">
        <v>602</v>
      </c>
    </row>
    <row r="101" spans="1:16" ht="25.5">
      <c r="A101" t="s">
        <v>49</v>
      </c>
      <c s="34" t="s">
        <v>843</v>
      </c>
      <c s="34" t="s">
        <v>6479</v>
      </c>
      <c s="35" t="s">
        <v>5</v>
      </c>
      <c s="6" t="s">
        <v>6480</v>
      </c>
      <c s="36" t="s">
        <v>446</v>
      </c>
      <c s="37">
        <v>38</v>
      </c>
      <c s="36">
        <v>0</v>
      </c>
      <c s="36">
        <f>ROUND(G101*H101,6)</f>
      </c>
      <c r="L101" s="38">
        <v>0</v>
      </c>
      <c s="32">
        <f>ROUND(ROUND(L101,2)*ROUND(G101,3),2)</f>
      </c>
      <c s="36" t="s">
        <v>601</v>
      </c>
      <c>
        <f>(M101*21)/100</f>
      </c>
      <c t="s">
        <v>27</v>
      </c>
    </row>
    <row r="102" spans="1:5" ht="12.75">
      <c r="A102" s="35" t="s">
        <v>54</v>
      </c>
      <c r="E102" s="39" t="s">
        <v>4469</v>
      </c>
    </row>
    <row r="103" spans="1:5" ht="12.75">
      <c r="A103" s="35" t="s">
        <v>55</v>
      </c>
      <c r="E103" s="40" t="s">
        <v>6646</v>
      </c>
    </row>
    <row r="104" spans="1:5" ht="12.75">
      <c r="A104" t="s">
        <v>57</v>
      </c>
      <c r="E104" s="39" t="s">
        <v>6482</v>
      </c>
    </row>
    <row r="105" spans="1:16" ht="25.5">
      <c r="A105" t="s">
        <v>49</v>
      </c>
      <c s="34" t="s">
        <v>847</v>
      </c>
      <c s="34" t="s">
        <v>6483</v>
      </c>
      <c s="35" t="s">
        <v>5</v>
      </c>
      <c s="6" t="s">
        <v>6484</v>
      </c>
      <c s="36" t="s">
        <v>446</v>
      </c>
      <c s="37">
        <v>38</v>
      </c>
      <c s="36">
        <v>0</v>
      </c>
      <c s="36">
        <f>ROUND(G105*H105,6)</f>
      </c>
      <c r="L105" s="38">
        <v>0</v>
      </c>
      <c s="32">
        <f>ROUND(ROUND(L105,2)*ROUND(G105,3),2)</f>
      </c>
      <c s="36" t="s">
        <v>601</v>
      </c>
      <c>
        <f>(M105*21)/100</f>
      </c>
      <c t="s">
        <v>27</v>
      </c>
    </row>
    <row r="106" spans="1:5" ht="12.75">
      <c r="A106" s="35" t="s">
        <v>54</v>
      </c>
      <c r="E106" s="39" t="s">
        <v>4469</v>
      </c>
    </row>
    <row r="107" spans="1:5" ht="12.75">
      <c r="A107" s="35" t="s">
        <v>55</v>
      </c>
      <c r="E107" s="40" t="s">
        <v>6646</v>
      </c>
    </row>
    <row r="108" spans="1:5" ht="12.75">
      <c r="A108" t="s">
        <v>57</v>
      </c>
      <c r="E108" s="39" t="s">
        <v>6482</v>
      </c>
    </row>
    <row r="109" spans="1:16" ht="25.5">
      <c r="A109" t="s">
        <v>49</v>
      </c>
      <c s="34" t="s">
        <v>851</v>
      </c>
      <c s="34" t="s">
        <v>878</v>
      </c>
      <c s="35" t="s">
        <v>5</v>
      </c>
      <c s="6" t="s">
        <v>879</v>
      </c>
      <c s="36" t="s">
        <v>446</v>
      </c>
      <c s="37">
        <v>1</v>
      </c>
      <c s="36">
        <v>0</v>
      </c>
      <c s="36">
        <f>ROUND(G109*H109,6)</f>
      </c>
      <c r="L109" s="38">
        <v>0</v>
      </c>
      <c s="32">
        <f>ROUND(ROUND(L109,2)*ROUND(G109,3),2)</f>
      </c>
      <c s="36" t="s">
        <v>601</v>
      </c>
      <c>
        <f>(M109*21)/100</f>
      </c>
      <c t="s">
        <v>27</v>
      </c>
    </row>
    <row r="110" spans="1:5" ht="12.75">
      <c r="A110" s="35" t="s">
        <v>54</v>
      </c>
      <c r="E110" s="39" t="s">
        <v>4469</v>
      </c>
    </row>
    <row r="111" spans="1:5" ht="12.75">
      <c r="A111" s="35" t="s">
        <v>55</v>
      </c>
      <c r="E111" s="40" t="s">
        <v>4442</v>
      </c>
    </row>
    <row r="112" spans="1:5" ht="12.75">
      <c r="A112" t="s">
        <v>57</v>
      </c>
      <c r="E112" s="39" t="s">
        <v>602</v>
      </c>
    </row>
    <row r="113" spans="1:16" ht="25.5">
      <c r="A113" t="s">
        <v>49</v>
      </c>
      <c s="34" t="s">
        <v>855</v>
      </c>
      <c s="34" t="s">
        <v>885</v>
      </c>
      <c s="35" t="s">
        <v>5</v>
      </c>
      <c s="6" t="s">
        <v>886</v>
      </c>
      <c s="36" t="s">
        <v>446</v>
      </c>
      <c s="37">
        <v>1</v>
      </c>
      <c s="36">
        <v>0</v>
      </c>
      <c s="36">
        <f>ROUND(G113*H113,6)</f>
      </c>
      <c r="L113" s="38">
        <v>0</v>
      </c>
      <c s="32">
        <f>ROUND(ROUND(L113,2)*ROUND(G113,3),2)</f>
      </c>
      <c s="36" t="s">
        <v>601</v>
      </c>
      <c>
        <f>(M113*21)/100</f>
      </c>
      <c t="s">
        <v>27</v>
      </c>
    </row>
    <row r="114" spans="1:5" ht="12.75">
      <c r="A114" s="35" t="s">
        <v>54</v>
      </c>
      <c r="E114" s="39" t="s">
        <v>4469</v>
      </c>
    </row>
    <row r="115" spans="1:5" ht="12.75">
      <c r="A115" s="35" t="s">
        <v>55</v>
      </c>
      <c r="E115" s="40" t="s">
        <v>4442</v>
      </c>
    </row>
    <row r="116" spans="1:5" ht="12.75">
      <c r="A116" t="s">
        <v>57</v>
      </c>
      <c r="E116" s="39" t="s">
        <v>602</v>
      </c>
    </row>
    <row r="117" spans="1:16" ht="12.75">
      <c r="A117" t="s">
        <v>49</v>
      </c>
      <c s="34" t="s">
        <v>859</v>
      </c>
      <c s="34" t="s">
        <v>5602</v>
      </c>
      <c s="35" t="s">
        <v>5</v>
      </c>
      <c s="6" t="s">
        <v>5603</v>
      </c>
      <c s="36" t="s">
        <v>446</v>
      </c>
      <c s="37">
        <v>1</v>
      </c>
      <c s="36">
        <v>0</v>
      </c>
      <c s="36">
        <f>ROUND(G117*H117,6)</f>
      </c>
      <c r="L117" s="38">
        <v>0</v>
      </c>
      <c s="32">
        <f>ROUND(ROUND(L117,2)*ROUND(G117,3),2)</f>
      </c>
      <c s="36" t="s">
        <v>601</v>
      </c>
      <c>
        <f>(M117*21)/100</f>
      </c>
      <c t="s">
        <v>27</v>
      </c>
    </row>
    <row r="118" spans="1:5" ht="12.75">
      <c r="A118" s="35" t="s">
        <v>54</v>
      </c>
      <c r="E118" s="39" t="s">
        <v>4469</v>
      </c>
    </row>
    <row r="119" spans="1:5" ht="12.75">
      <c r="A119" s="35" t="s">
        <v>55</v>
      </c>
      <c r="E119" s="40" t="s">
        <v>4442</v>
      </c>
    </row>
    <row r="120" spans="1:5" ht="12.75">
      <c r="A120" t="s">
        <v>57</v>
      </c>
      <c r="E120" s="39" t="s">
        <v>6455</v>
      </c>
    </row>
    <row r="121" spans="1:16" ht="12.75">
      <c r="A121" t="s">
        <v>49</v>
      </c>
      <c s="34" t="s">
        <v>862</v>
      </c>
      <c s="34" t="s">
        <v>5602</v>
      </c>
      <c s="35" t="s">
        <v>47</v>
      </c>
      <c s="6" t="s">
        <v>6485</v>
      </c>
      <c s="36" t="s">
        <v>446</v>
      </c>
      <c s="37">
        <v>1</v>
      </c>
      <c s="36">
        <v>0</v>
      </c>
      <c s="36">
        <f>ROUND(G121*H121,6)</f>
      </c>
      <c r="L121" s="38">
        <v>0</v>
      </c>
      <c s="32">
        <f>ROUND(ROUND(L121,2)*ROUND(G121,3),2)</f>
      </c>
      <c s="36" t="s">
        <v>601</v>
      </c>
      <c>
        <f>(M121*21)/100</f>
      </c>
      <c t="s">
        <v>27</v>
      </c>
    </row>
    <row r="122" spans="1:5" ht="12.75">
      <c r="A122" s="35" t="s">
        <v>54</v>
      </c>
      <c r="E122" s="39" t="s">
        <v>4469</v>
      </c>
    </row>
    <row r="123" spans="1:5" ht="12.75">
      <c r="A123" s="35" t="s">
        <v>55</v>
      </c>
      <c r="E123" s="40" t="s">
        <v>4442</v>
      </c>
    </row>
    <row r="124" spans="1:5" ht="12.75">
      <c r="A124" t="s">
        <v>57</v>
      </c>
      <c r="E124" s="39" t="s">
        <v>6455</v>
      </c>
    </row>
    <row r="125" spans="1:16" ht="12.75">
      <c r="A125" t="s">
        <v>49</v>
      </c>
      <c s="34" t="s">
        <v>865</v>
      </c>
      <c s="34" t="s">
        <v>917</v>
      </c>
      <c s="35" t="s">
        <v>5</v>
      </c>
      <c s="6" t="s">
        <v>918</v>
      </c>
      <c s="36" t="s">
        <v>483</v>
      </c>
      <c s="37">
        <v>96</v>
      </c>
      <c s="36">
        <v>0</v>
      </c>
      <c s="36">
        <f>ROUND(G125*H125,6)</f>
      </c>
      <c r="L125" s="38">
        <v>0</v>
      </c>
      <c s="32">
        <f>ROUND(ROUND(L125,2)*ROUND(G125,3),2)</f>
      </c>
      <c s="36" t="s">
        <v>601</v>
      </c>
      <c>
        <f>(M125*21)/100</f>
      </c>
      <c t="s">
        <v>27</v>
      </c>
    </row>
    <row r="126" spans="1:5" ht="12.75">
      <c r="A126" s="35" t="s">
        <v>54</v>
      </c>
      <c r="E126" s="39" t="s">
        <v>4469</v>
      </c>
    </row>
    <row r="127" spans="1:5" ht="12.75">
      <c r="A127" s="35" t="s">
        <v>55</v>
      </c>
      <c r="E127" s="40" t="s">
        <v>4442</v>
      </c>
    </row>
    <row r="128" spans="1:5" ht="12.75">
      <c r="A128" t="s">
        <v>57</v>
      </c>
      <c r="E128" s="39" t="s">
        <v>6455</v>
      </c>
    </row>
    <row r="129" spans="1:13" ht="12.75">
      <c r="A129" t="s">
        <v>46</v>
      </c>
      <c r="C129" s="31" t="s">
        <v>5626</v>
      </c>
      <c r="E129" s="33" t="s">
        <v>6486</v>
      </c>
      <c r="J129" s="32">
        <f>0</f>
      </c>
      <c s="32">
        <f>0</f>
      </c>
      <c s="32">
        <f>0+L130+L134+L138+L142+L146</f>
      </c>
      <c s="32">
        <f>0+M130+M134+M138+M142+M146</f>
      </c>
    </row>
    <row r="130" spans="1:16" ht="12.75">
      <c r="A130" t="s">
        <v>49</v>
      </c>
      <c s="34" t="s">
        <v>67</v>
      </c>
      <c s="34" t="s">
        <v>6647</v>
      </c>
      <c s="35" t="s">
        <v>5</v>
      </c>
      <c s="6" t="s">
        <v>6648</v>
      </c>
      <c s="36" t="s">
        <v>649</v>
      </c>
      <c s="37">
        <v>696</v>
      </c>
      <c s="36">
        <v>0</v>
      </c>
      <c s="36">
        <f>ROUND(G130*H130,6)</f>
      </c>
      <c r="L130" s="38">
        <v>0</v>
      </c>
      <c s="32">
        <f>ROUND(ROUND(L130,2)*ROUND(G130,3),2)</f>
      </c>
      <c s="36" t="s">
        <v>6445</v>
      </c>
      <c>
        <f>(M130*21)/100</f>
      </c>
      <c t="s">
        <v>27</v>
      </c>
    </row>
    <row r="131" spans="1:5" ht="12.75">
      <c r="A131" s="35" t="s">
        <v>54</v>
      </c>
      <c r="E131" s="39" t="s">
        <v>5</v>
      </c>
    </row>
    <row r="132" spans="1:5" ht="12.75">
      <c r="A132" s="35" t="s">
        <v>55</v>
      </c>
      <c r="E132" s="40" t="s">
        <v>6649</v>
      </c>
    </row>
    <row r="133" spans="1:5" ht="25.5">
      <c r="A133" t="s">
        <v>57</v>
      </c>
      <c r="E133" s="39" t="s">
        <v>6447</v>
      </c>
    </row>
    <row r="134" spans="1:16" ht="12.75">
      <c r="A134" t="s">
        <v>49</v>
      </c>
      <c s="34" t="s">
        <v>70</v>
      </c>
      <c s="34" t="s">
        <v>6650</v>
      </c>
      <c s="35" t="s">
        <v>5</v>
      </c>
      <c s="6" t="s">
        <v>6651</v>
      </c>
      <c s="36" t="s">
        <v>649</v>
      </c>
      <c s="37">
        <v>696</v>
      </c>
      <c s="36">
        <v>0</v>
      </c>
      <c s="36">
        <f>ROUND(G134*H134,6)</f>
      </c>
      <c r="L134" s="38">
        <v>0</v>
      </c>
      <c s="32">
        <f>ROUND(ROUND(L134,2)*ROUND(G134,3),2)</f>
      </c>
      <c s="36" t="s">
        <v>6445</v>
      </c>
      <c>
        <f>(M134*21)/100</f>
      </c>
      <c t="s">
        <v>27</v>
      </c>
    </row>
    <row r="135" spans="1:5" ht="12.75">
      <c r="A135" s="35" t="s">
        <v>54</v>
      </c>
      <c r="E135" s="39" t="s">
        <v>5</v>
      </c>
    </row>
    <row r="136" spans="1:5" ht="12.75">
      <c r="A136" s="35" t="s">
        <v>55</v>
      </c>
      <c r="E136" s="40" t="s">
        <v>6649</v>
      </c>
    </row>
    <row r="137" spans="1:5" ht="25.5">
      <c r="A137" t="s">
        <v>57</v>
      </c>
      <c r="E137" s="39" t="s">
        <v>6447</v>
      </c>
    </row>
    <row r="138" spans="1:16" ht="12.75">
      <c r="A138" t="s">
        <v>49</v>
      </c>
      <c s="34" t="s">
        <v>75</v>
      </c>
      <c s="34" t="s">
        <v>6652</v>
      </c>
      <c s="35" t="s">
        <v>5</v>
      </c>
      <c s="6" t="s">
        <v>6653</v>
      </c>
      <c s="36" t="s">
        <v>636</v>
      </c>
      <c s="37">
        <v>1</v>
      </c>
      <c s="36">
        <v>0</v>
      </c>
      <c s="36">
        <f>ROUND(G138*H138,6)</f>
      </c>
      <c r="L138" s="38">
        <v>0</v>
      </c>
      <c s="32">
        <f>ROUND(ROUND(L138,2)*ROUND(G138,3),2)</f>
      </c>
      <c s="36" t="s">
        <v>6445</v>
      </c>
      <c>
        <f>(M138*21)/100</f>
      </c>
      <c t="s">
        <v>27</v>
      </c>
    </row>
    <row r="139" spans="1:5" ht="12.75">
      <c r="A139" s="35" t="s">
        <v>54</v>
      </c>
      <c r="E139" s="39" t="s">
        <v>5</v>
      </c>
    </row>
    <row r="140" spans="1:5" ht="12.75">
      <c r="A140" s="35" t="s">
        <v>55</v>
      </c>
      <c r="E140" s="40" t="s">
        <v>6494</v>
      </c>
    </row>
    <row r="141" spans="1:5" ht="25.5">
      <c r="A141" t="s">
        <v>57</v>
      </c>
      <c r="E141" s="39" t="s">
        <v>6447</v>
      </c>
    </row>
    <row r="142" spans="1:16" ht="12.75">
      <c r="A142" t="s">
        <v>49</v>
      </c>
      <c s="34" t="s">
        <v>100</v>
      </c>
      <c s="34" t="s">
        <v>6654</v>
      </c>
      <c s="35" t="s">
        <v>5</v>
      </c>
      <c s="6" t="s">
        <v>6655</v>
      </c>
      <c s="36" t="s">
        <v>644</v>
      </c>
      <c s="37">
        <v>181</v>
      </c>
      <c s="36">
        <v>0</v>
      </c>
      <c s="36">
        <f>ROUND(G142*H142,6)</f>
      </c>
      <c r="L142" s="38">
        <v>0</v>
      </c>
      <c s="32">
        <f>ROUND(ROUND(L142,2)*ROUND(G142,3),2)</f>
      </c>
      <c s="36" t="s">
        <v>6445</v>
      </c>
      <c>
        <f>(M142*21)/100</f>
      </c>
      <c t="s">
        <v>27</v>
      </c>
    </row>
    <row r="143" spans="1:5" ht="12.75">
      <c r="A143" s="35" t="s">
        <v>54</v>
      </c>
      <c r="E143" s="39" t="s">
        <v>5</v>
      </c>
    </row>
    <row r="144" spans="1:5" ht="12.75">
      <c r="A144" s="35" t="s">
        <v>55</v>
      </c>
      <c r="E144" s="40" t="s">
        <v>6656</v>
      </c>
    </row>
    <row r="145" spans="1:5" ht="25.5">
      <c r="A145" t="s">
        <v>57</v>
      </c>
      <c r="E145" s="39" t="s">
        <v>6447</v>
      </c>
    </row>
    <row r="146" spans="1:16" ht="12.75">
      <c r="A146" t="s">
        <v>49</v>
      </c>
      <c s="34" t="s">
        <v>104</v>
      </c>
      <c s="34" t="s">
        <v>6657</v>
      </c>
      <c s="35" t="s">
        <v>5</v>
      </c>
      <c s="6" t="s">
        <v>6658</v>
      </c>
      <c s="36" t="s">
        <v>644</v>
      </c>
      <c s="37">
        <v>181</v>
      </c>
      <c s="36">
        <v>0</v>
      </c>
      <c s="36">
        <f>ROUND(G146*H146,6)</f>
      </c>
      <c r="L146" s="38">
        <v>0</v>
      </c>
      <c s="32">
        <f>ROUND(ROUND(L146,2)*ROUND(G146,3),2)</f>
      </c>
      <c s="36" t="s">
        <v>6445</v>
      </c>
      <c>
        <f>(M146*21)/100</f>
      </c>
      <c t="s">
        <v>27</v>
      </c>
    </row>
    <row r="147" spans="1:5" ht="12.75">
      <c r="A147" s="35" t="s">
        <v>54</v>
      </c>
      <c r="E147" s="39" t="s">
        <v>5</v>
      </c>
    </row>
    <row r="148" spans="1:5" ht="12.75">
      <c r="A148" s="35" t="s">
        <v>55</v>
      </c>
      <c r="E148" s="40" t="s">
        <v>6656</v>
      </c>
    </row>
    <row r="149" spans="1:5" ht="25.5">
      <c r="A149" t="s">
        <v>57</v>
      </c>
      <c r="E149" s="39" t="s">
        <v>6447</v>
      </c>
    </row>
    <row r="150" spans="1:13" ht="12.75">
      <c r="A150" t="s">
        <v>46</v>
      </c>
      <c r="C150" s="31" t="s">
        <v>6186</v>
      </c>
      <c r="E150" s="33" t="s">
        <v>6516</v>
      </c>
      <c r="J150" s="32">
        <f>0</f>
      </c>
      <c s="32">
        <f>0</f>
      </c>
      <c s="32">
        <f>0+L151+L155+L159+L163+L167+L171</f>
      </c>
      <c s="32">
        <f>0+M151+M155+M159+M163+M167+M171</f>
      </c>
    </row>
    <row r="151" spans="1:16" ht="12.75">
      <c r="A151" t="s">
        <v>49</v>
      </c>
      <c s="34" t="s">
        <v>108</v>
      </c>
      <c s="34" t="s">
        <v>6659</v>
      </c>
      <c s="35" t="s">
        <v>5</v>
      </c>
      <c s="6" t="s">
        <v>6660</v>
      </c>
      <c s="36" t="s">
        <v>644</v>
      </c>
      <c s="37">
        <v>91</v>
      </c>
      <c s="36">
        <v>0</v>
      </c>
      <c s="36">
        <f>ROUND(G151*H151,6)</f>
      </c>
      <c r="L151" s="38">
        <v>0</v>
      </c>
      <c s="32">
        <f>ROUND(ROUND(L151,2)*ROUND(G151,3),2)</f>
      </c>
      <c s="36" t="s">
        <v>6445</v>
      </c>
      <c>
        <f>(M151*21)/100</f>
      </c>
      <c t="s">
        <v>27</v>
      </c>
    </row>
    <row r="152" spans="1:5" ht="12.75">
      <c r="A152" s="35" t="s">
        <v>54</v>
      </c>
      <c r="E152" s="39" t="s">
        <v>5</v>
      </c>
    </row>
    <row r="153" spans="1:5" ht="12.75">
      <c r="A153" s="35" t="s">
        <v>55</v>
      </c>
      <c r="E153" s="40" t="s">
        <v>6661</v>
      </c>
    </row>
    <row r="154" spans="1:5" ht="25.5">
      <c r="A154" t="s">
        <v>57</v>
      </c>
      <c r="E154" s="39" t="s">
        <v>6447</v>
      </c>
    </row>
    <row r="155" spans="1:16" ht="12.75">
      <c r="A155" t="s">
        <v>49</v>
      </c>
      <c s="34" t="s">
        <v>111</v>
      </c>
      <c s="34" t="s">
        <v>6662</v>
      </c>
      <c s="35" t="s">
        <v>5</v>
      </c>
      <c s="6" t="s">
        <v>6524</v>
      </c>
      <c s="36" t="s">
        <v>644</v>
      </c>
      <c s="37">
        <v>91</v>
      </c>
      <c s="36">
        <v>0</v>
      </c>
      <c s="36">
        <f>ROUND(G155*H155,6)</f>
      </c>
      <c r="L155" s="38">
        <v>0</v>
      </c>
      <c s="32">
        <f>ROUND(ROUND(L155,2)*ROUND(G155,3),2)</f>
      </c>
      <c s="36" t="s">
        <v>6445</v>
      </c>
      <c>
        <f>(M155*21)/100</f>
      </c>
      <c t="s">
        <v>27</v>
      </c>
    </row>
    <row r="156" spans="1:5" ht="12.75">
      <c r="A156" s="35" t="s">
        <v>54</v>
      </c>
      <c r="E156" s="39" t="s">
        <v>5</v>
      </c>
    </row>
    <row r="157" spans="1:5" ht="12.75">
      <c r="A157" s="35" t="s">
        <v>55</v>
      </c>
      <c r="E157" s="40" t="s">
        <v>6661</v>
      </c>
    </row>
    <row r="158" spans="1:5" ht="25.5">
      <c r="A158" t="s">
        <v>57</v>
      </c>
      <c r="E158" s="39" t="s">
        <v>6447</v>
      </c>
    </row>
    <row r="159" spans="1:16" ht="12.75">
      <c r="A159" t="s">
        <v>49</v>
      </c>
      <c s="34" t="s">
        <v>114</v>
      </c>
      <c s="34" t="s">
        <v>6663</v>
      </c>
      <c s="35" t="s">
        <v>5</v>
      </c>
      <c s="6" t="s">
        <v>6664</v>
      </c>
      <c s="36" t="s">
        <v>644</v>
      </c>
      <c s="37">
        <v>182</v>
      </c>
      <c s="36">
        <v>0</v>
      </c>
      <c s="36">
        <f>ROUND(G159*H159,6)</f>
      </c>
      <c r="L159" s="38">
        <v>0</v>
      </c>
      <c s="32">
        <f>ROUND(ROUND(L159,2)*ROUND(G159,3),2)</f>
      </c>
      <c s="36" t="s">
        <v>6445</v>
      </c>
      <c>
        <f>(M159*21)/100</f>
      </c>
      <c t="s">
        <v>27</v>
      </c>
    </row>
    <row r="160" spans="1:5" ht="12.75">
      <c r="A160" s="35" t="s">
        <v>54</v>
      </c>
      <c r="E160" s="39" t="s">
        <v>5</v>
      </c>
    </row>
    <row r="161" spans="1:5" ht="12.75">
      <c r="A161" s="35" t="s">
        <v>55</v>
      </c>
      <c r="E161" s="40" t="s">
        <v>6665</v>
      </c>
    </row>
    <row r="162" spans="1:5" ht="25.5">
      <c r="A162" t="s">
        <v>57</v>
      </c>
      <c r="E162" s="39" t="s">
        <v>6447</v>
      </c>
    </row>
    <row r="163" spans="1:16" ht="12.75">
      <c r="A163" t="s">
        <v>49</v>
      </c>
      <c s="34" t="s">
        <v>117</v>
      </c>
      <c s="34" t="s">
        <v>6666</v>
      </c>
      <c s="35" t="s">
        <v>5</v>
      </c>
      <c s="6" t="s">
        <v>6667</v>
      </c>
      <c s="36" t="s">
        <v>644</v>
      </c>
      <c s="37">
        <v>182</v>
      </c>
      <c s="36">
        <v>0</v>
      </c>
      <c s="36">
        <f>ROUND(G163*H163,6)</f>
      </c>
      <c r="L163" s="38">
        <v>0</v>
      </c>
      <c s="32">
        <f>ROUND(ROUND(L163,2)*ROUND(G163,3),2)</f>
      </c>
      <c s="36" t="s">
        <v>6445</v>
      </c>
      <c>
        <f>(M163*21)/100</f>
      </c>
      <c t="s">
        <v>27</v>
      </c>
    </row>
    <row r="164" spans="1:5" ht="12.75">
      <c r="A164" s="35" t="s">
        <v>54</v>
      </c>
      <c r="E164" s="39" t="s">
        <v>5</v>
      </c>
    </row>
    <row r="165" spans="1:5" ht="12.75">
      <c r="A165" s="35" t="s">
        <v>55</v>
      </c>
      <c r="E165" s="40" t="s">
        <v>6665</v>
      </c>
    </row>
    <row r="166" spans="1:5" ht="25.5">
      <c r="A166" t="s">
        <v>57</v>
      </c>
      <c r="E166" s="39" t="s">
        <v>6447</v>
      </c>
    </row>
    <row r="167" spans="1:16" ht="12.75">
      <c r="A167" t="s">
        <v>49</v>
      </c>
      <c s="34" t="s">
        <v>120</v>
      </c>
      <c s="34" t="s">
        <v>6668</v>
      </c>
      <c s="35" t="s">
        <v>5</v>
      </c>
      <c s="6" t="s">
        <v>6669</v>
      </c>
      <c s="36" t="s">
        <v>644</v>
      </c>
      <c s="37">
        <v>34</v>
      </c>
      <c s="36">
        <v>0</v>
      </c>
      <c s="36">
        <f>ROUND(G167*H167,6)</f>
      </c>
      <c r="L167" s="38">
        <v>0</v>
      </c>
      <c s="32">
        <f>ROUND(ROUND(L167,2)*ROUND(G167,3),2)</f>
      </c>
      <c s="36" t="s">
        <v>6445</v>
      </c>
      <c>
        <f>(M167*21)/100</f>
      </c>
      <c t="s">
        <v>27</v>
      </c>
    </row>
    <row r="168" spans="1:5" ht="12.75">
      <c r="A168" s="35" t="s">
        <v>54</v>
      </c>
      <c r="E168" s="39" t="s">
        <v>5</v>
      </c>
    </row>
    <row r="169" spans="1:5" ht="12.75">
      <c r="A169" s="35" t="s">
        <v>55</v>
      </c>
      <c r="E169" s="40" t="s">
        <v>6489</v>
      </c>
    </row>
    <row r="170" spans="1:5" ht="25.5">
      <c r="A170" t="s">
        <v>57</v>
      </c>
      <c r="E170" s="39" t="s">
        <v>6447</v>
      </c>
    </row>
    <row r="171" spans="1:16" ht="12.75">
      <c r="A171" t="s">
        <v>49</v>
      </c>
      <c s="34" t="s">
        <v>123</v>
      </c>
      <c s="34" t="s">
        <v>6670</v>
      </c>
      <c s="35" t="s">
        <v>5</v>
      </c>
      <c s="6" t="s">
        <v>6671</v>
      </c>
      <c s="36" t="s">
        <v>644</v>
      </c>
      <c s="37">
        <v>182</v>
      </c>
      <c s="36">
        <v>0</v>
      </c>
      <c s="36">
        <f>ROUND(G171*H171,6)</f>
      </c>
      <c r="L171" s="38">
        <v>0</v>
      </c>
      <c s="32">
        <f>ROUND(ROUND(L171,2)*ROUND(G171,3),2)</f>
      </c>
      <c s="36" t="s">
        <v>6445</v>
      </c>
      <c>
        <f>(M171*21)/100</f>
      </c>
      <c t="s">
        <v>27</v>
      </c>
    </row>
    <row r="172" spans="1:5" ht="12.75">
      <c r="A172" s="35" t="s">
        <v>54</v>
      </c>
      <c r="E172" s="39" t="s">
        <v>5</v>
      </c>
    </row>
    <row r="173" spans="1:5" ht="12.75">
      <c r="A173" s="35" t="s">
        <v>55</v>
      </c>
      <c r="E173" s="40" t="s">
        <v>6665</v>
      </c>
    </row>
    <row r="174" spans="1:5" ht="25.5">
      <c r="A174" t="s">
        <v>57</v>
      </c>
      <c r="E174" s="39" t="s">
        <v>6447</v>
      </c>
    </row>
    <row r="175" spans="1:13" ht="12.75">
      <c r="A175" t="s">
        <v>46</v>
      </c>
      <c r="C175" s="31" t="s">
        <v>6212</v>
      </c>
      <c r="E175" s="33" t="s">
        <v>6545</v>
      </c>
      <c r="J175" s="32">
        <f>0</f>
      </c>
      <c s="32">
        <f>0</f>
      </c>
      <c s="32">
        <f>0+L176+L180+L184+L188+L192+L196+L200+L204+L208+L212+L216+L220</f>
      </c>
      <c s="32">
        <f>0+M176+M180+M184+M188+M192+M196+M200+M204+M208+M212+M216+M220</f>
      </c>
    </row>
    <row r="176" spans="1:16" ht="12.75">
      <c r="A176" t="s">
        <v>49</v>
      </c>
      <c s="34" t="s">
        <v>127</v>
      </c>
      <c s="34" t="s">
        <v>6672</v>
      </c>
      <c s="35" t="s">
        <v>5</v>
      </c>
      <c s="6" t="s">
        <v>6549</v>
      </c>
      <c s="36" t="s">
        <v>649</v>
      </c>
      <c s="37">
        <v>783</v>
      </c>
      <c s="36">
        <v>0</v>
      </c>
      <c s="36">
        <f>ROUND(G176*H176,6)</f>
      </c>
      <c r="L176" s="38">
        <v>0</v>
      </c>
      <c s="32">
        <f>ROUND(ROUND(L176,2)*ROUND(G176,3),2)</f>
      </c>
      <c s="36" t="s">
        <v>6445</v>
      </c>
      <c>
        <f>(M176*21)/100</f>
      </c>
      <c t="s">
        <v>27</v>
      </c>
    </row>
    <row r="177" spans="1:5" ht="12.75">
      <c r="A177" s="35" t="s">
        <v>54</v>
      </c>
      <c r="E177" s="39" t="s">
        <v>5</v>
      </c>
    </row>
    <row r="178" spans="1:5" ht="12.75">
      <c r="A178" s="35" t="s">
        <v>55</v>
      </c>
      <c r="E178" s="40" t="s">
        <v>6673</v>
      </c>
    </row>
    <row r="179" spans="1:5" ht="12.75">
      <c r="A179" t="s">
        <v>57</v>
      </c>
      <c r="E179" s="39" t="s">
        <v>6549</v>
      </c>
    </row>
    <row r="180" spans="1:16" ht="12.75">
      <c r="A180" t="s">
        <v>49</v>
      </c>
      <c s="34" t="s">
        <v>132</v>
      </c>
      <c s="34" t="s">
        <v>6674</v>
      </c>
      <c s="35" t="s">
        <v>5</v>
      </c>
      <c s="6" t="s">
        <v>6551</v>
      </c>
      <c s="36" t="s">
        <v>649</v>
      </c>
      <c s="37">
        <v>783</v>
      </c>
      <c s="36">
        <v>0</v>
      </c>
      <c s="36">
        <f>ROUND(G180*H180,6)</f>
      </c>
      <c r="L180" s="38">
        <v>0</v>
      </c>
      <c s="32">
        <f>ROUND(ROUND(L180,2)*ROUND(G180,3),2)</f>
      </c>
      <c s="36" t="s">
        <v>6445</v>
      </c>
      <c>
        <f>(M180*21)/100</f>
      </c>
      <c t="s">
        <v>27</v>
      </c>
    </row>
    <row r="181" spans="1:5" ht="12.75">
      <c r="A181" s="35" t="s">
        <v>54</v>
      </c>
      <c r="E181" s="39" t="s">
        <v>5</v>
      </c>
    </row>
    <row r="182" spans="1:5" ht="12.75">
      <c r="A182" s="35" t="s">
        <v>55</v>
      </c>
      <c r="E182" s="40" t="s">
        <v>6673</v>
      </c>
    </row>
    <row r="183" spans="1:5" ht="12.75">
      <c r="A183" t="s">
        <v>57</v>
      </c>
      <c r="E183" s="39" t="s">
        <v>6551</v>
      </c>
    </row>
    <row r="184" spans="1:16" ht="12.75">
      <c r="A184" t="s">
        <v>49</v>
      </c>
      <c s="34" t="s">
        <v>135</v>
      </c>
      <c s="34" t="s">
        <v>6675</v>
      </c>
      <c s="35" t="s">
        <v>5</v>
      </c>
      <c s="6" t="s">
        <v>6676</v>
      </c>
      <c s="36" t="s">
        <v>649</v>
      </c>
      <c s="37">
        <v>783</v>
      </c>
      <c s="36">
        <v>0</v>
      </c>
      <c s="36">
        <f>ROUND(G184*H184,6)</f>
      </c>
      <c r="L184" s="38">
        <v>0</v>
      </c>
      <c s="32">
        <f>ROUND(ROUND(L184,2)*ROUND(G184,3),2)</f>
      </c>
      <c s="36" t="s">
        <v>6445</v>
      </c>
      <c>
        <f>(M184*21)/100</f>
      </c>
      <c t="s">
        <v>27</v>
      </c>
    </row>
    <row r="185" spans="1:5" ht="12.75">
      <c r="A185" s="35" t="s">
        <v>54</v>
      </c>
      <c r="E185" s="39" t="s">
        <v>5</v>
      </c>
    </row>
    <row r="186" spans="1:5" ht="12.75">
      <c r="A186" s="35" t="s">
        <v>55</v>
      </c>
      <c r="E186" s="40" t="s">
        <v>6673</v>
      </c>
    </row>
    <row r="187" spans="1:5" ht="12.75">
      <c r="A187" t="s">
        <v>57</v>
      </c>
      <c r="E187" s="39" t="s">
        <v>6554</v>
      </c>
    </row>
    <row r="188" spans="1:16" ht="12.75">
      <c r="A188" t="s">
        <v>49</v>
      </c>
      <c s="34" t="s">
        <v>138</v>
      </c>
      <c s="34" t="s">
        <v>6677</v>
      </c>
      <c s="35" t="s">
        <v>5</v>
      </c>
      <c s="6" t="s">
        <v>6556</v>
      </c>
      <c s="36" t="s">
        <v>649</v>
      </c>
      <c s="37">
        <v>783</v>
      </c>
      <c s="36">
        <v>0</v>
      </c>
      <c s="36">
        <f>ROUND(G188*H188,6)</f>
      </c>
      <c r="L188" s="38">
        <v>0</v>
      </c>
      <c s="32">
        <f>ROUND(ROUND(L188,2)*ROUND(G188,3),2)</f>
      </c>
      <c s="36" t="s">
        <v>6445</v>
      </c>
      <c>
        <f>(M188*21)/100</f>
      </c>
      <c t="s">
        <v>27</v>
      </c>
    </row>
    <row r="189" spans="1:5" ht="12.75">
      <c r="A189" s="35" t="s">
        <v>54</v>
      </c>
      <c r="E189" s="39" t="s">
        <v>5</v>
      </c>
    </row>
    <row r="190" spans="1:5" ht="12.75">
      <c r="A190" s="35" t="s">
        <v>55</v>
      </c>
      <c r="E190" s="40" t="s">
        <v>6673</v>
      </c>
    </row>
    <row r="191" spans="1:5" ht="12.75">
      <c r="A191" t="s">
        <v>57</v>
      </c>
      <c r="E191" s="39" t="s">
        <v>6557</v>
      </c>
    </row>
    <row r="192" spans="1:16" ht="12.75">
      <c r="A192" t="s">
        <v>49</v>
      </c>
      <c s="34" t="s">
        <v>141</v>
      </c>
      <c s="34" t="s">
        <v>6678</v>
      </c>
      <c s="35" t="s">
        <v>5</v>
      </c>
      <c s="6" t="s">
        <v>6679</v>
      </c>
      <c s="36" t="s">
        <v>649</v>
      </c>
      <c s="37">
        <v>783</v>
      </c>
      <c s="36">
        <v>0</v>
      </c>
      <c s="36">
        <f>ROUND(G192*H192,6)</f>
      </c>
      <c r="L192" s="38">
        <v>0</v>
      </c>
      <c s="32">
        <f>ROUND(ROUND(L192,2)*ROUND(G192,3),2)</f>
      </c>
      <c s="36" t="s">
        <v>6445</v>
      </c>
      <c>
        <f>(M192*21)/100</f>
      </c>
      <c t="s">
        <v>27</v>
      </c>
    </row>
    <row r="193" spans="1:5" ht="12.75">
      <c r="A193" s="35" t="s">
        <v>54</v>
      </c>
      <c r="E193" s="39" t="s">
        <v>5</v>
      </c>
    </row>
    <row r="194" spans="1:5" ht="12.75">
      <c r="A194" s="35" t="s">
        <v>55</v>
      </c>
      <c r="E194" s="40" t="s">
        <v>6673</v>
      </c>
    </row>
    <row r="195" spans="1:5" ht="12.75">
      <c r="A195" t="s">
        <v>57</v>
      </c>
      <c r="E195" s="39" t="s">
        <v>6560</v>
      </c>
    </row>
    <row r="196" spans="1:16" ht="12.75">
      <c r="A196" t="s">
        <v>49</v>
      </c>
      <c s="34" t="s">
        <v>144</v>
      </c>
      <c s="34" t="s">
        <v>6680</v>
      </c>
      <c s="35" t="s">
        <v>5</v>
      </c>
      <c s="6" t="s">
        <v>6562</v>
      </c>
      <c s="36" t="s">
        <v>649</v>
      </c>
      <c s="37">
        <v>783</v>
      </c>
      <c s="36">
        <v>0</v>
      </c>
      <c s="36">
        <f>ROUND(G196*H196,6)</f>
      </c>
      <c r="L196" s="38">
        <v>0</v>
      </c>
      <c s="32">
        <f>ROUND(ROUND(L196,2)*ROUND(G196,3),2)</f>
      </c>
      <c s="36" t="s">
        <v>6445</v>
      </c>
      <c>
        <f>(M196*21)/100</f>
      </c>
      <c t="s">
        <v>27</v>
      </c>
    </row>
    <row r="197" spans="1:5" ht="12.75">
      <c r="A197" s="35" t="s">
        <v>54</v>
      </c>
      <c r="E197" s="39" t="s">
        <v>5</v>
      </c>
    </row>
    <row r="198" spans="1:5" ht="12.75">
      <c r="A198" s="35" t="s">
        <v>55</v>
      </c>
      <c r="E198" s="40" t="s">
        <v>6673</v>
      </c>
    </row>
    <row r="199" spans="1:5" ht="12.75">
      <c r="A199" t="s">
        <v>57</v>
      </c>
      <c r="E199" s="39" t="s">
        <v>6563</v>
      </c>
    </row>
    <row r="200" spans="1:16" ht="12.75">
      <c r="A200" t="s">
        <v>49</v>
      </c>
      <c s="34" t="s">
        <v>147</v>
      </c>
      <c s="34" t="s">
        <v>6681</v>
      </c>
      <c s="35" t="s">
        <v>5</v>
      </c>
      <c s="6" t="s">
        <v>6682</v>
      </c>
      <c s="36" t="s">
        <v>649</v>
      </c>
      <c s="37">
        <v>85.2</v>
      </c>
      <c s="36">
        <v>0</v>
      </c>
      <c s="36">
        <f>ROUND(G200*H200,6)</f>
      </c>
      <c r="L200" s="38">
        <v>0</v>
      </c>
      <c s="32">
        <f>ROUND(ROUND(L200,2)*ROUND(G200,3),2)</f>
      </c>
      <c s="36" t="s">
        <v>6445</v>
      </c>
      <c>
        <f>(M200*21)/100</f>
      </c>
      <c t="s">
        <v>27</v>
      </c>
    </row>
    <row r="201" spans="1:5" ht="12.75">
      <c r="A201" s="35" t="s">
        <v>54</v>
      </c>
      <c r="E201" s="39" t="s">
        <v>5</v>
      </c>
    </row>
    <row r="202" spans="1:5" ht="12.75">
      <c r="A202" s="35" t="s">
        <v>55</v>
      </c>
      <c r="E202" s="40" t="s">
        <v>6683</v>
      </c>
    </row>
    <row r="203" spans="1:5" ht="12.75">
      <c r="A203" t="s">
        <v>57</v>
      </c>
      <c r="E203" s="39" t="s">
        <v>6567</v>
      </c>
    </row>
    <row r="204" spans="1:16" ht="12.75">
      <c r="A204" t="s">
        <v>49</v>
      </c>
      <c s="34" t="s">
        <v>150</v>
      </c>
      <c s="34" t="s">
        <v>6684</v>
      </c>
      <c s="35" t="s">
        <v>5</v>
      </c>
      <c s="6" t="s">
        <v>6685</v>
      </c>
      <c s="36" t="s">
        <v>649</v>
      </c>
      <c s="37">
        <v>85.2</v>
      </c>
      <c s="36">
        <v>0</v>
      </c>
      <c s="36">
        <f>ROUND(G204*H204,6)</f>
      </c>
      <c r="L204" s="38">
        <v>0</v>
      </c>
      <c s="32">
        <f>ROUND(ROUND(L204,2)*ROUND(G204,3),2)</f>
      </c>
      <c s="36" t="s">
        <v>6445</v>
      </c>
      <c>
        <f>(M204*21)/100</f>
      </c>
      <c t="s">
        <v>27</v>
      </c>
    </row>
    <row r="205" spans="1:5" ht="12.75">
      <c r="A205" s="35" t="s">
        <v>54</v>
      </c>
      <c r="E205" s="39" t="s">
        <v>5</v>
      </c>
    </row>
    <row r="206" spans="1:5" ht="12.75">
      <c r="A206" s="35" t="s">
        <v>55</v>
      </c>
      <c r="E206" s="40" t="s">
        <v>6683</v>
      </c>
    </row>
    <row r="207" spans="1:5" ht="12.75">
      <c r="A207" t="s">
        <v>57</v>
      </c>
      <c r="E207" s="39" t="s">
        <v>6570</v>
      </c>
    </row>
    <row r="208" spans="1:16" ht="12.75">
      <c r="A208" t="s">
        <v>49</v>
      </c>
      <c s="34" t="s">
        <v>737</v>
      </c>
      <c s="34" t="s">
        <v>6686</v>
      </c>
      <c s="35" t="s">
        <v>5</v>
      </c>
      <c s="6" t="s">
        <v>6687</v>
      </c>
      <c s="36" t="s">
        <v>649</v>
      </c>
      <c s="37">
        <v>137</v>
      </c>
      <c s="36">
        <v>0</v>
      </c>
      <c s="36">
        <f>ROUND(G208*H208,6)</f>
      </c>
      <c r="L208" s="38">
        <v>0</v>
      </c>
      <c s="32">
        <f>ROUND(ROUND(L208,2)*ROUND(G208,3),2)</f>
      </c>
      <c s="36" t="s">
        <v>6445</v>
      </c>
      <c>
        <f>(M208*21)/100</f>
      </c>
      <c t="s">
        <v>27</v>
      </c>
    </row>
    <row r="209" spans="1:5" ht="12.75">
      <c r="A209" s="35" t="s">
        <v>54</v>
      </c>
      <c r="E209" s="39" t="s">
        <v>5</v>
      </c>
    </row>
    <row r="210" spans="1:5" ht="12.75">
      <c r="A210" s="35" t="s">
        <v>55</v>
      </c>
      <c r="E210" s="40" t="s">
        <v>6489</v>
      </c>
    </row>
    <row r="211" spans="1:5" ht="25.5">
      <c r="A211" t="s">
        <v>57</v>
      </c>
      <c r="E211" s="39" t="s">
        <v>6447</v>
      </c>
    </row>
    <row r="212" spans="1:16" ht="12.75">
      <c r="A212" t="s">
        <v>49</v>
      </c>
      <c s="34" t="s">
        <v>741</v>
      </c>
      <c s="34" t="s">
        <v>6688</v>
      </c>
      <c s="35" t="s">
        <v>5</v>
      </c>
      <c s="6" t="s">
        <v>6689</v>
      </c>
      <c s="36" t="s">
        <v>649</v>
      </c>
      <c s="37">
        <v>137</v>
      </c>
      <c s="36">
        <v>0</v>
      </c>
      <c s="36">
        <f>ROUND(G212*H212,6)</f>
      </c>
      <c r="L212" s="38">
        <v>0</v>
      </c>
      <c s="32">
        <f>ROUND(ROUND(L212,2)*ROUND(G212,3),2)</f>
      </c>
      <c s="36" t="s">
        <v>6445</v>
      </c>
      <c>
        <f>(M212*21)/100</f>
      </c>
      <c t="s">
        <v>27</v>
      </c>
    </row>
    <row r="213" spans="1:5" ht="12.75">
      <c r="A213" s="35" t="s">
        <v>54</v>
      </c>
      <c r="E213" s="39" t="s">
        <v>5</v>
      </c>
    </row>
    <row r="214" spans="1:5" ht="12.75">
      <c r="A214" s="35" t="s">
        <v>55</v>
      </c>
      <c r="E214" s="40" t="s">
        <v>6489</v>
      </c>
    </row>
    <row r="215" spans="1:5" ht="25.5">
      <c r="A215" t="s">
        <v>57</v>
      </c>
      <c r="E215" s="39" t="s">
        <v>6447</v>
      </c>
    </row>
    <row r="216" spans="1:16" ht="12.75">
      <c r="A216" t="s">
        <v>49</v>
      </c>
      <c s="34" t="s">
        <v>745</v>
      </c>
      <c s="34" t="s">
        <v>6690</v>
      </c>
      <c s="35" t="s">
        <v>5</v>
      </c>
      <c s="6" t="s">
        <v>6691</v>
      </c>
      <c s="36" t="s">
        <v>649</v>
      </c>
      <c s="37">
        <v>137</v>
      </c>
      <c s="36">
        <v>0</v>
      </c>
      <c s="36">
        <f>ROUND(G216*H216,6)</f>
      </c>
      <c r="L216" s="38">
        <v>0</v>
      </c>
      <c s="32">
        <f>ROUND(ROUND(L216,2)*ROUND(G216,3),2)</f>
      </c>
      <c s="36" t="s">
        <v>6445</v>
      </c>
      <c>
        <f>(M216*21)/100</f>
      </c>
      <c t="s">
        <v>27</v>
      </c>
    </row>
    <row r="217" spans="1:5" ht="12.75">
      <c r="A217" s="35" t="s">
        <v>54</v>
      </c>
      <c r="E217" s="39" t="s">
        <v>5</v>
      </c>
    </row>
    <row r="218" spans="1:5" ht="12.75">
      <c r="A218" s="35" t="s">
        <v>55</v>
      </c>
      <c r="E218" s="40" t="s">
        <v>6489</v>
      </c>
    </row>
    <row r="219" spans="1:5" ht="25.5">
      <c r="A219" t="s">
        <v>57</v>
      </c>
      <c r="E219" s="39" t="s">
        <v>6447</v>
      </c>
    </row>
    <row r="220" spans="1:16" ht="12.75">
      <c r="A220" t="s">
        <v>49</v>
      </c>
      <c s="34" t="s">
        <v>749</v>
      </c>
      <c s="34" t="s">
        <v>6692</v>
      </c>
      <c s="35" t="s">
        <v>5</v>
      </c>
      <c s="6" t="s">
        <v>6693</v>
      </c>
      <c s="36" t="s">
        <v>649</v>
      </c>
      <c s="37">
        <v>137</v>
      </c>
      <c s="36">
        <v>0</v>
      </c>
      <c s="36">
        <f>ROUND(G220*H220,6)</f>
      </c>
      <c r="L220" s="38">
        <v>0</v>
      </c>
      <c s="32">
        <f>ROUND(ROUND(L220,2)*ROUND(G220,3),2)</f>
      </c>
      <c s="36" t="s">
        <v>6445</v>
      </c>
      <c>
        <f>(M220*21)/100</f>
      </c>
      <c t="s">
        <v>27</v>
      </c>
    </row>
    <row r="221" spans="1:5" ht="12.75">
      <c r="A221" s="35" t="s">
        <v>54</v>
      </c>
      <c r="E221" s="39" t="s">
        <v>5</v>
      </c>
    </row>
    <row r="222" spans="1:5" ht="12.75">
      <c r="A222" s="35" t="s">
        <v>55</v>
      </c>
      <c r="E222" s="40" t="s">
        <v>6489</v>
      </c>
    </row>
    <row r="223" spans="1:5" ht="25.5">
      <c r="A223" t="s">
        <v>57</v>
      </c>
      <c r="E223" s="39" t="s">
        <v>6447</v>
      </c>
    </row>
    <row r="224" spans="1:13" ht="12.75">
      <c r="A224" t="s">
        <v>46</v>
      </c>
      <c r="C224" s="31" t="s">
        <v>5645</v>
      </c>
      <c r="E224" s="33" t="s">
        <v>5646</v>
      </c>
      <c r="J224" s="32">
        <f>0</f>
      </c>
      <c s="32">
        <f>0</f>
      </c>
      <c s="32">
        <f>0+L225+L229+L233+L237+L241+L245+L249</f>
      </c>
      <c s="32">
        <f>0+M225+M229+M233+M237+M241+M245+M249</f>
      </c>
    </row>
    <row r="225" spans="1:16" ht="25.5">
      <c r="A225" t="s">
        <v>49</v>
      </c>
      <c s="34" t="s">
        <v>752</v>
      </c>
      <c s="34" t="s">
        <v>6694</v>
      </c>
      <c s="35" t="s">
        <v>5</v>
      </c>
      <c s="6" t="s">
        <v>6585</v>
      </c>
      <c s="36" t="s">
        <v>1119</v>
      </c>
      <c s="37">
        <v>66</v>
      </c>
      <c s="36">
        <v>0</v>
      </c>
      <c s="36">
        <f>ROUND(G225*H225,6)</f>
      </c>
      <c r="L225" s="38">
        <v>0</v>
      </c>
      <c s="32">
        <f>ROUND(ROUND(L225,2)*ROUND(G225,3),2)</f>
      </c>
      <c s="36" t="s">
        <v>6445</v>
      </c>
      <c>
        <f>(M225*21)/100</f>
      </c>
      <c t="s">
        <v>27</v>
      </c>
    </row>
    <row r="226" spans="1:5" ht="12.75">
      <c r="A226" s="35" t="s">
        <v>54</v>
      </c>
      <c r="E226" s="39" t="s">
        <v>5</v>
      </c>
    </row>
    <row r="227" spans="1:5" ht="12.75">
      <c r="A227" s="35" t="s">
        <v>55</v>
      </c>
      <c r="E227" s="40" t="s">
        <v>6695</v>
      </c>
    </row>
    <row r="228" spans="1:5" ht="25.5">
      <c r="A228" t="s">
        <v>57</v>
      </c>
      <c r="E228" s="39" t="s">
        <v>6447</v>
      </c>
    </row>
    <row r="229" spans="1:16" ht="25.5">
      <c r="A229" t="s">
        <v>49</v>
      </c>
      <c s="34" t="s">
        <v>756</v>
      </c>
      <c s="34" t="s">
        <v>6696</v>
      </c>
      <c s="35" t="s">
        <v>5</v>
      </c>
      <c s="6" t="s">
        <v>6588</v>
      </c>
      <c s="36" t="s">
        <v>1119</v>
      </c>
      <c s="37">
        <v>32</v>
      </c>
      <c s="36">
        <v>0</v>
      </c>
      <c s="36">
        <f>ROUND(G229*H229,6)</f>
      </c>
      <c r="L229" s="38">
        <v>0</v>
      </c>
      <c s="32">
        <f>ROUND(ROUND(L229,2)*ROUND(G229,3),2)</f>
      </c>
      <c s="36" t="s">
        <v>6445</v>
      </c>
      <c>
        <f>(M229*21)/100</f>
      </c>
      <c t="s">
        <v>27</v>
      </c>
    </row>
    <row r="230" spans="1:5" ht="12.75">
      <c r="A230" s="35" t="s">
        <v>54</v>
      </c>
      <c r="E230" s="39" t="s">
        <v>5</v>
      </c>
    </row>
    <row r="231" spans="1:5" ht="12.75">
      <c r="A231" s="35" t="s">
        <v>55</v>
      </c>
      <c r="E231" s="40" t="s">
        <v>6697</v>
      </c>
    </row>
    <row r="232" spans="1:5" ht="25.5">
      <c r="A232" t="s">
        <v>57</v>
      </c>
      <c r="E232" s="39" t="s">
        <v>6447</v>
      </c>
    </row>
    <row r="233" spans="1:16" ht="12.75">
      <c r="A233" t="s">
        <v>49</v>
      </c>
      <c s="34" t="s">
        <v>760</v>
      </c>
      <c s="34" t="s">
        <v>6698</v>
      </c>
      <c s="35" t="s">
        <v>5</v>
      </c>
      <c s="6" t="s">
        <v>6591</v>
      </c>
      <c s="36" t="s">
        <v>1119</v>
      </c>
      <c s="37">
        <v>27</v>
      </c>
      <c s="36">
        <v>0</v>
      </c>
      <c s="36">
        <f>ROUND(G233*H233,6)</f>
      </c>
      <c r="L233" s="38">
        <v>0</v>
      </c>
      <c s="32">
        <f>ROUND(ROUND(L233,2)*ROUND(G233,3),2)</f>
      </c>
      <c s="36" t="s">
        <v>6445</v>
      </c>
      <c>
        <f>(M233*21)/100</f>
      </c>
      <c t="s">
        <v>27</v>
      </c>
    </row>
    <row r="234" spans="1:5" ht="12.75">
      <c r="A234" s="35" t="s">
        <v>54</v>
      </c>
      <c r="E234" s="39" t="s">
        <v>5</v>
      </c>
    </row>
    <row r="235" spans="1:5" ht="12.75">
      <c r="A235" s="35" t="s">
        <v>55</v>
      </c>
      <c r="E235" s="40" t="s">
        <v>6699</v>
      </c>
    </row>
    <row r="236" spans="1:5" ht="25.5">
      <c r="A236" t="s">
        <v>57</v>
      </c>
      <c r="E236" s="39" t="s">
        <v>6447</v>
      </c>
    </row>
    <row r="237" spans="1:16" ht="12.75">
      <c r="A237" t="s">
        <v>49</v>
      </c>
      <c s="34" t="s">
        <v>764</v>
      </c>
      <c s="34" t="s">
        <v>6700</v>
      </c>
      <c s="35" t="s">
        <v>5</v>
      </c>
      <c s="6" t="s">
        <v>6701</v>
      </c>
      <c s="36" t="s">
        <v>654</v>
      </c>
      <c s="37">
        <v>81598.5</v>
      </c>
      <c s="36">
        <v>0</v>
      </c>
      <c s="36">
        <f>ROUND(G237*H237,6)</f>
      </c>
      <c r="L237" s="38">
        <v>0</v>
      </c>
      <c s="32">
        <f>ROUND(ROUND(L237,2)*ROUND(G237,3),2)</f>
      </c>
      <c s="36" t="s">
        <v>6445</v>
      </c>
      <c>
        <f>(M237*21)/100</f>
      </c>
      <c t="s">
        <v>27</v>
      </c>
    </row>
    <row r="238" spans="1:5" ht="12.75">
      <c r="A238" s="35" t="s">
        <v>54</v>
      </c>
      <c r="E238" s="39" t="s">
        <v>5</v>
      </c>
    </row>
    <row r="239" spans="1:5" ht="12.75">
      <c r="A239" s="35" t="s">
        <v>55</v>
      </c>
      <c r="E239" s="40" t="s">
        <v>6489</v>
      </c>
    </row>
    <row r="240" spans="1:5" ht="25.5">
      <c r="A240" t="s">
        <v>57</v>
      </c>
      <c r="E240" s="39" t="s">
        <v>6447</v>
      </c>
    </row>
    <row r="241" spans="1:16" ht="12.75">
      <c r="A241" t="s">
        <v>49</v>
      </c>
      <c s="34" t="s">
        <v>768</v>
      </c>
      <c s="34" t="s">
        <v>6702</v>
      </c>
      <c s="35" t="s">
        <v>5</v>
      </c>
      <c s="6" t="s">
        <v>6597</v>
      </c>
      <c s="36" t="s">
        <v>654</v>
      </c>
      <c s="37">
        <v>81598.5</v>
      </c>
      <c s="36">
        <v>0</v>
      </c>
      <c s="36">
        <f>ROUND(G241*H241,6)</f>
      </c>
      <c r="L241" s="38">
        <v>0</v>
      </c>
      <c s="32">
        <f>ROUND(ROUND(L241,2)*ROUND(G241,3),2)</f>
      </c>
      <c s="36" t="s">
        <v>6445</v>
      </c>
      <c>
        <f>(M241*21)/100</f>
      </c>
      <c t="s">
        <v>27</v>
      </c>
    </row>
    <row r="242" spans="1:5" ht="12.75">
      <c r="A242" s="35" t="s">
        <v>54</v>
      </c>
      <c r="E242" s="39" t="s">
        <v>5</v>
      </c>
    </row>
    <row r="243" spans="1:5" ht="12.75">
      <c r="A243" s="35" t="s">
        <v>55</v>
      </c>
      <c r="E243" s="40" t="s">
        <v>6489</v>
      </c>
    </row>
    <row r="244" spans="1:5" ht="25.5">
      <c r="A244" t="s">
        <v>57</v>
      </c>
      <c r="E244" s="39" t="s">
        <v>6447</v>
      </c>
    </row>
    <row r="245" spans="1:16" ht="12.75">
      <c r="A245" t="s">
        <v>49</v>
      </c>
      <c s="34" t="s">
        <v>772</v>
      </c>
      <c s="34" t="s">
        <v>6703</v>
      </c>
      <c s="35" t="s">
        <v>5</v>
      </c>
      <c s="6" t="s">
        <v>6599</v>
      </c>
      <c s="36" t="s">
        <v>636</v>
      </c>
      <c s="37">
        <v>1</v>
      </c>
      <c s="36">
        <v>0</v>
      </c>
      <c s="36">
        <f>ROUND(G245*H245,6)</f>
      </c>
      <c r="L245" s="38">
        <v>0</v>
      </c>
      <c s="32">
        <f>ROUND(ROUND(L245,2)*ROUND(G245,3),2)</f>
      </c>
      <c s="36" t="s">
        <v>6445</v>
      </c>
      <c>
        <f>(M245*21)/100</f>
      </c>
      <c t="s">
        <v>27</v>
      </c>
    </row>
    <row r="246" spans="1:5" ht="12.75">
      <c r="A246" s="35" t="s">
        <v>54</v>
      </c>
      <c r="E246" s="39" t="s">
        <v>5</v>
      </c>
    </row>
    <row r="247" spans="1:5" ht="12.75">
      <c r="A247" s="35" t="s">
        <v>55</v>
      </c>
      <c r="E247" s="40" t="s">
        <v>6494</v>
      </c>
    </row>
    <row r="248" spans="1:5" ht="25.5">
      <c r="A248" t="s">
        <v>57</v>
      </c>
      <c r="E248" s="39" t="s">
        <v>6447</v>
      </c>
    </row>
    <row r="249" spans="1:16" ht="12.75">
      <c r="A249" t="s">
        <v>49</v>
      </c>
      <c s="34" t="s">
        <v>776</v>
      </c>
      <c s="34" t="s">
        <v>6704</v>
      </c>
      <c s="35" t="s">
        <v>5</v>
      </c>
      <c s="6" t="s">
        <v>6602</v>
      </c>
      <c s="36" t="s">
        <v>600</v>
      </c>
      <c s="37">
        <v>1.041</v>
      </c>
      <c s="36">
        <v>0</v>
      </c>
      <c s="36">
        <f>ROUND(G249*H249,6)</f>
      </c>
      <c r="L249" s="38">
        <v>0</v>
      </c>
      <c s="32">
        <f>ROUND(ROUND(L249,2)*ROUND(G249,3),2)</f>
      </c>
      <c s="36" t="s">
        <v>6445</v>
      </c>
      <c>
        <f>(M249*21)/100</f>
      </c>
      <c t="s">
        <v>27</v>
      </c>
    </row>
    <row r="250" spans="1:5" ht="12.75">
      <c r="A250" s="35" t="s">
        <v>54</v>
      </c>
      <c r="E250" s="39" t="s">
        <v>5</v>
      </c>
    </row>
    <row r="251" spans="1:5" ht="12.75">
      <c r="A251" s="35" t="s">
        <v>55</v>
      </c>
      <c r="E251" s="40" t="s">
        <v>6603</v>
      </c>
    </row>
    <row r="252" spans="1:5" ht="25.5">
      <c r="A252" t="s">
        <v>57</v>
      </c>
      <c r="E252" s="39" t="s">
        <v>6447</v>
      </c>
    </row>
    <row r="253" spans="1:13" ht="12.75">
      <c r="A253" t="s">
        <v>46</v>
      </c>
      <c r="C253" s="31" t="s">
        <v>923</v>
      </c>
      <c r="E253" s="33" t="s">
        <v>6604</v>
      </c>
      <c r="J253" s="32">
        <f>0</f>
      </c>
      <c s="32">
        <f>0</f>
      </c>
      <c s="32">
        <f>0+L254+L258+L262+L266</f>
      </c>
      <c s="32">
        <f>0+M254+M258+M262+M266</f>
      </c>
    </row>
    <row r="254" spans="1:16" ht="12.75">
      <c r="A254" t="s">
        <v>49</v>
      </c>
      <c s="34" t="s">
        <v>779</v>
      </c>
      <c s="34" t="s">
        <v>6705</v>
      </c>
      <c s="35" t="s">
        <v>5</v>
      </c>
      <c s="6" t="s">
        <v>6606</v>
      </c>
      <c s="36" t="s">
        <v>654</v>
      </c>
      <c s="37">
        <v>81598.5</v>
      </c>
      <c s="36">
        <v>0</v>
      </c>
      <c s="36">
        <f>ROUND(G254*H254,6)</f>
      </c>
      <c r="L254" s="38">
        <v>0</v>
      </c>
      <c s="32">
        <f>ROUND(ROUND(L254,2)*ROUND(G254,3),2)</f>
      </c>
      <c s="36" t="s">
        <v>6445</v>
      </c>
      <c>
        <f>(M254*21)/100</f>
      </c>
      <c t="s">
        <v>27</v>
      </c>
    </row>
    <row r="255" spans="1:5" ht="12.75">
      <c r="A255" s="35" t="s">
        <v>54</v>
      </c>
      <c r="E255" s="39" t="s">
        <v>5</v>
      </c>
    </row>
    <row r="256" spans="1:5" ht="12.75">
      <c r="A256" s="35" t="s">
        <v>55</v>
      </c>
      <c r="E256" s="40" t="s">
        <v>6489</v>
      </c>
    </row>
    <row r="257" spans="1:5" ht="25.5">
      <c r="A257" t="s">
        <v>57</v>
      </c>
      <c r="E257" s="39" t="s">
        <v>6447</v>
      </c>
    </row>
    <row r="258" spans="1:16" ht="12.75">
      <c r="A258" t="s">
        <v>49</v>
      </c>
      <c s="34" t="s">
        <v>782</v>
      </c>
      <c s="34" t="s">
        <v>6706</v>
      </c>
      <c s="35" t="s">
        <v>5</v>
      </c>
      <c s="6" t="s">
        <v>6608</v>
      </c>
      <c s="36" t="s">
        <v>649</v>
      </c>
      <c s="37">
        <v>2697.1</v>
      </c>
      <c s="36">
        <v>0</v>
      </c>
      <c s="36">
        <f>ROUND(G258*H258,6)</f>
      </c>
      <c r="L258" s="38">
        <v>0</v>
      </c>
      <c s="32">
        <f>ROUND(ROUND(L258,2)*ROUND(G258,3),2)</f>
      </c>
      <c s="36" t="s">
        <v>6445</v>
      </c>
      <c>
        <f>(M258*21)/100</f>
      </c>
      <c t="s">
        <v>27</v>
      </c>
    </row>
    <row r="259" spans="1:5" ht="12.75">
      <c r="A259" s="35" t="s">
        <v>54</v>
      </c>
      <c r="E259" s="39" t="s">
        <v>5</v>
      </c>
    </row>
    <row r="260" spans="1:5" ht="12.75">
      <c r="A260" s="35" t="s">
        <v>55</v>
      </c>
      <c r="E260" s="40" t="s">
        <v>6489</v>
      </c>
    </row>
    <row r="261" spans="1:5" ht="12.75">
      <c r="A261" t="s">
        <v>57</v>
      </c>
      <c r="E261" s="39" t="s">
        <v>6610</v>
      </c>
    </row>
    <row r="262" spans="1:16" ht="12.75">
      <c r="A262" t="s">
        <v>49</v>
      </c>
      <c s="34" t="s">
        <v>785</v>
      </c>
      <c s="34" t="s">
        <v>6707</v>
      </c>
      <c s="35" t="s">
        <v>5</v>
      </c>
      <c s="6" t="s">
        <v>6612</v>
      </c>
      <c s="36" t="s">
        <v>649</v>
      </c>
      <c s="37">
        <v>2697.1</v>
      </c>
      <c s="36">
        <v>0</v>
      </c>
      <c s="36">
        <f>ROUND(G262*H262,6)</f>
      </c>
      <c r="L262" s="38">
        <v>0</v>
      </c>
      <c s="32">
        <f>ROUND(ROUND(L262,2)*ROUND(G262,3),2)</f>
      </c>
      <c s="36" t="s">
        <v>6445</v>
      </c>
      <c>
        <f>(M262*21)/100</f>
      </c>
      <c t="s">
        <v>27</v>
      </c>
    </row>
    <row r="263" spans="1:5" ht="12.75">
      <c r="A263" s="35" t="s">
        <v>54</v>
      </c>
      <c r="E263" s="39" t="s">
        <v>5</v>
      </c>
    </row>
    <row r="264" spans="1:5" ht="12.75">
      <c r="A264" s="35" t="s">
        <v>55</v>
      </c>
      <c r="E264" s="40" t="s">
        <v>6489</v>
      </c>
    </row>
    <row r="265" spans="1:5" ht="25.5">
      <c r="A265" t="s">
        <v>57</v>
      </c>
      <c r="E265" s="39" t="s">
        <v>6447</v>
      </c>
    </row>
    <row r="266" spans="1:16" ht="12.75">
      <c r="A266" t="s">
        <v>49</v>
      </c>
      <c s="34" t="s">
        <v>788</v>
      </c>
      <c s="34" t="s">
        <v>6708</v>
      </c>
      <c s="35" t="s">
        <v>5</v>
      </c>
      <c s="6" t="s">
        <v>6614</v>
      </c>
      <c s="36" t="s">
        <v>649</v>
      </c>
      <c s="37">
        <v>2697.1</v>
      </c>
      <c s="36">
        <v>0</v>
      </c>
      <c s="36">
        <f>ROUND(G266*H266,6)</f>
      </c>
      <c r="L266" s="38">
        <v>0</v>
      </c>
      <c s="32">
        <f>ROUND(ROUND(L266,2)*ROUND(G266,3),2)</f>
      </c>
      <c s="36" t="s">
        <v>6445</v>
      </c>
      <c>
        <f>(M266*21)/100</f>
      </c>
      <c t="s">
        <v>27</v>
      </c>
    </row>
    <row r="267" spans="1:5" ht="12.75">
      <c r="A267" s="35" t="s">
        <v>54</v>
      </c>
      <c r="E267" s="39" t="s">
        <v>5</v>
      </c>
    </row>
    <row r="268" spans="1:5" ht="12.75">
      <c r="A268" s="35" t="s">
        <v>55</v>
      </c>
      <c r="E268" s="40" t="s">
        <v>6489</v>
      </c>
    </row>
    <row r="269" spans="1:5" ht="25.5">
      <c r="A269" t="s">
        <v>57</v>
      </c>
      <c r="E269" s="39" t="s">
        <v>6447</v>
      </c>
    </row>
    <row r="270" spans="1:13" ht="12.75">
      <c r="A270" t="s">
        <v>46</v>
      </c>
      <c r="C270" s="31" t="s">
        <v>104</v>
      </c>
      <c r="E270" s="33" t="s">
        <v>1124</v>
      </c>
      <c r="J270" s="32">
        <f>0</f>
      </c>
      <c s="32">
        <f>0</f>
      </c>
      <c s="32">
        <f>0+L271+L275+L279+L283+L287+L291</f>
      </c>
      <c s="32">
        <f>0+M271+M275+M279+M283+M287+M291</f>
      </c>
    </row>
    <row r="271" spans="1:16" ht="12.75">
      <c r="A271" t="s">
        <v>49</v>
      </c>
      <c s="34" t="s">
        <v>791</v>
      </c>
      <c s="34" t="s">
        <v>6709</v>
      </c>
      <c s="35" t="s">
        <v>5</v>
      </c>
      <c s="6" t="s">
        <v>6619</v>
      </c>
      <c s="36" t="s">
        <v>1119</v>
      </c>
      <c s="37">
        <v>4</v>
      </c>
      <c s="36">
        <v>0</v>
      </c>
      <c s="36">
        <f>ROUND(G271*H271,6)</f>
      </c>
      <c r="L271" s="38">
        <v>0</v>
      </c>
      <c s="32">
        <f>ROUND(ROUND(L271,2)*ROUND(G271,3),2)</f>
      </c>
      <c s="36" t="s">
        <v>6445</v>
      </c>
      <c>
        <f>(M271*21)/100</f>
      </c>
      <c t="s">
        <v>27</v>
      </c>
    </row>
    <row r="272" spans="1:5" ht="12.75">
      <c r="A272" s="35" t="s">
        <v>54</v>
      </c>
      <c r="E272" s="39" t="s">
        <v>6620</v>
      </c>
    </row>
    <row r="273" spans="1:5" ht="12.75">
      <c r="A273" s="35" t="s">
        <v>55</v>
      </c>
      <c r="E273" s="40" t="s">
        <v>6710</v>
      </c>
    </row>
    <row r="274" spans="1:5" ht="25.5">
      <c r="A274" t="s">
        <v>57</v>
      </c>
      <c r="E274" s="39" t="s">
        <v>6447</v>
      </c>
    </row>
    <row r="275" spans="1:16" ht="12.75">
      <c r="A275" t="s">
        <v>49</v>
      </c>
      <c s="34" t="s">
        <v>794</v>
      </c>
      <c s="34" t="s">
        <v>6711</v>
      </c>
      <c s="35" t="s">
        <v>5</v>
      </c>
      <c s="6" t="s">
        <v>6623</v>
      </c>
      <c s="36" t="s">
        <v>636</v>
      </c>
      <c s="37">
        <v>1</v>
      </c>
      <c s="36">
        <v>0</v>
      </c>
      <c s="36">
        <f>ROUND(G275*H275,6)</f>
      </c>
      <c r="L275" s="38">
        <v>0</v>
      </c>
      <c s="32">
        <f>ROUND(ROUND(L275,2)*ROUND(G275,3),2)</f>
      </c>
      <c s="36" t="s">
        <v>6445</v>
      </c>
      <c>
        <f>(M275*21)/100</f>
      </c>
      <c t="s">
        <v>27</v>
      </c>
    </row>
    <row r="276" spans="1:5" ht="12.75">
      <c r="A276" s="35" t="s">
        <v>54</v>
      </c>
      <c r="E276" s="39" t="s">
        <v>5</v>
      </c>
    </row>
    <row r="277" spans="1:5" ht="12.75">
      <c r="A277" s="35" t="s">
        <v>55</v>
      </c>
      <c r="E277" s="40" t="s">
        <v>6446</v>
      </c>
    </row>
    <row r="278" spans="1:5" ht="25.5">
      <c r="A278" t="s">
        <v>57</v>
      </c>
      <c r="E278" s="39" t="s">
        <v>6447</v>
      </c>
    </row>
    <row r="279" spans="1:16" ht="12.75">
      <c r="A279" t="s">
        <v>49</v>
      </c>
      <c s="34" t="s">
        <v>797</v>
      </c>
      <c s="34" t="s">
        <v>6712</v>
      </c>
      <c s="35" t="s">
        <v>5</v>
      </c>
      <c s="6" t="s">
        <v>6626</v>
      </c>
      <c s="36" t="s">
        <v>636</v>
      </c>
      <c s="37">
        <v>1</v>
      </c>
      <c s="36">
        <v>0</v>
      </c>
      <c s="36">
        <f>ROUND(G279*H279,6)</f>
      </c>
      <c r="L279" s="38">
        <v>0</v>
      </c>
      <c s="32">
        <f>ROUND(ROUND(L279,2)*ROUND(G279,3),2)</f>
      </c>
      <c s="36" t="s">
        <v>6445</v>
      </c>
      <c>
        <f>(M279*21)/100</f>
      </c>
      <c t="s">
        <v>27</v>
      </c>
    </row>
    <row r="280" spans="1:5" ht="12.75">
      <c r="A280" s="35" t="s">
        <v>54</v>
      </c>
      <c r="E280" s="39" t="s">
        <v>5</v>
      </c>
    </row>
    <row r="281" spans="1:5" ht="12.75">
      <c r="A281" s="35" t="s">
        <v>55</v>
      </c>
      <c r="E281" s="40" t="s">
        <v>6446</v>
      </c>
    </row>
    <row r="282" spans="1:5" ht="25.5">
      <c r="A282" t="s">
        <v>57</v>
      </c>
      <c r="E282" s="39" t="s">
        <v>6447</v>
      </c>
    </row>
    <row r="283" spans="1:16" ht="12.75">
      <c r="A283" t="s">
        <v>49</v>
      </c>
      <c s="34" t="s">
        <v>800</v>
      </c>
      <c s="34" t="s">
        <v>6713</v>
      </c>
      <c s="35" t="s">
        <v>5</v>
      </c>
      <c s="6" t="s">
        <v>6629</v>
      </c>
      <c s="36" t="s">
        <v>636</v>
      </c>
      <c s="37">
        <v>1</v>
      </c>
      <c s="36">
        <v>0</v>
      </c>
      <c s="36">
        <f>ROUND(G283*H283,6)</f>
      </c>
      <c r="L283" s="38">
        <v>0</v>
      </c>
      <c s="32">
        <f>ROUND(ROUND(L283,2)*ROUND(G283,3),2)</f>
      </c>
      <c s="36" t="s">
        <v>6445</v>
      </c>
      <c>
        <f>(M283*21)/100</f>
      </c>
      <c t="s">
        <v>27</v>
      </c>
    </row>
    <row r="284" spans="1:5" ht="12.75">
      <c r="A284" s="35" t="s">
        <v>54</v>
      </c>
      <c r="E284" s="39" t="s">
        <v>5</v>
      </c>
    </row>
    <row r="285" spans="1:5" ht="12.75">
      <c r="A285" s="35" t="s">
        <v>55</v>
      </c>
      <c r="E285" s="40" t="s">
        <v>6446</v>
      </c>
    </row>
    <row r="286" spans="1:5" ht="25.5">
      <c r="A286" t="s">
        <v>57</v>
      </c>
      <c r="E286" s="39" t="s">
        <v>6447</v>
      </c>
    </row>
    <row r="287" spans="1:16" ht="12.75">
      <c r="A287" t="s">
        <v>49</v>
      </c>
      <c s="34" t="s">
        <v>803</v>
      </c>
      <c s="34" t="s">
        <v>6714</v>
      </c>
      <c s="35" t="s">
        <v>5</v>
      </c>
      <c s="6" t="s">
        <v>6632</v>
      </c>
      <c s="36" t="s">
        <v>636</v>
      </c>
      <c s="37">
        <v>1</v>
      </c>
      <c s="36">
        <v>0</v>
      </c>
      <c s="36">
        <f>ROUND(G287*H287,6)</f>
      </c>
      <c r="L287" s="38">
        <v>0</v>
      </c>
      <c s="32">
        <f>ROUND(ROUND(L287,2)*ROUND(G287,3),2)</f>
      </c>
      <c s="36" t="s">
        <v>6445</v>
      </c>
      <c>
        <f>(M287*21)/100</f>
      </c>
      <c t="s">
        <v>27</v>
      </c>
    </row>
    <row r="288" spans="1:5" ht="12.75">
      <c r="A288" s="35" t="s">
        <v>54</v>
      </c>
      <c r="E288" s="39" t="s">
        <v>5</v>
      </c>
    </row>
    <row r="289" spans="1:5" ht="12.75">
      <c r="A289" s="35" t="s">
        <v>55</v>
      </c>
      <c r="E289" s="40" t="s">
        <v>6446</v>
      </c>
    </row>
    <row r="290" spans="1:5" ht="25.5">
      <c r="A290" t="s">
        <v>57</v>
      </c>
      <c r="E290" s="39" t="s">
        <v>6447</v>
      </c>
    </row>
    <row r="291" spans="1:16" ht="12.75">
      <c r="A291" t="s">
        <v>49</v>
      </c>
      <c s="34" t="s">
        <v>807</v>
      </c>
      <c s="34" t="s">
        <v>6715</v>
      </c>
      <c s="35" t="s">
        <v>5</v>
      </c>
      <c s="6" t="s">
        <v>6635</v>
      </c>
      <c s="36" t="s">
        <v>636</v>
      </c>
      <c s="37">
        <v>1</v>
      </c>
      <c s="36">
        <v>0</v>
      </c>
      <c s="36">
        <f>ROUND(G291*H291,6)</f>
      </c>
      <c r="L291" s="38">
        <v>0</v>
      </c>
      <c s="32">
        <f>ROUND(ROUND(L291,2)*ROUND(G291,3),2)</f>
      </c>
      <c s="36" t="s">
        <v>6445</v>
      </c>
      <c>
        <f>(M291*21)/100</f>
      </c>
      <c t="s">
        <v>27</v>
      </c>
    </row>
    <row r="292" spans="1:5" ht="12.75">
      <c r="A292" s="35" t="s">
        <v>54</v>
      </c>
      <c r="E292" s="39" t="s">
        <v>5</v>
      </c>
    </row>
    <row r="293" spans="1:5" ht="12.75">
      <c r="A293" s="35" t="s">
        <v>55</v>
      </c>
      <c r="E293" s="40" t="s">
        <v>6446</v>
      </c>
    </row>
    <row r="294" spans="1:5" ht="25.5">
      <c r="A294" t="s">
        <v>57</v>
      </c>
      <c r="E294" s="39" t="s">
        <v>6447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5324</v>
      </c>
      <c s="41">
        <f>Rekapitulace!C148</f>
      </c>
      <c s="20" t="s">
        <v>0</v>
      </c>
      <c t="s">
        <v>23</v>
      </c>
      <c t="s">
        <v>27</v>
      </c>
    </row>
    <row r="4" spans="1:16" ht="32" customHeight="1">
      <c r="A4" s="24" t="s">
        <v>20</v>
      </c>
      <c s="25" t="s">
        <v>28</v>
      </c>
      <c s="27" t="s">
        <v>5324</v>
      </c>
      <c r="E4" s="26" t="s">
        <v>5325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6718</v>
      </c>
      <c r="E8" s="30" t="s">
        <v>6717</v>
      </c>
      <c r="J8" s="29">
        <f>0+J9+J18+J23+J32</f>
      </c>
      <c s="29">
        <f>0+K9+K18+K23+K32</f>
      </c>
      <c s="29">
        <f>0+L9+L18+L23+L32</f>
      </c>
      <c s="29">
        <f>0+M9+M18+M23+M32</f>
      </c>
    </row>
    <row r="9" spans="1:13" ht="12.75">
      <c r="A9" t="s">
        <v>46</v>
      </c>
      <c r="C9" s="31" t="s">
        <v>47</v>
      </c>
      <c r="E9" s="33" t="s">
        <v>1743</v>
      </c>
      <c r="J9" s="32">
        <f>0</f>
      </c>
      <c s="32">
        <f>0</f>
      </c>
      <c s="32">
        <f>0+L10+L14</f>
      </c>
      <c s="32">
        <f>0+M10+M14</f>
      </c>
    </row>
    <row r="10" spans="1:16" ht="12.75">
      <c r="A10" t="s">
        <v>49</v>
      </c>
      <c s="34" t="s">
        <v>47</v>
      </c>
      <c s="34" t="s">
        <v>3483</v>
      </c>
      <c s="35" t="s">
        <v>5</v>
      </c>
      <c s="6" t="s">
        <v>3484</v>
      </c>
      <c s="36" t="s">
        <v>1040</v>
      </c>
      <c s="37">
        <v>15.515</v>
      </c>
      <c s="36">
        <v>0</v>
      </c>
      <c s="36">
        <f>ROUND(G10*H10,6)</f>
      </c>
      <c r="L10" s="38">
        <v>0</v>
      </c>
      <c s="32">
        <f>ROUND(ROUND(L10,2)*ROUND(G10,3),2)</f>
      </c>
      <c s="36" t="s">
        <v>6719</v>
      </c>
      <c>
        <f>(M10*21)/100</f>
      </c>
      <c t="s">
        <v>27</v>
      </c>
    </row>
    <row r="11" spans="1:5" ht="12.75">
      <c r="A11" s="35" t="s">
        <v>54</v>
      </c>
      <c r="E11" s="39" t="s">
        <v>5</v>
      </c>
    </row>
    <row r="12" spans="1:5" ht="12.75">
      <c r="A12" s="35" t="s">
        <v>55</v>
      </c>
      <c r="E12" s="40" t="s">
        <v>6720</v>
      </c>
    </row>
    <row r="13" spans="1:5" ht="12.75">
      <c r="A13" t="s">
        <v>57</v>
      </c>
      <c r="E13" s="39" t="s">
        <v>6455</v>
      </c>
    </row>
    <row r="14" spans="1:16" ht="12.75">
      <c r="A14" t="s">
        <v>49</v>
      </c>
      <c s="34" t="s">
        <v>27</v>
      </c>
      <c s="34" t="s">
        <v>1038</v>
      </c>
      <c s="35" t="s">
        <v>5</v>
      </c>
      <c s="6" t="s">
        <v>1039</v>
      </c>
      <c s="36" t="s">
        <v>1040</v>
      </c>
      <c s="37">
        <v>3.211</v>
      </c>
      <c s="36">
        <v>0</v>
      </c>
      <c s="36">
        <f>ROUND(G14*H14,6)</f>
      </c>
      <c r="L14" s="38">
        <v>0</v>
      </c>
      <c s="32">
        <f>ROUND(ROUND(L14,2)*ROUND(G14,3),2)</f>
      </c>
      <c s="36" t="s">
        <v>6719</v>
      </c>
      <c>
        <f>(M14*21)/100</f>
      </c>
      <c t="s">
        <v>27</v>
      </c>
    </row>
    <row r="15" spans="1:5" ht="12.75">
      <c r="A15" s="35" t="s">
        <v>54</v>
      </c>
      <c r="E15" s="39" t="s">
        <v>5</v>
      </c>
    </row>
    <row r="16" spans="1:5" ht="12.75">
      <c r="A16" s="35" t="s">
        <v>55</v>
      </c>
      <c r="E16" s="40" t="s">
        <v>6721</v>
      </c>
    </row>
    <row r="17" spans="1:5" ht="12.75">
      <c r="A17" t="s">
        <v>57</v>
      </c>
      <c r="E17" s="39" t="s">
        <v>6455</v>
      </c>
    </row>
    <row r="18" spans="1:13" ht="12.75">
      <c r="A18" t="s">
        <v>46</v>
      </c>
      <c r="C18" s="31" t="s">
        <v>64</v>
      </c>
      <c r="E18" s="33" t="s">
        <v>1896</v>
      </c>
      <c r="J18" s="32">
        <f>0</f>
      </c>
      <c s="32">
        <f>0</f>
      </c>
      <c s="32">
        <f>0+L19</f>
      </c>
      <c s="32">
        <f>0+M19</f>
      </c>
    </row>
    <row r="19" spans="1:16" ht="12.75">
      <c r="A19" t="s">
        <v>49</v>
      </c>
      <c s="34" t="s">
        <v>26</v>
      </c>
      <c s="34" t="s">
        <v>6722</v>
      </c>
      <c s="35" t="s">
        <v>5</v>
      </c>
      <c s="6" t="s">
        <v>6723</v>
      </c>
      <c s="36" t="s">
        <v>1040</v>
      </c>
      <c s="37">
        <v>12.304</v>
      </c>
      <c s="36">
        <v>0</v>
      </c>
      <c s="36">
        <f>ROUND(G19*H19,6)</f>
      </c>
      <c r="L19" s="38">
        <v>0</v>
      </c>
      <c s="32">
        <f>ROUND(ROUND(L19,2)*ROUND(G19,3),2)</f>
      </c>
      <c s="36" t="s">
        <v>6719</v>
      </c>
      <c>
        <f>(M19*21)/100</f>
      </c>
      <c t="s">
        <v>27</v>
      </c>
    </row>
    <row r="20" spans="1:5" ht="12.75">
      <c r="A20" s="35" t="s">
        <v>54</v>
      </c>
      <c r="E20" s="39" t="s">
        <v>5</v>
      </c>
    </row>
    <row r="21" spans="1:5" ht="12.75">
      <c r="A21" s="35" t="s">
        <v>55</v>
      </c>
      <c r="E21" s="40" t="s">
        <v>6724</v>
      </c>
    </row>
    <row r="22" spans="1:5" ht="12.75">
      <c r="A22" t="s">
        <v>57</v>
      </c>
      <c r="E22" s="39" t="s">
        <v>6455</v>
      </c>
    </row>
    <row r="23" spans="1:13" ht="12.75">
      <c r="A23" t="s">
        <v>46</v>
      </c>
      <c r="C23" s="31" t="s">
        <v>75</v>
      </c>
      <c r="E23" s="33" t="s">
        <v>5281</v>
      </c>
      <c r="J23" s="32">
        <f>0</f>
      </c>
      <c s="32">
        <f>0</f>
      </c>
      <c s="32">
        <f>0+L24+L28</f>
      </c>
      <c s="32">
        <f>0+M24+M28</f>
      </c>
    </row>
    <row r="24" spans="1:16" ht="12.75">
      <c r="A24" t="s">
        <v>49</v>
      </c>
      <c s="34" t="s">
        <v>749</v>
      </c>
      <c s="34" t="s">
        <v>6725</v>
      </c>
      <c s="35" t="s">
        <v>5</v>
      </c>
      <c s="6" t="s">
        <v>6726</v>
      </c>
      <c s="36" t="s">
        <v>600</v>
      </c>
      <c s="37">
        <v>2.765</v>
      </c>
      <c s="36">
        <v>0</v>
      </c>
      <c s="36">
        <f>ROUND(G24*H24,6)</f>
      </c>
      <c r="L24" s="38">
        <v>0</v>
      </c>
      <c s="32">
        <f>ROUND(ROUND(L24,2)*ROUND(G24,3),2)</f>
      </c>
      <c s="36" t="s">
        <v>4390</v>
      </c>
      <c>
        <f>(M24*21)/100</f>
      </c>
      <c t="s">
        <v>27</v>
      </c>
    </row>
    <row r="25" spans="1:5" ht="12.75">
      <c r="A25" s="35" t="s">
        <v>54</v>
      </c>
      <c r="E25" s="39" t="s">
        <v>5</v>
      </c>
    </row>
    <row r="26" spans="1:5" ht="12.75">
      <c r="A26" s="35" t="s">
        <v>55</v>
      </c>
      <c r="E26" s="40" t="s">
        <v>6727</v>
      </c>
    </row>
    <row r="27" spans="1:5" ht="12.75">
      <c r="A27" t="s">
        <v>57</v>
      </c>
      <c r="E27" s="39" t="s">
        <v>6455</v>
      </c>
    </row>
    <row r="28" spans="1:16" ht="12.75">
      <c r="A28" t="s">
        <v>49</v>
      </c>
      <c s="34" t="s">
        <v>752</v>
      </c>
      <c s="34" t="s">
        <v>6728</v>
      </c>
      <c s="35" t="s">
        <v>5</v>
      </c>
      <c s="6" t="s">
        <v>6729</v>
      </c>
      <c s="36" t="s">
        <v>649</v>
      </c>
      <c s="37">
        <v>48.2</v>
      </c>
      <c s="36">
        <v>0</v>
      </c>
      <c s="36">
        <f>ROUND(G28*H28,6)</f>
      </c>
      <c r="L28" s="38">
        <v>0</v>
      </c>
      <c s="32">
        <f>ROUND(ROUND(L28,2)*ROUND(G28,3),2)</f>
      </c>
      <c s="36" t="s">
        <v>4390</v>
      </c>
      <c>
        <f>(M28*21)/100</f>
      </c>
      <c t="s">
        <v>27</v>
      </c>
    </row>
    <row r="29" spans="1:5" ht="12.75">
      <c r="A29" s="35" t="s">
        <v>54</v>
      </c>
      <c r="E29" s="39" t="s">
        <v>5</v>
      </c>
    </row>
    <row r="30" spans="1:5" ht="12.75">
      <c r="A30" s="35" t="s">
        <v>55</v>
      </c>
      <c r="E30" s="40" t="s">
        <v>6730</v>
      </c>
    </row>
    <row r="31" spans="1:5" ht="12.75">
      <c r="A31" t="s">
        <v>57</v>
      </c>
      <c r="E31" s="39" t="s">
        <v>6455</v>
      </c>
    </row>
    <row r="32" spans="1:13" ht="12.75">
      <c r="A32" t="s">
        <v>46</v>
      </c>
      <c r="C32" s="31" t="s">
        <v>1346</v>
      </c>
      <c r="E32" s="33" t="s">
        <v>6731</v>
      </c>
      <c r="J32" s="32">
        <f>0</f>
      </c>
      <c s="32">
        <f>0</f>
      </c>
      <c s="32">
        <f>0+L33+L37+L41+L45+L49+L53+L57+L61+L65+L69+L73+L77+L81+L85+L89+L93+L97+L101+L105+L109+L113+L117+L121</f>
      </c>
      <c s="32">
        <f>0+M33+M37+M41+M45+M49+M53+M57+M61+M65+M69+M73+M77+M81+M85+M89+M93+M97+M101+M105+M109+M113+M117+M121</f>
      </c>
    </row>
    <row r="33" spans="1:16" ht="12.75">
      <c r="A33" t="s">
        <v>49</v>
      </c>
      <c s="34" t="s">
        <v>64</v>
      </c>
      <c s="34" t="s">
        <v>6732</v>
      </c>
      <c s="35" t="s">
        <v>5</v>
      </c>
      <c s="6" t="s">
        <v>6733</v>
      </c>
      <c s="36" t="s">
        <v>649</v>
      </c>
      <c s="37">
        <v>54.06</v>
      </c>
      <c s="36">
        <v>0</v>
      </c>
      <c s="36">
        <f>ROUND(G33*H33,6)</f>
      </c>
      <c r="L33" s="38">
        <v>0</v>
      </c>
      <c s="32">
        <f>ROUND(ROUND(L33,2)*ROUND(G33,3),2)</f>
      </c>
      <c s="36" t="s">
        <v>6445</v>
      </c>
      <c>
        <f>(M33*21)/100</f>
      </c>
      <c t="s">
        <v>27</v>
      </c>
    </row>
    <row r="34" spans="1:5" ht="12.75">
      <c r="A34" s="35" t="s">
        <v>54</v>
      </c>
      <c r="E34" s="39" t="s">
        <v>6734</v>
      </c>
    </row>
    <row r="35" spans="1:5" ht="12.75">
      <c r="A35" s="35" t="s">
        <v>55</v>
      </c>
      <c r="E35" s="40" t="s">
        <v>6735</v>
      </c>
    </row>
    <row r="36" spans="1:5" ht="63.75">
      <c r="A36" t="s">
        <v>57</v>
      </c>
      <c r="E36" s="39" t="s">
        <v>6736</v>
      </c>
    </row>
    <row r="37" spans="1:16" ht="12.75">
      <c r="A37" t="s">
        <v>49</v>
      </c>
      <c s="34" t="s">
        <v>67</v>
      </c>
      <c s="34" t="s">
        <v>6737</v>
      </c>
      <c s="35" t="s">
        <v>5</v>
      </c>
      <c s="6" t="s">
        <v>6738</v>
      </c>
      <c s="36" t="s">
        <v>649</v>
      </c>
      <c s="37">
        <v>4.41</v>
      </c>
      <c s="36">
        <v>0</v>
      </c>
      <c s="36">
        <f>ROUND(G37*H37,6)</f>
      </c>
      <c r="L37" s="38">
        <v>0</v>
      </c>
      <c s="32">
        <f>ROUND(ROUND(L37,2)*ROUND(G37,3),2)</f>
      </c>
      <c s="36" t="s">
        <v>6445</v>
      </c>
      <c>
        <f>(M37*21)/100</f>
      </c>
      <c t="s">
        <v>27</v>
      </c>
    </row>
    <row r="38" spans="1:5" ht="12.75">
      <c r="A38" s="35" t="s">
        <v>54</v>
      </c>
      <c r="E38" s="39" t="s">
        <v>6739</v>
      </c>
    </row>
    <row r="39" spans="1:5" ht="12.75">
      <c r="A39" s="35" t="s">
        <v>55</v>
      </c>
      <c r="E39" s="40" t="s">
        <v>6735</v>
      </c>
    </row>
    <row r="40" spans="1:5" ht="63.75">
      <c r="A40" t="s">
        <v>57</v>
      </c>
      <c r="E40" s="39" t="s">
        <v>6736</v>
      </c>
    </row>
    <row r="41" spans="1:16" ht="12.75">
      <c r="A41" t="s">
        <v>49</v>
      </c>
      <c s="34" t="s">
        <v>70</v>
      </c>
      <c s="34" t="s">
        <v>6740</v>
      </c>
      <c s="35" t="s">
        <v>5</v>
      </c>
      <c s="6" t="s">
        <v>6741</v>
      </c>
      <c s="36" t="s">
        <v>649</v>
      </c>
      <c s="37">
        <v>0.53</v>
      </c>
      <c s="36">
        <v>0</v>
      </c>
      <c s="36">
        <f>ROUND(G41*H41,6)</f>
      </c>
      <c r="L41" s="38">
        <v>0</v>
      </c>
      <c s="32">
        <f>ROUND(ROUND(L41,2)*ROUND(G41,3),2)</f>
      </c>
      <c s="36" t="s">
        <v>6445</v>
      </c>
      <c>
        <f>(M41*21)/100</f>
      </c>
      <c t="s">
        <v>27</v>
      </c>
    </row>
    <row r="42" spans="1:5" ht="12.75">
      <c r="A42" s="35" t="s">
        <v>54</v>
      </c>
      <c r="E42" s="39" t="s">
        <v>6742</v>
      </c>
    </row>
    <row r="43" spans="1:5" ht="12.75">
      <c r="A43" s="35" t="s">
        <v>55</v>
      </c>
      <c r="E43" s="40" t="s">
        <v>6735</v>
      </c>
    </row>
    <row r="44" spans="1:5" ht="63.75">
      <c r="A44" t="s">
        <v>57</v>
      </c>
      <c r="E44" s="39" t="s">
        <v>6736</v>
      </c>
    </row>
    <row r="45" spans="1:16" ht="12.75">
      <c r="A45" t="s">
        <v>49</v>
      </c>
      <c s="34" t="s">
        <v>75</v>
      </c>
      <c s="34" t="s">
        <v>6743</v>
      </c>
      <c s="35" t="s">
        <v>5</v>
      </c>
      <c s="6" t="s">
        <v>6744</v>
      </c>
      <c s="36" t="s">
        <v>649</v>
      </c>
      <c s="37">
        <v>0.154</v>
      </c>
      <c s="36">
        <v>0</v>
      </c>
      <c s="36">
        <f>ROUND(G45*H45,6)</f>
      </c>
      <c r="L45" s="38">
        <v>0</v>
      </c>
      <c s="32">
        <f>ROUND(ROUND(L45,2)*ROUND(G45,3),2)</f>
      </c>
      <c s="36" t="s">
        <v>6445</v>
      </c>
      <c>
        <f>(M45*21)/100</f>
      </c>
      <c t="s">
        <v>27</v>
      </c>
    </row>
    <row r="46" spans="1:5" ht="12.75">
      <c r="A46" s="35" t="s">
        <v>54</v>
      </c>
      <c r="E46" s="39" t="s">
        <v>6745</v>
      </c>
    </row>
    <row r="47" spans="1:5" ht="12.75">
      <c r="A47" s="35" t="s">
        <v>55</v>
      </c>
      <c r="E47" s="40" t="s">
        <v>6735</v>
      </c>
    </row>
    <row r="48" spans="1:5" ht="63.75">
      <c r="A48" t="s">
        <v>57</v>
      </c>
      <c r="E48" s="39" t="s">
        <v>6736</v>
      </c>
    </row>
    <row r="49" spans="1:16" ht="12.75">
      <c r="A49" t="s">
        <v>49</v>
      </c>
      <c s="34" t="s">
        <v>100</v>
      </c>
      <c s="34" t="s">
        <v>6746</v>
      </c>
      <c s="35" t="s">
        <v>5</v>
      </c>
      <c s="6" t="s">
        <v>6744</v>
      </c>
      <c s="36" t="s">
        <v>649</v>
      </c>
      <c s="37">
        <v>0.154</v>
      </c>
      <c s="36">
        <v>0</v>
      </c>
      <c s="36">
        <f>ROUND(G49*H49,6)</f>
      </c>
      <c r="L49" s="38">
        <v>0</v>
      </c>
      <c s="32">
        <f>ROUND(ROUND(L49,2)*ROUND(G49,3),2)</f>
      </c>
      <c s="36" t="s">
        <v>6445</v>
      </c>
      <c>
        <f>(M49*21)/100</f>
      </c>
      <c t="s">
        <v>27</v>
      </c>
    </row>
    <row r="50" spans="1:5" ht="12.75">
      <c r="A50" s="35" t="s">
        <v>54</v>
      </c>
      <c r="E50" s="39" t="s">
        <v>6747</v>
      </c>
    </row>
    <row r="51" spans="1:5" ht="12.75">
      <c r="A51" s="35" t="s">
        <v>55</v>
      </c>
      <c r="E51" s="40" t="s">
        <v>6735</v>
      </c>
    </row>
    <row r="52" spans="1:5" ht="63.75">
      <c r="A52" t="s">
        <v>57</v>
      </c>
      <c r="E52" s="39" t="s">
        <v>6736</v>
      </c>
    </row>
    <row r="53" spans="1:16" ht="12.75">
      <c r="A53" t="s">
        <v>49</v>
      </c>
      <c s="34" t="s">
        <v>104</v>
      </c>
      <c s="34" t="s">
        <v>6748</v>
      </c>
      <c s="35" t="s">
        <v>5</v>
      </c>
      <c s="6" t="s">
        <v>6749</v>
      </c>
      <c s="36" t="s">
        <v>649</v>
      </c>
      <c s="37">
        <v>0.308</v>
      </c>
      <c s="36">
        <v>0</v>
      </c>
      <c s="36">
        <f>ROUND(G53*H53,6)</f>
      </c>
      <c r="L53" s="38">
        <v>0</v>
      </c>
      <c s="32">
        <f>ROUND(ROUND(L53,2)*ROUND(G53,3),2)</f>
      </c>
      <c s="36" t="s">
        <v>6445</v>
      </c>
      <c>
        <f>(M53*21)/100</f>
      </c>
      <c t="s">
        <v>27</v>
      </c>
    </row>
    <row r="54" spans="1:5" ht="12.75">
      <c r="A54" s="35" t="s">
        <v>54</v>
      </c>
      <c r="E54" s="39" t="s">
        <v>6750</v>
      </c>
    </row>
    <row r="55" spans="1:5" ht="12.75">
      <c r="A55" s="35" t="s">
        <v>55</v>
      </c>
      <c r="E55" s="40" t="s">
        <v>6735</v>
      </c>
    </row>
    <row r="56" spans="1:5" ht="63.75">
      <c r="A56" t="s">
        <v>57</v>
      </c>
      <c r="E56" s="39" t="s">
        <v>6736</v>
      </c>
    </row>
    <row r="57" spans="1:16" ht="25.5">
      <c r="A57" t="s">
        <v>49</v>
      </c>
      <c s="34" t="s">
        <v>108</v>
      </c>
      <c s="34" t="s">
        <v>6751</v>
      </c>
      <c s="35" t="s">
        <v>5</v>
      </c>
      <c s="6" t="s">
        <v>6752</v>
      </c>
      <c s="36" t="s">
        <v>649</v>
      </c>
      <c s="37">
        <v>0.375</v>
      </c>
      <c s="36">
        <v>0</v>
      </c>
      <c s="36">
        <f>ROUND(G57*H57,6)</f>
      </c>
      <c r="L57" s="38">
        <v>0</v>
      </c>
      <c s="32">
        <f>ROUND(ROUND(L57,2)*ROUND(G57,3),2)</f>
      </c>
      <c s="36" t="s">
        <v>6445</v>
      </c>
      <c>
        <f>(M57*21)/100</f>
      </c>
      <c t="s">
        <v>27</v>
      </c>
    </row>
    <row r="58" spans="1:5" ht="12.75">
      <c r="A58" s="35" t="s">
        <v>54</v>
      </c>
      <c r="E58" s="39" t="s">
        <v>6753</v>
      </c>
    </row>
    <row r="59" spans="1:5" ht="12.75">
      <c r="A59" s="35" t="s">
        <v>55</v>
      </c>
      <c r="E59" s="40" t="s">
        <v>6735</v>
      </c>
    </row>
    <row r="60" spans="1:5" ht="63.75">
      <c r="A60" t="s">
        <v>57</v>
      </c>
      <c r="E60" s="39" t="s">
        <v>6736</v>
      </c>
    </row>
    <row r="61" spans="1:16" ht="25.5">
      <c r="A61" t="s">
        <v>49</v>
      </c>
      <c s="34" t="s">
        <v>111</v>
      </c>
      <c s="34" t="s">
        <v>6754</v>
      </c>
      <c s="35" t="s">
        <v>5</v>
      </c>
      <c s="6" t="s">
        <v>6752</v>
      </c>
      <c s="36" t="s">
        <v>649</v>
      </c>
      <c s="37">
        <v>0.25</v>
      </c>
      <c s="36">
        <v>0</v>
      </c>
      <c s="36">
        <f>ROUND(G61*H61,6)</f>
      </c>
      <c r="L61" s="38">
        <v>0</v>
      </c>
      <c s="32">
        <f>ROUND(ROUND(L61,2)*ROUND(G61,3),2)</f>
      </c>
      <c s="36" t="s">
        <v>6445</v>
      </c>
      <c>
        <f>(M61*21)/100</f>
      </c>
      <c t="s">
        <v>27</v>
      </c>
    </row>
    <row r="62" spans="1:5" ht="12.75">
      <c r="A62" s="35" t="s">
        <v>54</v>
      </c>
      <c r="E62" s="39" t="s">
        <v>6755</v>
      </c>
    </row>
    <row r="63" spans="1:5" ht="12.75">
      <c r="A63" s="35" t="s">
        <v>55</v>
      </c>
      <c r="E63" s="40" t="s">
        <v>6735</v>
      </c>
    </row>
    <row r="64" spans="1:5" ht="63.75">
      <c r="A64" t="s">
        <v>57</v>
      </c>
      <c r="E64" s="39" t="s">
        <v>6736</v>
      </c>
    </row>
    <row r="65" spans="1:16" ht="25.5">
      <c r="A65" t="s">
        <v>49</v>
      </c>
      <c s="34" t="s">
        <v>114</v>
      </c>
      <c s="34" t="s">
        <v>6756</v>
      </c>
      <c s="35" t="s">
        <v>5</v>
      </c>
      <c s="6" t="s">
        <v>6757</v>
      </c>
      <c s="36" t="s">
        <v>649</v>
      </c>
      <c s="37">
        <v>0.375</v>
      </c>
      <c s="36">
        <v>0</v>
      </c>
      <c s="36">
        <f>ROUND(G65*H65,6)</f>
      </c>
      <c r="L65" s="38">
        <v>0</v>
      </c>
      <c s="32">
        <f>ROUND(ROUND(L65,2)*ROUND(G65,3),2)</f>
      </c>
      <c s="36" t="s">
        <v>6445</v>
      </c>
      <c>
        <f>(M65*21)/100</f>
      </c>
      <c t="s">
        <v>27</v>
      </c>
    </row>
    <row r="66" spans="1:5" ht="12.75">
      <c r="A66" s="35" t="s">
        <v>54</v>
      </c>
      <c r="E66" s="39" t="s">
        <v>6758</v>
      </c>
    </row>
    <row r="67" spans="1:5" ht="12.75">
      <c r="A67" s="35" t="s">
        <v>55</v>
      </c>
      <c r="E67" s="40" t="s">
        <v>6735</v>
      </c>
    </row>
    <row r="68" spans="1:5" ht="63.75">
      <c r="A68" t="s">
        <v>57</v>
      </c>
      <c r="E68" s="39" t="s">
        <v>6736</v>
      </c>
    </row>
    <row r="69" spans="1:16" ht="25.5">
      <c r="A69" t="s">
        <v>49</v>
      </c>
      <c s="34" t="s">
        <v>117</v>
      </c>
      <c s="34" t="s">
        <v>6759</v>
      </c>
      <c s="35" t="s">
        <v>5</v>
      </c>
      <c s="6" t="s">
        <v>6757</v>
      </c>
      <c s="36" t="s">
        <v>649</v>
      </c>
      <c s="37">
        <v>0.25</v>
      </c>
      <c s="36">
        <v>0</v>
      </c>
      <c s="36">
        <f>ROUND(G69*H69,6)</f>
      </c>
      <c r="L69" s="38">
        <v>0</v>
      </c>
      <c s="32">
        <f>ROUND(ROUND(L69,2)*ROUND(G69,3),2)</f>
      </c>
      <c s="36" t="s">
        <v>6445</v>
      </c>
      <c>
        <f>(M69*21)/100</f>
      </c>
      <c t="s">
        <v>27</v>
      </c>
    </row>
    <row r="70" spans="1:5" ht="12.75">
      <c r="A70" s="35" t="s">
        <v>54</v>
      </c>
      <c r="E70" s="39" t="s">
        <v>6760</v>
      </c>
    </row>
    <row r="71" spans="1:5" ht="12.75">
      <c r="A71" s="35" t="s">
        <v>55</v>
      </c>
      <c r="E71" s="40" t="s">
        <v>6735</v>
      </c>
    </row>
    <row r="72" spans="1:5" ht="63.75">
      <c r="A72" t="s">
        <v>57</v>
      </c>
      <c r="E72" s="39" t="s">
        <v>6736</v>
      </c>
    </row>
    <row r="73" spans="1:16" ht="25.5">
      <c r="A73" t="s">
        <v>49</v>
      </c>
      <c s="34" t="s">
        <v>120</v>
      </c>
      <c s="34" t="s">
        <v>6761</v>
      </c>
      <c s="35" t="s">
        <v>5</v>
      </c>
      <c s="6" t="s">
        <v>6762</v>
      </c>
      <c s="36" t="s">
        <v>649</v>
      </c>
      <c s="37">
        <v>1.392</v>
      </c>
      <c s="36">
        <v>0</v>
      </c>
      <c s="36">
        <f>ROUND(G73*H73,6)</f>
      </c>
      <c r="L73" s="38">
        <v>0</v>
      </c>
      <c s="32">
        <f>ROUND(ROUND(L73,2)*ROUND(G73,3),2)</f>
      </c>
      <c s="36" t="s">
        <v>6445</v>
      </c>
      <c>
        <f>(M73*21)/100</f>
      </c>
      <c t="s">
        <v>27</v>
      </c>
    </row>
    <row r="74" spans="1:5" ht="12.75">
      <c r="A74" s="35" t="s">
        <v>54</v>
      </c>
      <c r="E74" s="39" t="s">
        <v>6763</v>
      </c>
    </row>
    <row r="75" spans="1:5" ht="12.75">
      <c r="A75" s="35" t="s">
        <v>55</v>
      </c>
      <c r="E75" s="40" t="s">
        <v>6735</v>
      </c>
    </row>
    <row r="76" spans="1:5" ht="63.75">
      <c r="A76" t="s">
        <v>57</v>
      </c>
      <c r="E76" s="39" t="s">
        <v>6736</v>
      </c>
    </row>
    <row r="77" spans="1:16" ht="12.75">
      <c r="A77" t="s">
        <v>49</v>
      </c>
      <c s="34" t="s">
        <v>123</v>
      </c>
      <c s="34" t="s">
        <v>6764</v>
      </c>
      <c s="35" t="s">
        <v>5</v>
      </c>
      <c s="6" t="s">
        <v>6765</v>
      </c>
      <c s="36" t="s">
        <v>649</v>
      </c>
      <c s="37">
        <v>0.116</v>
      </c>
      <c s="36">
        <v>0</v>
      </c>
      <c s="36">
        <f>ROUND(G77*H77,6)</f>
      </c>
      <c r="L77" s="38">
        <v>0</v>
      </c>
      <c s="32">
        <f>ROUND(ROUND(L77,2)*ROUND(G77,3),2)</f>
      </c>
      <c s="36" t="s">
        <v>6445</v>
      </c>
      <c>
        <f>(M77*21)/100</f>
      </c>
      <c t="s">
        <v>27</v>
      </c>
    </row>
    <row r="78" spans="1:5" ht="12.75">
      <c r="A78" s="35" t="s">
        <v>54</v>
      </c>
      <c r="E78" s="39" t="s">
        <v>6766</v>
      </c>
    </row>
    <row r="79" spans="1:5" ht="12.75">
      <c r="A79" s="35" t="s">
        <v>55</v>
      </c>
      <c r="E79" s="40" t="s">
        <v>6735</v>
      </c>
    </row>
    <row r="80" spans="1:5" ht="63.75">
      <c r="A80" t="s">
        <v>57</v>
      </c>
      <c r="E80" s="39" t="s">
        <v>6736</v>
      </c>
    </row>
    <row r="81" spans="1:16" ht="12.75">
      <c r="A81" t="s">
        <v>49</v>
      </c>
      <c s="34" t="s">
        <v>127</v>
      </c>
      <c s="34" t="s">
        <v>6767</v>
      </c>
      <c s="35" t="s">
        <v>5</v>
      </c>
      <c s="6" t="s">
        <v>6765</v>
      </c>
      <c s="36" t="s">
        <v>649</v>
      </c>
      <c s="37">
        <v>0.116</v>
      </c>
      <c s="36">
        <v>0</v>
      </c>
      <c s="36">
        <f>ROUND(G81*H81,6)</f>
      </c>
      <c r="L81" s="38">
        <v>0</v>
      </c>
      <c s="32">
        <f>ROUND(ROUND(L81,2)*ROUND(G81,3),2)</f>
      </c>
      <c s="36" t="s">
        <v>6445</v>
      </c>
      <c>
        <f>(M81*21)/100</f>
      </c>
      <c t="s">
        <v>27</v>
      </c>
    </row>
    <row r="82" spans="1:5" ht="12.75">
      <c r="A82" s="35" t="s">
        <v>54</v>
      </c>
      <c r="E82" s="39" t="s">
        <v>6768</v>
      </c>
    </row>
    <row r="83" spans="1:5" ht="12.75">
      <c r="A83" s="35" t="s">
        <v>55</v>
      </c>
      <c r="E83" s="40" t="s">
        <v>6735</v>
      </c>
    </row>
    <row r="84" spans="1:5" ht="63.75">
      <c r="A84" t="s">
        <v>57</v>
      </c>
      <c r="E84" s="39" t="s">
        <v>6736</v>
      </c>
    </row>
    <row r="85" spans="1:16" ht="12.75">
      <c r="A85" t="s">
        <v>49</v>
      </c>
      <c s="34" t="s">
        <v>132</v>
      </c>
      <c s="34" t="s">
        <v>6769</v>
      </c>
      <c s="35" t="s">
        <v>5</v>
      </c>
      <c s="6" t="s">
        <v>6765</v>
      </c>
      <c s="36" t="s">
        <v>649</v>
      </c>
      <c s="37">
        <v>0.232</v>
      </c>
      <c s="36">
        <v>0</v>
      </c>
      <c s="36">
        <f>ROUND(G85*H85,6)</f>
      </c>
      <c r="L85" s="38">
        <v>0</v>
      </c>
      <c s="32">
        <f>ROUND(ROUND(L85,2)*ROUND(G85,3),2)</f>
      </c>
      <c s="36" t="s">
        <v>6445</v>
      </c>
      <c>
        <f>(M85*21)/100</f>
      </c>
      <c t="s">
        <v>27</v>
      </c>
    </row>
    <row r="86" spans="1:5" ht="12.75">
      <c r="A86" s="35" t="s">
        <v>54</v>
      </c>
      <c r="E86" s="39" t="s">
        <v>6770</v>
      </c>
    </row>
    <row r="87" spans="1:5" ht="12.75">
      <c r="A87" s="35" t="s">
        <v>55</v>
      </c>
      <c r="E87" s="40" t="s">
        <v>6735</v>
      </c>
    </row>
    <row r="88" spans="1:5" ht="63.75">
      <c r="A88" t="s">
        <v>57</v>
      </c>
      <c r="E88" s="39" t="s">
        <v>6736</v>
      </c>
    </row>
    <row r="89" spans="1:16" ht="12.75">
      <c r="A89" t="s">
        <v>49</v>
      </c>
      <c s="34" t="s">
        <v>135</v>
      </c>
      <c s="34" t="s">
        <v>6771</v>
      </c>
      <c s="35" t="s">
        <v>5</v>
      </c>
      <c s="6" t="s">
        <v>6765</v>
      </c>
      <c s="36" t="s">
        <v>649</v>
      </c>
      <c s="37">
        <v>0.232</v>
      </c>
      <c s="36">
        <v>0</v>
      </c>
      <c s="36">
        <f>ROUND(G89*H89,6)</f>
      </c>
      <c r="L89" s="38">
        <v>0</v>
      </c>
      <c s="32">
        <f>ROUND(ROUND(L89,2)*ROUND(G89,3),2)</f>
      </c>
      <c s="36" t="s">
        <v>6445</v>
      </c>
      <c>
        <f>(M89*21)/100</f>
      </c>
      <c t="s">
        <v>27</v>
      </c>
    </row>
    <row r="90" spans="1:5" ht="12.75">
      <c r="A90" s="35" t="s">
        <v>54</v>
      </c>
      <c r="E90" s="39" t="s">
        <v>6772</v>
      </c>
    </row>
    <row r="91" spans="1:5" ht="12.75">
      <c r="A91" s="35" t="s">
        <v>55</v>
      </c>
      <c r="E91" s="40" t="s">
        <v>6735</v>
      </c>
    </row>
    <row r="92" spans="1:5" ht="63.75">
      <c r="A92" t="s">
        <v>57</v>
      </c>
      <c r="E92" s="39" t="s">
        <v>6736</v>
      </c>
    </row>
    <row r="93" spans="1:16" ht="12.75">
      <c r="A93" t="s">
        <v>49</v>
      </c>
      <c s="34" t="s">
        <v>138</v>
      </c>
      <c s="34" t="s">
        <v>6773</v>
      </c>
      <c s="35" t="s">
        <v>5</v>
      </c>
      <c s="6" t="s">
        <v>6774</v>
      </c>
      <c s="36" t="s">
        <v>649</v>
      </c>
      <c s="37">
        <v>0.308</v>
      </c>
      <c s="36">
        <v>0</v>
      </c>
      <c s="36">
        <f>ROUND(G93*H93,6)</f>
      </c>
      <c r="L93" s="38">
        <v>0</v>
      </c>
      <c s="32">
        <f>ROUND(ROUND(L93,2)*ROUND(G93,3),2)</f>
      </c>
      <c s="36" t="s">
        <v>6445</v>
      </c>
      <c>
        <f>(M93*21)/100</f>
      </c>
      <c t="s">
        <v>27</v>
      </c>
    </row>
    <row r="94" spans="1:5" ht="12.75">
      <c r="A94" s="35" t="s">
        <v>54</v>
      </c>
      <c r="E94" s="39" t="s">
        <v>6775</v>
      </c>
    </row>
    <row r="95" spans="1:5" ht="12.75">
      <c r="A95" s="35" t="s">
        <v>55</v>
      </c>
      <c r="E95" s="40" t="s">
        <v>6735</v>
      </c>
    </row>
    <row r="96" spans="1:5" ht="63.75">
      <c r="A96" t="s">
        <v>57</v>
      </c>
      <c r="E96" s="39" t="s">
        <v>6736</v>
      </c>
    </row>
    <row r="97" spans="1:16" ht="12.75">
      <c r="A97" t="s">
        <v>49</v>
      </c>
      <c s="34" t="s">
        <v>141</v>
      </c>
      <c s="34" t="s">
        <v>6776</v>
      </c>
      <c s="35" t="s">
        <v>5</v>
      </c>
      <c s="6" t="s">
        <v>6777</v>
      </c>
      <c s="36" t="s">
        <v>649</v>
      </c>
      <c s="37">
        <v>0.72</v>
      </c>
      <c s="36">
        <v>0</v>
      </c>
      <c s="36">
        <f>ROUND(G97*H97,6)</f>
      </c>
      <c r="L97" s="38">
        <v>0</v>
      </c>
      <c s="32">
        <f>ROUND(ROUND(L97,2)*ROUND(G97,3),2)</f>
      </c>
      <c s="36" t="s">
        <v>6445</v>
      </c>
      <c>
        <f>(M97*21)/100</f>
      </c>
      <c t="s">
        <v>27</v>
      </c>
    </row>
    <row r="98" spans="1:5" ht="12.75">
      <c r="A98" s="35" t="s">
        <v>54</v>
      </c>
      <c r="E98" s="39" t="s">
        <v>6778</v>
      </c>
    </row>
    <row r="99" spans="1:5" ht="12.75">
      <c r="A99" s="35" t="s">
        <v>55</v>
      </c>
      <c r="E99" s="40" t="s">
        <v>6735</v>
      </c>
    </row>
    <row r="100" spans="1:5" ht="63.75">
      <c r="A100" t="s">
        <v>57</v>
      </c>
      <c r="E100" s="39" t="s">
        <v>6736</v>
      </c>
    </row>
    <row r="101" spans="1:16" ht="12.75">
      <c r="A101" t="s">
        <v>49</v>
      </c>
      <c s="34" t="s">
        <v>144</v>
      </c>
      <c s="34" t="s">
        <v>6779</v>
      </c>
      <c s="35" t="s">
        <v>5</v>
      </c>
      <c s="6" t="s">
        <v>6780</v>
      </c>
      <c s="36" t="s">
        <v>649</v>
      </c>
      <c s="37">
        <v>0.29</v>
      </c>
      <c s="36">
        <v>0</v>
      </c>
      <c s="36">
        <f>ROUND(G101*H101,6)</f>
      </c>
      <c r="L101" s="38">
        <v>0</v>
      </c>
      <c s="32">
        <f>ROUND(ROUND(L101,2)*ROUND(G101,3),2)</f>
      </c>
      <c s="36" t="s">
        <v>6445</v>
      </c>
      <c>
        <f>(M101*21)/100</f>
      </c>
      <c t="s">
        <v>27</v>
      </c>
    </row>
    <row r="102" spans="1:5" ht="12.75">
      <c r="A102" s="35" t="s">
        <v>54</v>
      </c>
      <c r="E102" s="39" t="s">
        <v>6781</v>
      </c>
    </row>
    <row r="103" spans="1:5" ht="12.75">
      <c r="A103" s="35" t="s">
        <v>55</v>
      </c>
      <c r="E103" s="40" t="s">
        <v>6735</v>
      </c>
    </row>
    <row r="104" spans="1:5" ht="63.75">
      <c r="A104" t="s">
        <v>57</v>
      </c>
      <c r="E104" s="39" t="s">
        <v>6736</v>
      </c>
    </row>
    <row r="105" spans="1:16" ht="12.75">
      <c r="A105" t="s">
        <v>49</v>
      </c>
      <c s="34" t="s">
        <v>147</v>
      </c>
      <c s="34" t="s">
        <v>6782</v>
      </c>
      <c s="35" t="s">
        <v>5</v>
      </c>
      <c s="6" t="s">
        <v>6765</v>
      </c>
      <c s="36" t="s">
        <v>649</v>
      </c>
      <c s="37">
        <v>4.59</v>
      </c>
      <c s="36">
        <v>0</v>
      </c>
      <c s="36">
        <f>ROUND(G105*H105,6)</f>
      </c>
      <c r="L105" s="38">
        <v>0</v>
      </c>
      <c s="32">
        <f>ROUND(ROUND(L105,2)*ROUND(G105,3),2)</f>
      </c>
      <c s="36" t="s">
        <v>6445</v>
      </c>
      <c>
        <f>(M105*21)/100</f>
      </c>
      <c t="s">
        <v>27</v>
      </c>
    </row>
    <row r="106" spans="1:5" ht="12.75">
      <c r="A106" s="35" t="s">
        <v>54</v>
      </c>
      <c r="E106" s="39" t="s">
        <v>6783</v>
      </c>
    </row>
    <row r="107" spans="1:5" ht="12.75">
      <c r="A107" s="35" t="s">
        <v>55</v>
      </c>
      <c r="E107" s="40" t="s">
        <v>6735</v>
      </c>
    </row>
    <row r="108" spans="1:5" ht="63.75">
      <c r="A108" t="s">
        <v>57</v>
      </c>
      <c r="E108" s="39" t="s">
        <v>6736</v>
      </c>
    </row>
    <row r="109" spans="1:16" ht="12.75">
      <c r="A109" t="s">
        <v>49</v>
      </c>
      <c s="34" t="s">
        <v>150</v>
      </c>
      <c s="34" t="s">
        <v>6784</v>
      </c>
      <c s="35" t="s">
        <v>47</v>
      </c>
      <c s="6" t="s">
        <v>6785</v>
      </c>
      <c s="36" t="s">
        <v>1119</v>
      </c>
      <c s="37">
        <v>5</v>
      </c>
      <c s="36">
        <v>0</v>
      </c>
      <c s="36">
        <f>ROUND(G109*H109,6)</f>
      </c>
      <c r="L109" s="38">
        <v>0</v>
      </c>
      <c s="32">
        <f>ROUND(ROUND(L109,2)*ROUND(G109,3),2)</f>
      </c>
      <c s="36" t="s">
        <v>6786</v>
      </c>
      <c>
        <f>(M109*21)/100</f>
      </c>
      <c t="s">
        <v>27</v>
      </c>
    </row>
    <row r="110" spans="1:5" ht="12.75">
      <c r="A110" s="35" t="s">
        <v>54</v>
      </c>
      <c r="E110" s="39" t="s">
        <v>6787</v>
      </c>
    </row>
    <row r="111" spans="1:5" ht="12.75">
      <c r="A111" s="35" t="s">
        <v>55</v>
      </c>
      <c r="E111" s="40" t="s">
        <v>6735</v>
      </c>
    </row>
    <row r="112" spans="1:5" ht="51">
      <c r="A112" t="s">
        <v>57</v>
      </c>
      <c r="E112" s="39" t="s">
        <v>6788</v>
      </c>
    </row>
    <row r="113" spans="1:16" ht="12.75">
      <c r="A113" t="s">
        <v>49</v>
      </c>
      <c s="34" t="s">
        <v>737</v>
      </c>
      <c s="34" t="s">
        <v>6789</v>
      </c>
      <c s="35" t="s">
        <v>47</v>
      </c>
      <c s="6" t="s">
        <v>6790</v>
      </c>
      <c s="36" t="s">
        <v>1119</v>
      </c>
      <c s="37">
        <v>2</v>
      </c>
      <c s="36">
        <v>0</v>
      </c>
      <c s="36">
        <f>ROUND(G113*H113,6)</f>
      </c>
      <c r="L113" s="38">
        <v>0</v>
      </c>
      <c s="32">
        <f>ROUND(ROUND(L113,2)*ROUND(G113,3),2)</f>
      </c>
      <c s="36" t="s">
        <v>6786</v>
      </c>
      <c>
        <f>(M113*21)/100</f>
      </c>
      <c t="s">
        <v>27</v>
      </c>
    </row>
    <row r="114" spans="1:5" ht="12.75">
      <c r="A114" s="35" t="s">
        <v>54</v>
      </c>
      <c r="E114" s="39" t="s">
        <v>6787</v>
      </c>
    </row>
    <row r="115" spans="1:5" ht="12.75">
      <c r="A115" s="35" t="s">
        <v>55</v>
      </c>
      <c r="E115" s="40" t="s">
        <v>6735</v>
      </c>
    </row>
    <row r="116" spans="1:5" ht="51">
      <c r="A116" t="s">
        <v>57</v>
      </c>
      <c r="E116" s="39" t="s">
        <v>6788</v>
      </c>
    </row>
    <row r="117" spans="1:16" ht="12.75">
      <c r="A117" t="s">
        <v>49</v>
      </c>
      <c s="34" t="s">
        <v>741</v>
      </c>
      <c s="34" t="s">
        <v>6791</v>
      </c>
      <c s="35" t="s">
        <v>47</v>
      </c>
      <c s="6" t="s">
        <v>6792</v>
      </c>
      <c s="36" t="s">
        <v>1119</v>
      </c>
      <c s="37">
        <v>4</v>
      </c>
      <c s="36">
        <v>0</v>
      </c>
      <c s="36">
        <f>ROUND(G117*H117,6)</f>
      </c>
      <c r="L117" s="38">
        <v>0</v>
      </c>
      <c s="32">
        <f>ROUND(ROUND(L117,2)*ROUND(G117,3),2)</f>
      </c>
      <c s="36" t="s">
        <v>6786</v>
      </c>
      <c>
        <f>(M117*21)/100</f>
      </c>
      <c t="s">
        <v>27</v>
      </c>
    </row>
    <row r="118" spans="1:5" ht="12.75">
      <c r="A118" s="35" t="s">
        <v>54</v>
      </c>
      <c r="E118" s="39" t="s">
        <v>6793</v>
      </c>
    </row>
    <row r="119" spans="1:5" ht="12.75">
      <c r="A119" s="35" t="s">
        <v>55</v>
      </c>
      <c r="E119" s="40" t="s">
        <v>6794</v>
      </c>
    </row>
    <row r="120" spans="1:5" ht="25.5">
      <c r="A120" t="s">
        <v>57</v>
      </c>
      <c r="E120" s="39" t="s">
        <v>6795</v>
      </c>
    </row>
    <row r="121" spans="1:16" ht="12.75">
      <c r="A121" t="s">
        <v>49</v>
      </c>
      <c s="34" t="s">
        <v>745</v>
      </c>
      <c s="34" t="s">
        <v>6796</v>
      </c>
      <c s="35" t="s">
        <v>47</v>
      </c>
      <c s="6" t="s">
        <v>6797</v>
      </c>
      <c s="36" t="s">
        <v>1119</v>
      </c>
      <c s="37">
        <v>4</v>
      </c>
      <c s="36">
        <v>0</v>
      </c>
      <c s="36">
        <f>ROUND(G121*H121,6)</f>
      </c>
      <c r="L121" s="38">
        <v>0</v>
      </c>
      <c s="32">
        <f>ROUND(ROUND(L121,2)*ROUND(G121,3),2)</f>
      </c>
      <c s="36" t="s">
        <v>6786</v>
      </c>
      <c>
        <f>(M121*21)/100</f>
      </c>
      <c t="s">
        <v>27</v>
      </c>
    </row>
    <row r="122" spans="1:5" ht="12.75">
      <c r="A122" s="35" t="s">
        <v>54</v>
      </c>
      <c r="E122" s="39" t="s">
        <v>5</v>
      </c>
    </row>
    <row r="123" spans="1:5" ht="12.75">
      <c r="A123" s="35" t="s">
        <v>55</v>
      </c>
      <c r="E123" s="40" t="s">
        <v>6794</v>
      </c>
    </row>
    <row r="124" spans="1:5" ht="25.5">
      <c r="A124" t="s">
        <v>57</v>
      </c>
      <c r="E124" s="39" t="s">
        <v>6798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5324</v>
      </c>
      <c s="41">
        <f>Rekapitulace!C148</f>
      </c>
      <c s="20" t="s">
        <v>0</v>
      </c>
      <c t="s">
        <v>23</v>
      </c>
      <c t="s">
        <v>27</v>
      </c>
    </row>
    <row r="4" spans="1:16" ht="32" customHeight="1">
      <c r="A4" s="24" t="s">
        <v>20</v>
      </c>
      <c s="25" t="s">
        <v>28</v>
      </c>
      <c s="27" t="s">
        <v>5324</v>
      </c>
      <c r="E4" s="26" t="s">
        <v>5325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6801</v>
      </c>
      <c r="E8" s="30" t="s">
        <v>6800</v>
      </c>
      <c r="J8" s="29">
        <f>0+J9+J30+J67</f>
      </c>
      <c s="29">
        <f>0+K9+K30+K67</f>
      </c>
      <c s="29">
        <f>0+L9+L30+L67</f>
      </c>
      <c s="29">
        <f>0+M9+M30+M67</f>
      </c>
    </row>
    <row r="9" spans="1:13" ht="12.75">
      <c r="A9" t="s">
        <v>46</v>
      </c>
      <c r="C9" s="31" t="s">
        <v>595</v>
      </c>
      <c r="E9" s="33" t="s">
        <v>1167</v>
      </c>
      <c r="J9" s="32">
        <f>0</f>
      </c>
      <c s="32">
        <f>0</f>
      </c>
      <c s="32">
        <f>0+L10+L14+L18+L22+L26</f>
      </c>
      <c s="32">
        <f>0+M10+M14+M18+M22+M26</f>
      </c>
    </row>
    <row r="10" spans="1:16" ht="25.5">
      <c r="A10" t="s">
        <v>49</v>
      </c>
      <c s="34" t="s">
        <v>47</v>
      </c>
      <c s="34" t="s">
        <v>619</v>
      </c>
      <c s="35" t="s">
        <v>5</v>
      </c>
      <c s="6" t="s">
        <v>620</v>
      </c>
      <c s="36" t="s">
        <v>600</v>
      </c>
      <c s="37">
        <v>123.66</v>
      </c>
      <c s="36">
        <v>0</v>
      </c>
      <c s="36">
        <f>ROUND(G10*H10,6)</f>
      </c>
      <c r="L10" s="38">
        <v>0</v>
      </c>
      <c s="32">
        <f>ROUND(ROUND(L10,2)*ROUND(G10,3),2)</f>
      </c>
      <c s="36" t="s">
        <v>601</v>
      </c>
      <c>
        <f>(M10*21)/100</f>
      </c>
      <c t="s">
        <v>27</v>
      </c>
    </row>
    <row r="11" spans="1:5" ht="12.75">
      <c r="A11" s="35" t="s">
        <v>54</v>
      </c>
      <c r="E11" s="39" t="s">
        <v>5</v>
      </c>
    </row>
    <row r="12" spans="1:5" ht="12.75">
      <c r="A12" s="35" t="s">
        <v>55</v>
      </c>
      <c r="E12" s="40" t="s">
        <v>6802</v>
      </c>
    </row>
    <row r="13" spans="1:5" ht="140.25">
      <c r="A13" t="s">
        <v>57</v>
      </c>
      <c r="E13" s="39" t="s">
        <v>2579</v>
      </c>
    </row>
    <row r="14" spans="1:16" ht="25.5">
      <c r="A14" t="s">
        <v>49</v>
      </c>
      <c s="34" t="s">
        <v>27</v>
      </c>
      <c s="34" t="s">
        <v>622</v>
      </c>
      <c s="35" t="s">
        <v>5</v>
      </c>
      <c s="6" t="s">
        <v>623</v>
      </c>
      <c s="36" t="s">
        <v>600</v>
      </c>
      <c s="37">
        <v>96.079</v>
      </c>
      <c s="36">
        <v>0</v>
      </c>
      <c s="36">
        <f>ROUND(G14*H14,6)</f>
      </c>
      <c r="L14" s="38">
        <v>0</v>
      </c>
      <c s="32">
        <f>ROUND(ROUND(L14,2)*ROUND(G14,3),2)</f>
      </c>
      <c s="36" t="s">
        <v>601</v>
      </c>
      <c>
        <f>(M14*21)/100</f>
      </c>
      <c t="s">
        <v>27</v>
      </c>
    </row>
    <row r="15" spans="1:5" ht="12.75">
      <c r="A15" s="35" t="s">
        <v>54</v>
      </c>
      <c r="E15" s="39" t="s">
        <v>5</v>
      </c>
    </row>
    <row r="16" spans="1:5" ht="38.25">
      <c r="A16" s="35" t="s">
        <v>55</v>
      </c>
      <c r="E16" s="40" t="s">
        <v>6803</v>
      </c>
    </row>
    <row r="17" spans="1:5" ht="140.25">
      <c r="A17" t="s">
        <v>57</v>
      </c>
      <c r="E17" s="39" t="s">
        <v>2579</v>
      </c>
    </row>
    <row r="18" spans="1:16" ht="25.5">
      <c r="A18" t="s">
        <v>49</v>
      </c>
      <c s="34" t="s">
        <v>26</v>
      </c>
      <c s="34" t="s">
        <v>2382</v>
      </c>
      <c s="35" t="s">
        <v>5</v>
      </c>
      <c s="6" t="s">
        <v>6804</v>
      </c>
      <c s="36" t="s">
        <v>600</v>
      </c>
      <c s="37">
        <v>3.206</v>
      </c>
      <c s="36">
        <v>0</v>
      </c>
      <c s="36">
        <f>ROUND(G18*H18,6)</f>
      </c>
      <c r="L18" s="38">
        <v>0</v>
      </c>
      <c s="32">
        <f>ROUND(ROUND(L18,2)*ROUND(G18,3),2)</f>
      </c>
      <c s="36" t="s">
        <v>601</v>
      </c>
      <c>
        <f>(M18*21)/100</f>
      </c>
      <c t="s">
        <v>27</v>
      </c>
    </row>
    <row r="19" spans="1:5" ht="12.75">
      <c r="A19" s="35" t="s">
        <v>54</v>
      </c>
      <c r="E19" s="39" t="s">
        <v>5</v>
      </c>
    </row>
    <row r="20" spans="1:5" ht="12.75">
      <c r="A20" s="35" t="s">
        <v>55</v>
      </c>
      <c r="E20" s="40" t="s">
        <v>6805</v>
      </c>
    </row>
    <row r="21" spans="1:5" ht="140.25">
      <c r="A21" t="s">
        <v>57</v>
      </c>
      <c r="E21" s="39" t="s">
        <v>2579</v>
      </c>
    </row>
    <row r="22" spans="1:16" ht="25.5">
      <c r="A22" t="s">
        <v>49</v>
      </c>
      <c s="34" t="s">
        <v>64</v>
      </c>
      <c s="34" t="s">
        <v>6806</v>
      </c>
      <c s="35" t="s">
        <v>5</v>
      </c>
      <c s="6" t="s">
        <v>6807</v>
      </c>
      <c s="36" t="s">
        <v>600</v>
      </c>
      <c s="37">
        <v>0.962</v>
      </c>
      <c s="36">
        <v>0</v>
      </c>
      <c s="36">
        <f>ROUND(G22*H22,6)</f>
      </c>
      <c r="L22" s="38">
        <v>0</v>
      </c>
      <c s="32">
        <f>ROUND(ROUND(L22,2)*ROUND(G22,3),2)</f>
      </c>
      <c s="36" t="s">
        <v>601</v>
      </c>
      <c>
        <f>(M22*21)/100</f>
      </c>
      <c t="s">
        <v>27</v>
      </c>
    </row>
    <row r="23" spans="1:5" ht="12.75">
      <c r="A23" s="35" t="s">
        <v>54</v>
      </c>
      <c r="E23" s="39" t="s">
        <v>5</v>
      </c>
    </row>
    <row r="24" spans="1:5" ht="12.75">
      <c r="A24" s="35" t="s">
        <v>55</v>
      </c>
      <c r="E24" s="40" t="s">
        <v>6808</v>
      </c>
    </row>
    <row r="25" spans="1:5" ht="140.25">
      <c r="A25" t="s">
        <v>57</v>
      </c>
      <c r="E25" s="39" t="s">
        <v>2579</v>
      </c>
    </row>
    <row r="26" spans="1:16" ht="12.75">
      <c r="A26" t="s">
        <v>49</v>
      </c>
      <c s="34" t="s">
        <v>67</v>
      </c>
      <c s="34" t="s">
        <v>6809</v>
      </c>
      <c s="35" t="s">
        <v>5</v>
      </c>
      <c s="6" t="s">
        <v>6810</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2998</v>
      </c>
    </row>
    <row r="30" spans="1:13" ht="12.75">
      <c r="A30" t="s">
        <v>46</v>
      </c>
      <c r="C30" s="31" t="s">
        <v>47</v>
      </c>
      <c r="E30" s="33" t="s">
        <v>1743</v>
      </c>
      <c r="J30" s="32">
        <f>0</f>
      </c>
      <c s="32">
        <f>0</f>
      </c>
      <c s="32">
        <f>0+L31+L35+L39+L43+L47+L51+L55+L59+L63</f>
      </c>
      <c s="32">
        <f>0+M31+M35+M39+M43+M47+M51+M55+M59+M63</f>
      </c>
    </row>
    <row r="31" spans="1:16" ht="12.75">
      <c r="A31" t="s">
        <v>49</v>
      </c>
      <c s="34" t="s">
        <v>70</v>
      </c>
      <c s="34" t="s">
        <v>6811</v>
      </c>
      <c s="35" t="s">
        <v>5</v>
      </c>
      <c s="6" t="s">
        <v>6812</v>
      </c>
      <c s="36" t="s">
        <v>1040</v>
      </c>
      <c s="37">
        <v>0.565</v>
      </c>
      <c s="36">
        <v>0</v>
      </c>
      <c s="36">
        <f>ROUND(G31*H31,6)</f>
      </c>
      <c r="L31" s="38">
        <v>0</v>
      </c>
      <c s="32">
        <f>ROUND(ROUND(L31,2)*ROUND(G31,3),2)</f>
      </c>
      <c s="36" t="s">
        <v>601</v>
      </c>
      <c>
        <f>(M31*21)/100</f>
      </c>
      <c t="s">
        <v>27</v>
      </c>
    </row>
    <row r="32" spans="1:5" ht="12.75">
      <c r="A32" s="35" t="s">
        <v>54</v>
      </c>
      <c r="E32" s="39" t="s">
        <v>5</v>
      </c>
    </row>
    <row r="33" spans="1:5" ht="12.75">
      <c r="A33" s="35" t="s">
        <v>55</v>
      </c>
      <c r="E33" s="40" t="s">
        <v>6813</v>
      </c>
    </row>
    <row r="34" spans="1:5" ht="63.75">
      <c r="A34" t="s">
        <v>57</v>
      </c>
      <c r="E34" s="39" t="s">
        <v>2593</v>
      </c>
    </row>
    <row r="35" spans="1:16" ht="12.75">
      <c r="A35" t="s">
        <v>49</v>
      </c>
      <c s="34" t="s">
        <v>75</v>
      </c>
      <c s="34" t="s">
        <v>6814</v>
      </c>
      <c s="35" t="s">
        <v>5</v>
      </c>
      <c s="6" t="s">
        <v>6815</v>
      </c>
      <c s="36" t="s">
        <v>1062</v>
      </c>
      <c s="37">
        <v>13.56</v>
      </c>
      <c s="36">
        <v>0</v>
      </c>
      <c s="36">
        <f>ROUND(G35*H35,6)</f>
      </c>
      <c r="L35" s="38">
        <v>0</v>
      </c>
      <c s="32">
        <f>ROUND(ROUND(L35,2)*ROUND(G35,3),2)</f>
      </c>
      <c s="36" t="s">
        <v>601</v>
      </c>
      <c>
        <f>(M35*21)/100</f>
      </c>
      <c t="s">
        <v>27</v>
      </c>
    </row>
    <row r="36" spans="1:5" ht="12.75">
      <c r="A36" s="35" t="s">
        <v>54</v>
      </c>
      <c r="E36" s="39" t="s">
        <v>5</v>
      </c>
    </row>
    <row r="37" spans="1:5" ht="12.75">
      <c r="A37" s="35" t="s">
        <v>55</v>
      </c>
      <c r="E37" s="40" t="s">
        <v>6816</v>
      </c>
    </row>
    <row r="38" spans="1:5" ht="25.5">
      <c r="A38" t="s">
        <v>57</v>
      </c>
      <c r="E38" s="39" t="s">
        <v>2597</v>
      </c>
    </row>
    <row r="39" spans="1:16" ht="12.75">
      <c r="A39" t="s">
        <v>49</v>
      </c>
      <c s="34" t="s">
        <v>100</v>
      </c>
      <c s="34" t="s">
        <v>2623</v>
      </c>
      <c s="35" t="s">
        <v>5</v>
      </c>
      <c s="6" t="s">
        <v>2624</v>
      </c>
      <c s="36" t="s">
        <v>1040</v>
      </c>
      <c s="37">
        <v>57.941</v>
      </c>
      <c s="36">
        <v>0</v>
      </c>
      <c s="36">
        <f>ROUND(G39*H39,6)</f>
      </c>
      <c r="L39" s="38">
        <v>0</v>
      </c>
      <c s="32">
        <f>ROUND(ROUND(L39,2)*ROUND(G39,3),2)</f>
      </c>
      <c s="36" t="s">
        <v>601</v>
      </c>
      <c>
        <f>(M39*21)/100</f>
      </c>
      <c t="s">
        <v>27</v>
      </c>
    </row>
    <row r="40" spans="1:5" ht="12.75">
      <c r="A40" s="35" t="s">
        <v>54</v>
      </c>
      <c r="E40" s="39" t="s">
        <v>5</v>
      </c>
    </row>
    <row r="41" spans="1:5" ht="38.25">
      <c r="A41" s="35" t="s">
        <v>55</v>
      </c>
      <c r="E41" s="40" t="s">
        <v>6817</v>
      </c>
    </row>
    <row r="42" spans="1:5" ht="306">
      <c r="A42" t="s">
        <v>57</v>
      </c>
      <c r="E42" s="39" t="s">
        <v>2626</v>
      </c>
    </row>
    <row r="43" spans="1:16" ht="12.75">
      <c r="A43" t="s">
        <v>49</v>
      </c>
      <c s="34" t="s">
        <v>104</v>
      </c>
      <c s="34" t="s">
        <v>2627</v>
      </c>
      <c s="35" t="s">
        <v>5</v>
      </c>
      <c s="6" t="s">
        <v>2628</v>
      </c>
      <c s="36" t="s">
        <v>1143</v>
      </c>
      <c s="37">
        <v>463.528</v>
      </c>
      <c s="36">
        <v>0</v>
      </c>
      <c s="36">
        <f>ROUND(G43*H43,6)</f>
      </c>
      <c r="L43" s="38">
        <v>0</v>
      </c>
      <c s="32">
        <f>ROUND(ROUND(L43,2)*ROUND(G43,3),2)</f>
      </c>
      <c s="36" t="s">
        <v>601</v>
      </c>
      <c>
        <f>(M43*21)/100</f>
      </c>
      <c t="s">
        <v>27</v>
      </c>
    </row>
    <row r="44" spans="1:5" ht="12.75">
      <c r="A44" s="35" t="s">
        <v>54</v>
      </c>
      <c r="E44" s="39" t="s">
        <v>5</v>
      </c>
    </row>
    <row r="45" spans="1:5" ht="12.75">
      <c r="A45" s="35" t="s">
        <v>55</v>
      </c>
      <c r="E45" s="40" t="s">
        <v>6818</v>
      </c>
    </row>
    <row r="46" spans="1:5" ht="25.5">
      <c r="A46" t="s">
        <v>57</v>
      </c>
      <c r="E46" s="39" t="s">
        <v>2615</v>
      </c>
    </row>
    <row r="47" spans="1:16" ht="12.75">
      <c r="A47" t="s">
        <v>49</v>
      </c>
      <c s="34" t="s">
        <v>108</v>
      </c>
      <c s="34" t="s">
        <v>1038</v>
      </c>
      <c s="35" t="s">
        <v>5</v>
      </c>
      <c s="6" t="s">
        <v>1039</v>
      </c>
      <c s="36" t="s">
        <v>1040</v>
      </c>
      <c s="37">
        <v>51.311</v>
      </c>
      <c s="36">
        <v>0</v>
      </c>
      <c s="36">
        <f>ROUND(G47*H47,6)</f>
      </c>
      <c r="L47" s="38">
        <v>0</v>
      </c>
      <c s="32">
        <f>ROUND(ROUND(L47,2)*ROUND(G47,3),2)</f>
      </c>
      <c s="36" t="s">
        <v>601</v>
      </c>
      <c>
        <f>(M47*21)/100</f>
      </c>
      <c t="s">
        <v>27</v>
      </c>
    </row>
    <row r="48" spans="1:5" ht="12.75">
      <c r="A48" s="35" t="s">
        <v>54</v>
      </c>
      <c r="E48" s="39" t="s">
        <v>5</v>
      </c>
    </row>
    <row r="49" spans="1:5" ht="12.75">
      <c r="A49" s="35" t="s">
        <v>55</v>
      </c>
      <c r="E49" s="40" t="s">
        <v>6819</v>
      </c>
    </row>
    <row r="50" spans="1:5" ht="229.5">
      <c r="A50" t="s">
        <v>57</v>
      </c>
      <c r="E50" s="39" t="s">
        <v>6820</v>
      </c>
    </row>
    <row r="51" spans="1:16" ht="12.75">
      <c r="A51" t="s">
        <v>49</v>
      </c>
      <c s="34" t="s">
        <v>111</v>
      </c>
      <c s="34" t="s">
        <v>2127</v>
      </c>
      <c s="35" t="s">
        <v>5</v>
      </c>
      <c s="6" t="s">
        <v>2128</v>
      </c>
      <c s="36" t="s">
        <v>649</v>
      </c>
      <c s="37">
        <v>44.2</v>
      </c>
      <c s="36">
        <v>0</v>
      </c>
      <c s="36">
        <f>ROUND(G51*H51,6)</f>
      </c>
      <c r="L51" s="38">
        <v>0</v>
      </c>
      <c s="32">
        <f>ROUND(ROUND(L51,2)*ROUND(G51,3),2)</f>
      </c>
      <c s="36" t="s">
        <v>601</v>
      </c>
      <c>
        <f>(M51*21)/100</f>
      </c>
      <c t="s">
        <v>27</v>
      </c>
    </row>
    <row r="52" spans="1:5" ht="12.75">
      <c r="A52" s="35" t="s">
        <v>54</v>
      </c>
      <c r="E52" s="39" t="s">
        <v>5</v>
      </c>
    </row>
    <row r="53" spans="1:5" ht="12.75">
      <c r="A53" s="35" t="s">
        <v>55</v>
      </c>
      <c r="E53" s="40" t="s">
        <v>6821</v>
      </c>
    </row>
    <row r="54" spans="1:5" ht="38.25">
      <c r="A54" t="s">
        <v>57</v>
      </c>
      <c r="E54" s="39" t="s">
        <v>2637</v>
      </c>
    </row>
    <row r="55" spans="1:16" ht="12.75">
      <c r="A55" t="s">
        <v>49</v>
      </c>
      <c s="34" t="s">
        <v>114</v>
      </c>
      <c s="34" t="s">
        <v>2467</v>
      </c>
      <c s="35" t="s">
        <v>5</v>
      </c>
      <c s="6" t="s">
        <v>2468</v>
      </c>
      <c s="36" t="s">
        <v>649</v>
      </c>
      <c s="37">
        <v>44.2</v>
      </c>
      <c s="36">
        <v>0</v>
      </c>
      <c s="36">
        <f>ROUND(G55*H55,6)</f>
      </c>
      <c r="L55" s="38">
        <v>0</v>
      </c>
      <c s="32">
        <f>ROUND(ROUND(L55,2)*ROUND(G55,3),2)</f>
      </c>
      <c s="36" t="s">
        <v>601</v>
      </c>
      <c>
        <f>(M55*21)/100</f>
      </c>
      <c t="s">
        <v>27</v>
      </c>
    </row>
    <row r="56" spans="1:5" ht="12.75">
      <c r="A56" s="35" t="s">
        <v>54</v>
      </c>
      <c r="E56" s="39" t="s">
        <v>5</v>
      </c>
    </row>
    <row r="57" spans="1:5" ht="12.75">
      <c r="A57" s="35" t="s">
        <v>55</v>
      </c>
      <c r="E57" s="40" t="s">
        <v>6821</v>
      </c>
    </row>
    <row r="58" spans="1:5" ht="25.5">
      <c r="A58" t="s">
        <v>57</v>
      </c>
      <c r="E58" s="39" t="s">
        <v>2639</v>
      </c>
    </row>
    <row r="59" spans="1:16" ht="12.75">
      <c r="A59" t="s">
        <v>49</v>
      </c>
      <c s="34" t="s">
        <v>117</v>
      </c>
      <c s="34" t="s">
        <v>1865</v>
      </c>
      <c s="35" t="s">
        <v>5</v>
      </c>
      <c s="6" t="s">
        <v>1866</v>
      </c>
      <c s="36" t="s">
        <v>649</v>
      </c>
      <c s="37">
        <v>44.2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6822</v>
      </c>
    </row>
    <row r="63" spans="1:16" ht="12.75">
      <c r="A63" t="s">
        <v>49</v>
      </c>
      <c s="34" t="s">
        <v>120</v>
      </c>
      <c s="34" t="s">
        <v>1868</v>
      </c>
      <c s="35" t="s">
        <v>5</v>
      </c>
      <c s="6" t="s">
        <v>1869</v>
      </c>
      <c s="36" t="s">
        <v>1040</v>
      </c>
      <c s="37">
        <v>3.536</v>
      </c>
      <c s="36">
        <v>0</v>
      </c>
      <c s="36">
        <f>ROUND(G63*H63,6)</f>
      </c>
      <c r="L63" s="38">
        <v>0</v>
      </c>
      <c s="32">
        <f>ROUND(ROUND(L63,2)*ROUND(G63,3),2)</f>
      </c>
      <c s="36" t="s">
        <v>601</v>
      </c>
      <c>
        <f>(M63*21)/100</f>
      </c>
      <c t="s">
        <v>27</v>
      </c>
    </row>
    <row r="64" spans="1:5" ht="12.75">
      <c r="A64" s="35" t="s">
        <v>54</v>
      </c>
      <c r="E64" s="39" t="s">
        <v>5</v>
      </c>
    </row>
    <row r="65" spans="1:5" ht="12.75">
      <c r="A65" s="35" t="s">
        <v>55</v>
      </c>
      <c r="E65" s="40" t="s">
        <v>6823</v>
      </c>
    </row>
    <row r="66" spans="1:5" ht="38.25">
      <c r="A66" t="s">
        <v>57</v>
      </c>
      <c r="E66" s="39" t="s">
        <v>4359</v>
      </c>
    </row>
    <row r="67" spans="1:13" ht="12.75">
      <c r="A67" t="s">
        <v>46</v>
      </c>
      <c r="C67" s="31" t="s">
        <v>104</v>
      </c>
      <c r="E67" s="33" t="s">
        <v>1124</v>
      </c>
      <c r="J67" s="32">
        <f>0</f>
      </c>
      <c s="32">
        <f>0</f>
      </c>
      <c s="32">
        <f>0+L68+L72+L76+L80+L84</f>
      </c>
      <c s="32">
        <f>0+M68+M72+M76+M80+M84</f>
      </c>
    </row>
    <row r="68" spans="1:16" ht="12.75">
      <c r="A68" t="s">
        <v>49</v>
      </c>
      <c s="34" t="s">
        <v>123</v>
      </c>
      <c s="34" t="s">
        <v>6824</v>
      </c>
      <c s="35" t="s">
        <v>5</v>
      </c>
      <c s="6" t="s">
        <v>6825</v>
      </c>
      <c s="36" t="s">
        <v>1040</v>
      </c>
      <c s="37">
        <v>94.723</v>
      </c>
      <c s="36">
        <v>0</v>
      </c>
      <c s="36">
        <f>ROUND(G68*H68,6)</f>
      </c>
      <c r="L68" s="38">
        <v>0</v>
      </c>
      <c s="32">
        <f>ROUND(ROUND(L68,2)*ROUND(G68,3),2)</f>
      </c>
      <c s="36" t="s">
        <v>601</v>
      </c>
      <c>
        <f>(M68*21)/100</f>
      </c>
      <c t="s">
        <v>27</v>
      </c>
    </row>
    <row r="69" spans="1:5" ht="12.75">
      <c r="A69" s="35" t="s">
        <v>54</v>
      </c>
      <c r="E69" s="39" t="s">
        <v>5</v>
      </c>
    </row>
    <row r="70" spans="1:5" ht="12.75">
      <c r="A70" s="35" t="s">
        <v>55</v>
      </c>
      <c r="E70" s="40" t="s">
        <v>6826</v>
      </c>
    </row>
    <row r="71" spans="1:5" ht="114.75">
      <c r="A71" t="s">
        <v>57</v>
      </c>
      <c r="E71" s="39" t="s">
        <v>6827</v>
      </c>
    </row>
    <row r="72" spans="1:16" ht="12.75">
      <c r="A72" t="s">
        <v>49</v>
      </c>
      <c s="34" t="s">
        <v>127</v>
      </c>
      <c s="34" t="s">
        <v>6828</v>
      </c>
      <c s="35" t="s">
        <v>5</v>
      </c>
      <c s="6" t="s">
        <v>6829</v>
      </c>
      <c s="36" t="s">
        <v>1062</v>
      </c>
      <c s="37">
        <v>947.2</v>
      </c>
      <c s="36">
        <v>0</v>
      </c>
      <c s="36">
        <f>ROUND(G72*H72,6)</f>
      </c>
      <c r="L72" s="38">
        <v>0</v>
      </c>
      <c s="32">
        <f>ROUND(ROUND(L72,2)*ROUND(G72,3),2)</f>
      </c>
      <c s="36" t="s">
        <v>601</v>
      </c>
      <c>
        <f>(M72*21)/100</f>
      </c>
      <c t="s">
        <v>27</v>
      </c>
    </row>
    <row r="73" spans="1:5" ht="12.75">
      <c r="A73" s="35" t="s">
        <v>54</v>
      </c>
      <c r="E73" s="39" t="s">
        <v>5</v>
      </c>
    </row>
    <row r="74" spans="1:5" ht="12.75">
      <c r="A74" s="35" t="s">
        <v>55</v>
      </c>
      <c r="E74" s="40" t="s">
        <v>6830</v>
      </c>
    </row>
    <row r="75" spans="1:5" ht="25.5">
      <c r="A75" t="s">
        <v>57</v>
      </c>
      <c r="E75" s="39" t="s">
        <v>2597</v>
      </c>
    </row>
    <row r="76" spans="1:16" ht="25.5">
      <c r="A76" t="s">
        <v>49</v>
      </c>
      <c s="34" t="s">
        <v>132</v>
      </c>
      <c s="34" t="s">
        <v>6831</v>
      </c>
      <c s="35" t="s">
        <v>5</v>
      </c>
      <c s="6" t="s">
        <v>6832</v>
      </c>
      <c s="36" t="s">
        <v>3280</v>
      </c>
      <c s="37">
        <v>229</v>
      </c>
      <c s="36">
        <v>0</v>
      </c>
      <c s="36">
        <f>ROUND(G76*H76,6)</f>
      </c>
      <c r="L76" s="38">
        <v>0</v>
      </c>
      <c s="32">
        <f>ROUND(ROUND(L76,2)*ROUND(G76,3),2)</f>
      </c>
      <c s="36" t="s">
        <v>601</v>
      </c>
      <c>
        <f>(M76*21)/100</f>
      </c>
      <c t="s">
        <v>27</v>
      </c>
    </row>
    <row r="77" spans="1:5" ht="12.75">
      <c r="A77" s="35" t="s">
        <v>54</v>
      </c>
      <c r="E77" s="39" t="s">
        <v>5</v>
      </c>
    </row>
    <row r="78" spans="1:5" ht="12.75">
      <c r="A78" s="35" t="s">
        <v>55</v>
      </c>
      <c r="E78" s="40" t="s">
        <v>6833</v>
      </c>
    </row>
    <row r="79" spans="1:5" ht="229.5">
      <c r="A79" t="s">
        <v>57</v>
      </c>
      <c r="E79" s="39" t="s">
        <v>6834</v>
      </c>
    </row>
    <row r="80" spans="1:16" ht="12.75">
      <c r="A80" t="s">
        <v>49</v>
      </c>
      <c s="34" t="s">
        <v>135</v>
      </c>
      <c s="34" t="s">
        <v>6835</v>
      </c>
      <c s="35" t="s">
        <v>5</v>
      </c>
      <c s="6" t="s">
        <v>6836</v>
      </c>
      <c s="36" t="s">
        <v>1062</v>
      </c>
      <c s="37">
        <v>1413.54</v>
      </c>
      <c s="36">
        <v>0</v>
      </c>
      <c s="36">
        <f>ROUND(G80*H80,6)</f>
      </c>
      <c r="L80" s="38">
        <v>0</v>
      </c>
      <c s="32">
        <f>ROUND(ROUND(L80,2)*ROUND(G80,3),2)</f>
      </c>
      <c s="36" t="s">
        <v>601</v>
      </c>
      <c>
        <f>(M80*21)/100</f>
      </c>
      <c t="s">
        <v>27</v>
      </c>
    </row>
    <row r="81" spans="1:5" ht="12.75">
      <c r="A81" s="35" t="s">
        <v>54</v>
      </c>
      <c r="E81" s="39" t="s">
        <v>5</v>
      </c>
    </row>
    <row r="82" spans="1:5" ht="12.75">
      <c r="A82" s="35" t="s">
        <v>55</v>
      </c>
      <c r="E82" s="40" t="s">
        <v>6837</v>
      </c>
    </row>
    <row r="83" spans="1:5" ht="25.5">
      <c r="A83" t="s">
        <v>57</v>
      </c>
      <c r="E83" s="39" t="s">
        <v>2597</v>
      </c>
    </row>
    <row r="84" spans="1:16" ht="12.75">
      <c r="A84" t="s">
        <v>49</v>
      </c>
      <c s="34" t="s">
        <v>138</v>
      </c>
      <c s="34" t="s">
        <v>6838</v>
      </c>
      <c s="35" t="s">
        <v>5</v>
      </c>
      <c s="6" t="s">
        <v>6839</v>
      </c>
      <c s="36" t="s">
        <v>636</v>
      </c>
      <c s="37">
        <v>1</v>
      </c>
      <c s="36">
        <v>0</v>
      </c>
      <c s="36">
        <f>ROUND(G84*H84,6)</f>
      </c>
      <c r="L84" s="38">
        <v>0</v>
      </c>
      <c s="32">
        <f>ROUND(ROUND(L84,2)*ROUND(G84,3),2)</f>
      </c>
      <c s="36" t="s">
        <v>6840</v>
      </c>
      <c>
        <f>(M84*21)/100</f>
      </c>
      <c t="s">
        <v>27</v>
      </c>
    </row>
    <row r="85" spans="1:5" ht="12.75">
      <c r="A85" s="35" t="s">
        <v>54</v>
      </c>
      <c r="E85" s="39" t="s">
        <v>5</v>
      </c>
    </row>
    <row r="86" spans="1:5" ht="12.75">
      <c r="A86" s="35" t="s">
        <v>55</v>
      </c>
      <c r="E86" s="40" t="s">
        <v>5</v>
      </c>
    </row>
    <row r="87" spans="1:5" ht="12.75">
      <c r="A87" t="s">
        <v>57</v>
      </c>
      <c r="E87" s="39" t="s">
        <v>6841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5324</v>
      </c>
      <c s="41">
        <f>Rekapitulace!C148</f>
      </c>
      <c s="20" t="s">
        <v>0</v>
      </c>
      <c t="s">
        <v>23</v>
      </c>
      <c t="s">
        <v>27</v>
      </c>
    </row>
    <row r="4" spans="1:16" ht="32" customHeight="1">
      <c r="A4" s="24" t="s">
        <v>20</v>
      </c>
      <c s="25" t="s">
        <v>28</v>
      </c>
      <c s="27" t="s">
        <v>5324</v>
      </c>
      <c r="E4" s="26" t="s">
        <v>5325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6844</v>
      </c>
      <c r="E8" s="30" t="s">
        <v>6843</v>
      </c>
      <c r="J8" s="29">
        <f>0+J9+J34+J79</f>
      </c>
      <c s="29">
        <f>0+K9+K34+K79</f>
      </c>
      <c s="29">
        <f>0+L9+L34+L79</f>
      </c>
      <c s="29">
        <f>0+M9+M34+M79</f>
      </c>
    </row>
    <row r="9" spans="1:13" ht="12.75">
      <c r="A9" t="s">
        <v>46</v>
      </c>
      <c r="C9" s="31" t="s">
        <v>595</v>
      </c>
      <c r="E9" s="33" t="s">
        <v>1167</v>
      </c>
      <c r="J9" s="32">
        <f>0</f>
      </c>
      <c s="32">
        <f>0</f>
      </c>
      <c s="32">
        <f>0+L10+L14+L18+L22+L26+L30</f>
      </c>
      <c s="32">
        <f>0+M10+M14+M18+M22+M26+M30</f>
      </c>
    </row>
    <row r="10" spans="1:16" ht="25.5">
      <c r="A10" t="s">
        <v>49</v>
      </c>
      <c s="34" t="s">
        <v>47</v>
      </c>
      <c s="34" t="s">
        <v>619</v>
      </c>
      <c s="35" t="s">
        <v>5</v>
      </c>
      <c s="6" t="s">
        <v>620</v>
      </c>
      <c s="36" t="s">
        <v>600</v>
      </c>
      <c s="37">
        <v>227.88</v>
      </c>
      <c s="36">
        <v>0</v>
      </c>
      <c s="36">
        <f>ROUND(G10*H10,6)</f>
      </c>
      <c r="L10" s="38">
        <v>0</v>
      </c>
      <c s="32">
        <f>ROUND(ROUND(L10,2)*ROUND(G10,3),2)</f>
      </c>
      <c s="36" t="s">
        <v>601</v>
      </c>
      <c>
        <f>(M10*21)/100</f>
      </c>
      <c t="s">
        <v>27</v>
      </c>
    </row>
    <row r="11" spans="1:5" ht="12.75">
      <c r="A11" s="35" t="s">
        <v>54</v>
      </c>
      <c r="E11" s="39" t="s">
        <v>5</v>
      </c>
    </row>
    <row r="12" spans="1:5" ht="12.75">
      <c r="A12" s="35" t="s">
        <v>55</v>
      </c>
      <c r="E12" s="40" t="s">
        <v>6845</v>
      </c>
    </row>
    <row r="13" spans="1:5" ht="140.25">
      <c r="A13" t="s">
        <v>57</v>
      </c>
      <c r="E13" s="39" t="s">
        <v>2579</v>
      </c>
    </row>
    <row r="14" spans="1:16" ht="25.5">
      <c r="A14" t="s">
        <v>49</v>
      </c>
      <c s="34" t="s">
        <v>27</v>
      </c>
      <c s="34" t="s">
        <v>622</v>
      </c>
      <c s="35" t="s">
        <v>5</v>
      </c>
      <c s="6" t="s">
        <v>623</v>
      </c>
      <c s="36" t="s">
        <v>600</v>
      </c>
      <c s="37">
        <v>141.734</v>
      </c>
      <c s="36">
        <v>0</v>
      </c>
      <c s="36">
        <f>ROUND(G14*H14,6)</f>
      </c>
      <c r="L14" s="38">
        <v>0</v>
      </c>
      <c s="32">
        <f>ROUND(ROUND(L14,2)*ROUND(G14,3),2)</f>
      </c>
      <c s="36" t="s">
        <v>601</v>
      </c>
      <c>
        <f>(M14*21)/100</f>
      </c>
      <c t="s">
        <v>27</v>
      </c>
    </row>
    <row r="15" spans="1:5" ht="12.75">
      <c r="A15" s="35" t="s">
        <v>54</v>
      </c>
      <c r="E15" s="39" t="s">
        <v>5</v>
      </c>
    </row>
    <row r="16" spans="1:5" ht="51">
      <c r="A16" s="35" t="s">
        <v>55</v>
      </c>
      <c r="E16" s="40" t="s">
        <v>6846</v>
      </c>
    </row>
    <row r="17" spans="1:5" ht="140.25">
      <c r="A17" t="s">
        <v>57</v>
      </c>
      <c r="E17" s="39" t="s">
        <v>2579</v>
      </c>
    </row>
    <row r="18" spans="1:16" ht="25.5">
      <c r="A18" t="s">
        <v>49</v>
      </c>
      <c s="34" t="s">
        <v>26</v>
      </c>
      <c s="34" t="s">
        <v>2382</v>
      </c>
      <c s="35" t="s">
        <v>5</v>
      </c>
      <c s="6" t="s">
        <v>6804</v>
      </c>
      <c s="36" t="s">
        <v>600</v>
      </c>
      <c s="37">
        <v>5.908</v>
      </c>
      <c s="36">
        <v>0</v>
      </c>
      <c s="36">
        <f>ROUND(G18*H18,6)</f>
      </c>
      <c r="L18" s="38">
        <v>0</v>
      </c>
      <c s="32">
        <f>ROUND(ROUND(L18,2)*ROUND(G18,3),2)</f>
      </c>
      <c s="36" t="s">
        <v>601</v>
      </c>
      <c>
        <f>(M18*21)/100</f>
      </c>
      <c t="s">
        <v>27</v>
      </c>
    </row>
    <row r="19" spans="1:5" ht="12.75">
      <c r="A19" s="35" t="s">
        <v>54</v>
      </c>
      <c r="E19" s="39" t="s">
        <v>5</v>
      </c>
    </row>
    <row r="20" spans="1:5" ht="12.75">
      <c r="A20" s="35" t="s">
        <v>55</v>
      </c>
      <c r="E20" s="40" t="s">
        <v>6847</v>
      </c>
    </row>
    <row r="21" spans="1:5" ht="140.25">
      <c r="A21" t="s">
        <v>57</v>
      </c>
      <c r="E21" s="39" t="s">
        <v>2579</v>
      </c>
    </row>
    <row r="22" spans="1:16" ht="25.5">
      <c r="A22" t="s">
        <v>49</v>
      </c>
      <c s="34" t="s">
        <v>64</v>
      </c>
      <c s="34" t="s">
        <v>628</v>
      </c>
      <c s="35" t="s">
        <v>5</v>
      </c>
      <c s="6" t="s">
        <v>629</v>
      </c>
      <c s="36" t="s">
        <v>600</v>
      </c>
      <c s="37">
        <v>1.62</v>
      </c>
      <c s="36">
        <v>0</v>
      </c>
      <c s="36">
        <f>ROUND(G22*H22,6)</f>
      </c>
      <c r="L22" s="38">
        <v>0</v>
      </c>
      <c s="32">
        <f>ROUND(ROUND(L22,2)*ROUND(G22,3),2)</f>
      </c>
      <c s="36" t="s">
        <v>601</v>
      </c>
      <c>
        <f>(M22*21)/100</f>
      </c>
      <c t="s">
        <v>27</v>
      </c>
    </row>
    <row r="23" spans="1:5" ht="12.75">
      <c r="A23" s="35" t="s">
        <v>54</v>
      </c>
      <c r="E23" s="39" t="s">
        <v>5</v>
      </c>
    </row>
    <row r="24" spans="1:5" ht="12.75">
      <c r="A24" s="35" t="s">
        <v>55</v>
      </c>
      <c r="E24" s="40" t="s">
        <v>6848</v>
      </c>
    </row>
    <row r="25" spans="1:5" ht="140.25">
      <c r="A25" t="s">
        <v>57</v>
      </c>
      <c r="E25" s="39" t="s">
        <v>2579</v>
      </c>
    </row>
    <row r="26" spans="1:16" ht="25.5">
      <c r="A26" t="s">
        <v>49</v>
      </c>
      <c s="34" t="s">
        <v>67</v>
      </c>
      <c s="34" t="s">
        <v>6806</v>
      </c>
      <c s="35" t="s">
        <v>5</v>
      </c>
      <c s="6" t="s">
        <v>6807</v>
      </c>
      <c s="36" t="s">
        <v>600</v>
      </c>
      <c s="37">
        <v>1.778</v>
      </c>
      <c s="36">
        <v>0</v>
      </c>
      <c s="36">
        <f>ROUND(G26*H26,6)</f>
      </c>
      <c r="L26" s="38">
        <v>0</v>
      </c>
      <c s="32">
        <f>ROUND(ROUND(L26,2)*ROUND(G26,3),2)</f>
      </c>
      <c s="36" t="s">
        <v>601</v>
      </c>
      <c>
        <f>(M26*21)/100</f>
      </c>
      <c t="s">
        <v>27</v>
      </c>
    </row>
    <row r="27" spans="1:5" ht="12.75">
      <c r="A27" s="35" t="s">
        <v>54</v>
      </c>
      <c r="E27" s="39" t="s">
        <v>5</v>
      </c>
    </row>
    <row r="28" spans="1:5" ht="12.75">
      <c r="A28" s="35" t="s">
        <v>55</v>
      </c>
      <c r="E28" s="40" t="s">
        <v>6849</v>
      </c>
    </row>
    <row r="29" spans="1:5" ht="140.25">
      <c r="A29" t="s">
        <v>57</v>
      </c>
      <c r="E29" s="39" t="s">
        <v>2579</v>
      </c>
    </row>
    <row r="30" spans="1:16" ht="12.75">
      <c r="A30" t="s">
        <v>49</v>
      </c>
      <c s="34" t="s">
        <v>70</v>
      </c>
      <c s="34" t="s">
        <v>6809</v>
      </c>
      <c s="35" t="s">
        <v>5</v>
      </c>
      <c s="6" t="s">
        <v>6810</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2998</v>
      </c>
    </row>
    <row r="34" spans="1:13" ht="12.75">
      <c r="A34" t="s">
        <v>46</v>
      </c>
      <c r="C34" s="31" t="s">
        <v>47</v>
      </c>
      <c r="E34" s="33" t="s">
        <v>1743</v>
      </c>
      <c r="J34" s="32">
        <f>0</f>
      </c>
      <c s="32">
        <f>0</f>
      </c>
      <c s="32">
        <f>0+L35+L39+L43+L47+L51+L55+L59+L63+L67+L71+L75</f>
      </c>
      <c s="32">
        <f>0+M35+M39+M43+M47+M51+M55+M59+M63+M67+M71+M75</f>
      </c>
    </row>
    <row r="35" spans="1:16" ht="12.75">
      <c r="A35" t="s">
        <v>49</v>
      </c>
      <c s="34" t="s">
        <v>75</v>
      </c>
      <c s="34" t="s">
        <v>6811</v>
      </c>
      <c s="35" t="s">
        <v>5</v>
      </c>
      <c s="6" t="s">
        <v>6812</v>
      </c>
      <c s="36" t="s">
        <v>1040</v>
      </c>
      <c s="37">
        <v>0.55</v>
      </c>
      <c s="36">
        <v>0</v>
      </c>
      <c s="36">
        <f>ROUND(G35*H35,6)</f>
      </c>
      <c r="L35" s="38">
        <v>0</v>
      </c>
      <c s="32">
        <f>ROUND(ROUND(L35,2)*ROUND(G35,3),2)</f>
      </c>
      <c s="36" t="s">
        <v>601</v>
      </c>
      <c>
        <f>(M35*21)/100</f>
      </c>
      <c t="s">
        <v>27</v>
      </c>
    </row>
    <row r="36" spans="1:5" ht="12.75">
      <c r="A36" s="35" t="s">
        <v>54</v>
      </c>
      <c r="E36" s="39" t="s">
        <v>5</v>
      </c>
    </row>
    <row r="37" spans="1:5" ht="12.75">
      <c r="A37" s="35" t="s">
        <v>55</v>
      </c>
      <c r="E37" s="40" t="s">
        <v>6850</v>
      </c>
    </row>
    <row r="38" spans="1:5" ht="63.75">
      <c r="A38" t="s">
        <v>57</v>
      </c>
      <c r="E38" s="39" t="s">
        <v>2593</v>
      </c>
    </row>
    <row r="39" spans="1:16" ht="12.75">
      <c r="A39" t="s">
        <v>49</v>
      </c>
      <c s="34" t="s">
        <v>100</v>
      </c>
      <c s="34" t="s">
        <v>6814</v>
      </c>
      <c s="35" t="s">
        <v>5</v>
      </c>
      <c s="6" t="s">
        <v>6815</v>
      </c>
      <c s="36" t="s">
        <v>1062</v>
      </c>
      <c s="37">
        <v>13.2</v>
      </c>
      <c s="36">
        <v>0</v>
      </c>
      <c s="36">
        <f>ROUND(G39*H39,6)</f>
      </c>
      <c r="L39" s="38">
        <v>0</v>
      </c>
      <c s="32">
        <f>ROUND(ROUND(L39,2)*ROUND(G39,3),2)</f>
      </c>
      <c s="36" t="s">
        <v>601</v>
      </c>
      <c>
        <f>(M39*21)/100</f>
      </c>
      <c t="s">
        <v>27</v>
      </c>
    </row>
    <row r="40" spans="1:5" ht="12.75">
      <c r="A40" s="35" t="s">
        <v>54</v>
      </c>
      <c r="E40" s="39" t="s">
        <v>5</v>
      </c>
    </row>
    <row r="41" spans="1:5" ht="12.75">
      <c r="A41" s="35" t="s">
        <v>55</v>
      </c>
      <c r="E41" s="40" t="s">
        <v>6851</v>
      </c>
    </row>
    <row r="42" spans="1:5" ht="25.5">
      <c r="A42" t="s">
        <v>57</v>
      </c>
      <c r="E42" s="39" t="s">
        <v>2597</v>
      </c>
    </row>
    <row r="43" spans="1:16" ht="25.5">
      <c r="A43" t="s">
        <v>49</v>
      </c>
      <c s="34" t="s">
        <v>104</v>
      </c>
      <c s="34" t="s">
        <v>2598</v>
      </c>
      <c s="35" t="s">
        <v>5</v>
      </c>
      <c s="6" t="s">
        <v>2599</v>
      </c>
      <c s="36" t="s">
        <v>1040</v>
      </c>
      <c s="37">
        <v>12.606</v>
      </c>
      <c s="36">
        <v>0</v>
      </c>
      <c s="36">
        <f>ROUND(G43*H43,6)</f>
      </c>
      <c r="L43" s="38">
        <v>0</v>
      </c>
      <c s="32">
        <f>ROUND(ROUND(L43,2)*ROUND(G43,3),2)</f>
      </c>
      <c s="36" t="s">
        <v>601</v>
      </c>
      <c>
        <f>(M43*21)/100</f>
      </c>
      <c t="s">
        <v>27</v>
      </c>
    </row>
    <row r="44" spans="1:5" ht="12.75">
      <c r="A44" s="35" t="s">
        <v>54</v>
      </c>
      <c r="E44" s="39" t="s">
        <v>5</v>
      </c>
    </row>
    <row r="45" spans="1:5" ht="12.75">
      <c r="A45" s="35" t="s">
        <v>55</v>
      </c>
      <c r="E45" s="40" t="s">
        <v>6852</v>
      </c>
    </row>
    <row r="46" spans="1:5" ht="63.75">
      <c r="A46" t="s">
        <v>57</v>
      </c>
      <c r="E46" s="39" t="s">
        <v>2593</v>
      </c>
    </row>
    <row r="47" spans="1:16" ht="12.75">
      <c r="A47" t="s">
        <v>49</v>
      </c>
      <c s="34" t="s">
        <v>108</v>
      </c>
      <c s="34" t="s">
        <v>2601</v>
      </c>
      <c s="35" t="s">
        <v>5</v>
      </c>
      <c s="6" t="s">
        <v>2602</v>
      </c>
      <c s="36" t="s">
        <v>1062</v>
      </c>
      <c s="37">
        <v>302.544</v>
      </c>
      <c s="36">
        <v>0</v>
      </c>
      <c s="36">
        <f>ROUND(G47*H47,6)</f>
      </c>
      <c r="L47" s="38">
        <v>0</v>
      </c>
      <c s="32">
        <f>ROUND(ROUND(L47,2)*ROUND(G47,3),2)</f>
      </c>
      <c s="36" t="s">
        <v>601</v>
      </c>
      <c>
        <f>(M47*21)/100</f>
      </c>
      <c t="s">
        <v>27</v>
      </c>
    </row>
    <row r="48" spans="1:5" ht="12.75">
      <c r="A48" s="35" t="s">
        <v>54</v>
      </c>
      <c r="E48" s="39" t="s">
        <v>5</v>
      </c>
    </row>
    <row r="49" spans="1:5" ht="12.75">
      <c r="A49" s="35" t="s">
        <v>55</v>
      </c>
      <c r="E49" s="40" t="s">
        <v>6853</v>
      </c>
    </row>
    <row r="50" spans="1:5" ht="25.5">
      <c r="A50" t="s">
        <v>57</v>
      </c>
      <c r="E50" s="39" t="s">
        <v>2597</v>
      </c>
    </row>
    <row r="51" spans="1:16" ht="12.75">
      <c r="A51" t="s">
        <v>49</v>
      </c>
      <c s="34" t="s">
        <v>111</v>
      </c>
      <c s="34" t="s">
        <v>2623</v>
      </c>
      <c s="35" t="s">
        <v>5</v>
      </c>
      <c s="6" t="s">
        <v>2624</v>
      </c>
      <c s="36" t="s">
        <v>1040</v>
      </c>
      <c s="37">
        <v>76.05</v>
      </c>
      <c s="36">
        <v>0</v>
      </c>
      <c s="36">
        <f>ROUND(G51*H51,6)</f>
      </c>
      <c r="L51" s="38">
        <v>0</v>
      </c>
      <c s="32">
        <f>ROUND(ROUND(L51,2)*ROUND(G51,3),2)</f>
      </c>
      <c s="36" t="s">
        <v>601</v>
      </c>
      <c>
        <f>(M51*21)/100</f>
      </c>
      <c t="s">
        <v>27</v>
      </c>
    </row>
    <row r="52" spans="1:5" ht="12.75">
      <c r="A52" s="35" t="s">
        <v>54</v>
      </c>
      <c r="E52" s="39" t="s">
        <v>5</v>
      </c>
    </row>
    <row r="53" spans="1:5" ht="38.25">
      <c r="A53" s="35" t="s">
        <v>55</v>
      </c>
      <c r="E53" s="40" t="s">
        <v>6854</v>
      </c>
    </row>
    <row r="54" spans="1:5" ht="306">
      <c r="A54" t="s">
        <v>57</v>
      </c>
      <c r="E54" s="39" t="s">
        <v>2626</v>
      </c>
    </row>
    <row r="55" spans="1:16" ht="12.75">
      <c r="A55" t="s">
        <v>49</v>
      </c>
      <c s="34" t="s">
        <v>114</v>
      </c>
      <c s="34" t="s">
        <v>2627</v>
      </c>
      <c s="35" t="s">
        <v>5</v>
      </c>
      <c s="6" t="s">
        <v>2628</v>
      </c>
      <c s="36" t="s">
        <v>1143</v>
      </c>
      <c s="37">
        <v>760.5</v>
      </c>
      <c s="36">
        <v>0</v>
      </c>
      <c s="36">
        <f>ROUND(G55*H55,6)</f>
      </c>
      <c r="L55" s="38">
        <v>0</v>
      </c>
      <c s="32">
        <f>ROUND(ROUND(L55,2)*ROUND(G55,3),2)</f>
      </c>
      <c s="36" t="s">
        <v>601</v>
      </c>
      <c>
        <f>(M55*21)/100</f>
      </c>
      <c t="s">
        <v>27</v>
      </c>
    </row>
    <row r="56" spans="1:5" ht="12.75">
      <c r="A56" s="35" t="s">
        <v>54</v>
      </c>
      <c r="E56" s="39" t="s">
        <v>5</v>
      </c>
    </row>
    <row r="57" spans="1:5" ht="12.75">
      <c r="A57" s="35" t="s">
        <v>55</v>
      </c>
      <c r="E57" s="40" t="s">
        <v>6855</v>
      </c>
    </row>
    <row r="58" spans="1:5" ht="25.5">
      <c r="A58" t="s">
        <v>57</v>
      </c>
      <c r="E58" s="39" t="s">
        <v>2615</v>
      </c>
    </row>
    <row r="59" spans="1:16" ht="12.75">
      <c r="A59" t="s">
        <v>49</v>
      </c>
      <c s="34" t="s">
        <v>117</v>
      </c>
      <c s="34" t="s">
        <v>1038</v>
      </c>
      <c s="35" t="s">
        <v>5</v>
      </c>
      <c s="6" t="s">
        <v>1039</v>
      </c>
      <c s="36" t="s">
        <v>1040</v>
      </c>
      <c s="37">
        <v>59.67</v>
      </c>
      <c s="36">
        <v>0</v>
      </c>
      <c s="36">
        <f>ROUND(G59*H59,6)</f>
      </c>
      <c r="L59" s="38">
        <v>0</v>
      </c>
      <c s="32">
        <f>ROUND(ROUND(L59,2)*ROUND(G59,3),2)</f>
      </c>
      <c s="36" t="s">
        <v>601</v>
      </c>
      <c>
        <f>(M59*21)/100</f>
      </c>
      <c t="s">
        <v>27</v>
      </c>
    </row>
    <row r="60" spans="1:5" ht="12.75">
      <c r="A60" s="35" t="s">
        <v>54</v>
      </c>
      <c r="E60" s="39" t="s">
        <v>5</v>
      </c>
    </row>
    <row r="61" spans="1:5" ht="12.75">
      <c r="A61" s="35" t="s">
        <v>55</v>
      </c>
      <c r="E61" s="40" t="s">
        <v>6856</v>
      </c>
    </row>
    <row r="62" spans="1:5" ht="229.5">
      <c r="A62" t="s">
        <v>57</v>
      </c>
      <c r="E62" s="39" t="s">
        <v>6820</v>
      </c>
    </row>
    <row r="63" spans="1:16" ht="12.75">
      <c r="A63" t="s">
        <v>49</v>
      </c>
      <c s="34" t="s">
        <v>120</v>
      </c>
      <c s="34" t="s">
        <v>2127</v>
      </c>
      <c s="35" t="s">
        <v>5</v>
      </c>
      <c s="6" t="s">
        <v>2128</v>
      </c>
      <c s="36" t="s">
        <v>649</v>
      </c>
      <c s="37">
        <v>109.2</v>
      </c>
      <c s="36">
        <v>0</v>
      </c>
      <c s="36">
        <f>ROUND(G63*H63,6)</f>
      </c>
      <c r="L63" s="38">
        <v>0</v>
      </c>
      <c s="32">
        <f>ROUND(ROUND(L63,2)*ROUND(G63,3),2)</f>
      </c>
      <c s="36" t="s">
        <v>601</v>
      </c>
      <c>
        <f>(M63*21)/100</f>
      </c>
      <c t="s">
        <v>27</v>
      </c>
    </row>
    <row r="64" spans="1:5" ht="12.75">
      <c r="A64" s="35" t="s">
        <v>54</v>
      </c>
      <c r="E64" s="39" t="s">
        <v>5</v>
      </c>
    </row>
    <row r="65" spans="1:5" ht="12.75">
      <c r="A65" s="35" t="s">
        <v>55</v>
      </c>
      <c r="E65" s="40" t="s">
        <v>6857</v>
      </c>
    </row>
    <row r="66" spans="1:5" ht="38.25">
      <c r="A66" t="s">
        <v>57</v>
      </c>
      <c r="E66" s="39" t="s">
        <v>2637</v>
      </c>
    </row>
    <row r="67" spans="1:16" ht="12.75">
      <c r="A67" t="s">
        <v>49</v>
      </c>
      <c s="34" t="s">
        <v>123</v>
      </c>
      <c s="34" t="s">
        <v>2467</v>
      </c>
      <c s="35" t="s">
        <v>5</v>
      </c>
      <c s="6" t="s">
        <v>2468</v>
      </c>
      <c s="36" t="s">
        <v>649</v>
      </c>
      <c s="37">
        <v>109.2</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25.5">
      <c r="A70" t="s">
        <v>57</v>
      </c>
      <c r="E70" s="39" t="s">
        <v>2639</v>
      </c>
    </row>
    <row r="71" spans="1:16" ht="12.75">
      <c r="A71" t="s">
        <v>49</v>
      </c>
      <c s="34" t="s">
        <v>127</v>
      </c>
      <c s="34" t="s">
        <v>1865</v>
      </c>
      <c s="35" t="s">
        <v>5</v>
      </c>
      <c s="6" t="s">
        <v>1866</v>
      </c>
      <c s="36" t="s">
        <v>649</v>
      </c>
      <c s="37">
        <v>109.2</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38.25">
      <c r="A74" t="s">
        <v>57</v>
      </c>
      <c r="E74" s="39" t="s">
        <v>6822</v>
      </c>
    </row>
    <row r="75" spans="1:16" ht="12.75">
      <c r="A75" t="s">
        <v>49</v>
      </c>
      <c s="34" t="s">
        <v>132</v>
      </c>
      <c s="34" t="s">
        <v>1868</v>
      </c>
      <c s="35" t="s">
        <v>5</v>
      </c>
      <c s="6" t="s">
        <v>1869</v>
      </c>
      <c s="36" t="s">
        <v>1040</v>
      </c>
      <c s="37">
        <v>8.736</v>
      </c>
      <c s="36">
        <v>0</v>
      </c>
      <c s="36">
        <f>ROUND(G75*H75,6)</f>
      </c>
      <c r="L75" s="38">
        <v>0</v>
      </c>
      <c s="32">
        <f>ROUND(ROUND(L75,2)*ROUND(G75,3),2)</f>
      </c>
      <c s="36" t="s">
        <v>601</v>
      </c>
      <c>
        <f>(M75*21)/100</f>
      </c>
      <c t="s">
        <v>27</v>
      </c>
    </row>
    <row r="76" spans="1:5" ht="12.75">
      <c r="A76" s="35" t="s">
        <v>54</v>
      </c>
      <c r="E76" s="39" t="s">
        <v>5</v>
      </c>
    </row>
    <row r="77" spans="1:5" ht="12.75">
      <c r="A77" s="35" t="s">
        <v>55</v>
      </c>
      <c r="E77" s="40" t="s">
        <v>6858</v>
      </c>
    </row>
    <row r="78" spans="1:5" ht="38.25">
      <c r="A78" t="s">
        <v>57</v>
      </c>
      <c r="E78" s="39" t="s">
        <v>4359</v>
      </c>
    </row>
    <row r="79" spans="1:13" ht="12.75">
      <c r="A79" t="s">
        <v>46</v>
      </c>
      <c r="C79" s="31" t="s">
        <v>104</v>
      </c>
      <c r="E79" s="33" t="s">
        <v>1124</v>
      </c>
      <c r="J79" s="32">
        <f>0</f>
      </c>
      <c s="32">
        <f>0</f>
      </c>
      <c s="32">
        <f>0+L80+L84+L88+L92+L96</f>
      </c>
      <c s="32">
        <f>0+M80+M84+M88+M92+M96</f>
      </c>
    </row>
    <row r="80" spans="1:16" ht="12.75">
      <c r="A80" t="s">
        <v>49</v>
      </c>
      <c s="34" t="s">
        <v>135</v>
      </c>
      <c s="34" t="s">
        <v>6824</v>
      </c>
      <c s="35" t="s">
        <v>5</v>
      </c>
      <c s="6" t="s">
        <v>6825</v>
      </c>
      <c s="36" t="s">
        <v>1040</v>
      </c>
      <c s="37">
        <v>45.9</v>
      </c>
      <c s="36">
        <v>0</v>
      </c>
      <c s="36">
        <f>ROUND(G80*H80,6)</f>
      </c>
      <c r="L80" s="38">
        <v>0</v>
      </c>
      <c s="32">
        <f>ROUND(ROUND(L80,2)*ROUND(G80,3),2)</f>
      </c>
      <c s="36" t="s">
        <v>601</v>
      </c>
      <c>
        <f>(M80*21)/100</f>
      </c>
      <c t="s">
        <v>27</v>
      </c>
    </row>
    <row r="81" spans="1:5" ht="12.75">
      <c r="A81" s="35" t="s">
        <v>54</v>
      </c>
      <c r="E81" s="39" t="s">
        <v>5</v>
      </c>
    </row>
    <row r="82" spans="1:5" ht="12.75">
      <c r="A82" s="35" t="s">
        <v>55</v>
      </c>
      <c r="E82" s="40" t="s">
        <v>6859</v>
      </c>
    </row>
    <row r="83" spans="1:5" ht="114.75">
      <c r="A83" t="s">
        <v>57</v>
      </c>
      <c r="E83" s="39" t="s">
        <v>6827</v>
      </c>
    </row>
    <row r="84" spans="1:16" ht="12.75">
      <c r="A84" t="s">
        <v>49</v>
      </c>
      <c s="34" t="s">
        <v>138</v>
      </c>
      <c s="34" t="s">
        <v>6828</v>
      </c>
      <c s="35" t="s">
        <v>5</v>
      </c>
      <c s="6" t="s">
        <v>6829</v>
      </c>
      <c s="36" t="s">
        <v>1062</v>
      </c>
      <c s="37">
        <v>1101.6</v>
      </c>
      <c s="36">
        <v>0</v>
      </c>
      <c s="36">
        <f>ROUND(G84*H84,6)</f>
      </c>
      <c r="L84" s="38">
        <v>0</v>
      </c>
      <c s="32">
        <f>ROUND(ROUND(L84,2)*ROUND(G84,3),2)</f>
      </c>
      <c s="36" t="s">
        <v>601</v>
      </c>
      <c>
        <f>(M84*21)/100</f>
      </c>
      <c t="s">
        <v>27</v>
      </c>
    </row>
    <row r="85" spans="1:5" ht="12.75">
      <c r="A85" s="35" t="s">
        <v>54</v>
      </c>
      <c r="E85" s="39" t="s">
        <v>5</v>
      </c>
    </row>
    <row r="86" spans="1:5" ht="12.75">
      <c r="A86" s="35" t="s">
        <v>55</v>
      </c>
      <c r="E86" s="40" t="s">
        <v>6860</v>
      </c>
    </row>
    <row r="87" spans="1:5" ht="25.5">
      <c r="A87" t="s">
        <v>57</v>
      </c>
      <c r="E87" s="39" t="s">
        <v>2597</v>
      </c>
    </row>
    <row r="88" spans="1:16" ht="25.5">
      <c r="A88" t="s">
        <v>49</v>
      </c>
      <c s="34" t="s">
        <v>141</v>
      </c>
      <c s="34" t="s">
        <v>6831</v>
      </c>
      <c s="35" t="s">
        <v>5</v>
      </c>
      <c s="6" t="s">
        <v>6832</v>
      </c>
      <c s="36" t="s">
        <v>3280</v>
      </c>
      <c s="37">
        <v>422</v>
      </c>
      <c s="36">
        <v>0</v>
      </c>
      <c s="36">
        <f>ROUND(G88*H88,6)</f>
      </c>
      <c r="L88" s="38">
        <v>0</v>
      </c>
      <c s="32">
        <f>ROUND(ROUND(L88,2)*ROUND(G88,3),2)</f>
      </c>
      <c s="36" t="s">
        <v>601</v>
      </c>
      <c>
        <f>(M88*21)/100</f>
      </c>
      <c t="s">
        <v>27</v>
      </c>
    </row>
    <row r="89" spans="1:5" ht="12.75">
      <c r="A89" s="35" t="s">
        <v>54</v>
      </c>
      <c r="E89" s="39" t="s">
        <v>5</v>
      </c>
    </row>
    <row r="90" spans="1:5" ht="12.75">
      <c r="A90" s="35" t="s">
        <v>55</v>
      </c>
      <c r="E90" s="40" t="s">
        <v>6861</v>
      </c>
    </row>
    <row r="91" spans="1:5" ht="229.5">
      <c r="A91" t="s">
        <v>57</v>
      </c>
      <c r="E91" s="39" t="s">
        <v>6834</v>
      </c>
    </row>
    <row r="92" spans="1:16" ht="12.75">
      <c r="A92" t="s">
        <v>49</v>
      </c>
      <c s="34" t="s">
        <v>144</v>
      </c>
      <c s="34" t="s">
        <v>6835</v>
      </c>
      <c s="35" t="s">
        <v>5</v>
      </c>
      <c s="6" t="s">
        <v>6836</v>
      </c>
      <c s="36" t="s">
        <v>1062</v>
      </c>
      <c s="37">
        <v>2672.75</v>
      </c>
      <c s="36">
        <v>0</v>
      </c>
      <c s="36">
        <f>ROUND(G92*H92,6)</f>
      </c>
      <c r="L92" s="38">
        <v>0</v>
      </c>
      <c s="32">
        <f>ROUND(ROUND(L92,2)*ROUND(G92,3),2)</f>
      </c>
      <c s="36" t="s">
        <v>601</v>
      </c>
      <c>
        <f>(M92*21)/100</f>
      </c>
      <c t="s">
        <v>27</v>
      </c>
    </row>
    <row r="93" spans="1:5" ht="12.75">
      <c r="A93" s="35" t="s">
        <v>54</v>
      </c>
      <c r="E93" s="39" t="s">
        <v>5</v>
      </c>
    </row>
    <row r="94" spans="1:5" ht="12.75">
      <c r="A94" s="35" t="s">
        <v>55</v>
      </c>
      <c r="E94" s="40" t="s">
        <v>6862</v>
      </c>
    </row>
    <row r="95" spans="1:5" ht="25.5">
      <c r="A95" t="s">
        <v>57</v>
      </c>
      <c r="E95" s="39" t="s">
        <v>2597</v>
      </c>
    </row>
    <row r="96" spans="1:16" ht="12.75">
      <c r="A96" t="s">
        <v>49</v>
      </c>
      <c s="34" t="s">
        <v>147</v>
      </c>
      <c s="34" t="s">
        <v>6838</v>
      </c>
      <c s="35" t="s">
        <v>5</v>
      </c>
      <c s="6" t="s">
        <v>6839</v>
      </c>
      <c s="36" t="s">
        <v>636</v>
      </c>
      <c s="37">
        <v>1</v>
      </c>
      <c s="36">
        <v>0</v>
      </c>
      <c s="36">
        <f>ROUND(G96*H96,6)</f>
      </c>
      <c r="L96" s="38">
        <v>0</v>
      </c>
      <c s="32">
        <f>ROUND(ROUND(L96,2)*ROUND(G96,3),2)</f>
      </c>
      <c s="36" t="s">
        <v>6840</v>
      </c>
      <c>
        <f>(M96*21)/100</f>
      </c>
      <c t="s">
        <v>27</v>
      </c>
    </row>
    <row r="97" spans="1:5" ht="12.75">
      <c r="A97" s="35" t="s">
        <v>54</v>
      </c>
      <c r="E97" s="39" t="s">
        <v>5</v>
      </c>
    </row>
    <row r="98" spans="1:5" ht="12.75">
      <c r="A98" s="35" t="s">
        <v>55</v>
      </c>
      <c r="E98" s="40" t="s">
        <v>5</v>
      </c>
    </row>
    <row r="99" spans="1:5" ht="12.75">
      <c r="A99" t="s">
        <v>57</v>
      </c>
      <c r="E99" s="39" t="s">
        <v>6841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5324</v>
      </c>
      <c s="41">
        <f>Rekapitulace!C148</f>
      </c>
      <c s="20" t="s">
        <v>0</v>
      </c>
      <c t="s">
        <v>23</v>
      </c>
      <c t="s">
        <v>27</v>
      </c>
    </row>
    <row r="4" spans="1:16" ht="32" customHeight="1">
      <c r="A4" s="24" t="s">
        <v>20</v>
      </c>
      <c s="25" t="s">
        <v>28</v>
      </c>
      <c s="27" t="s">
        <v>5324</v>
      </c>
      <c r="E4" s="26" t="s">
        <v>5325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6865</v>
      </c>
      <c r="E8" s="30" t="s">
        <v>6864</v>
      </c>
      <c r="J8" s="29">
        <f>0+J9+J30+J67</f>
      </c>
      <c s="29">
        <f>0+K9+K30+K67</f>
      </c>
      <c s="29">
        <f>0+L9+L30+L67</f>
      </c>
      <c s="29">
        <f>0+M9+M30+M67</f>
      </c>
    </row>
    <row r="9" spans="1:13" ht="12.75">
      <c r="A9" t="s">
        <v>46</v>
      </c>
      <c r="C9" s="31" t="s">
        <v>595</v>
      </c>
      <c r="E9" s="33" t="s">
        <v>1167</v>
      </c>
      <c r="J9" s="32">
        <f>0</f>
      </c>
      <c s="32">
        <f>0</f>
      </c>
      <c s="32">
        <f>0+L10+L14+L18+L22+L26</f>
      </c>
      <c s="32">
        <f>0+M10+M14+M18+M22+M26</f>
      </c>
    </row>
    <row r="10" spans="1:16" ht="25.5">
      <c r="A10" t="s">
        <v>49</v>
      </c>
      <c s="34" t="s">
        <v>47</v>
      </c>
      <c s="34" t="s">
        <v>619</v>
      </c>
      <c s="35" t="s">
        <v>5</v>
      </c>
      <c s="6" t="s">
        <v>620</v>
      </c>
      <c s="36" t="s">
        <v>600</v>
      </c>
      <c s="37">
        <v>100.98</v>
      </c>
      <c s="36">
        <v>0</v>
      </c>
      <c s="36">
        <f>ROUND(G10*H10,6)</f>
      </c>
      <c r="L10" s="38">
        <v>0</v>
      </c>
      <c s="32">
        <f>ROUND(ROUND(L10,2)*ROUND(G10,3),2)</f>
      </c>
      <c s="36" t="s">
        <v>601</v>
      </c>
      <c>
        <f>(M10*21)/100</f>
      </c>
      <c t="s">
        <v>27</v>
      </c>
    </row>
    <row r="11" spans="1:5" ht="12.75">
      <c r="A11" s="35" t="s">
        <v>54</v>
      </c>
      <c r="E11" s="39" t="s">
        <v>5</v>
      </c>
    </row>
    <row r="12" spans="1:5" ht="12.75">
      <c r="A12" s="35" t="s">
        <v>55</v>
      </c>
      <c r="E12" s="40" t="s">
        <v>6866</v>
      </c>
    </row>
    <row r="13" spans="1:5" ht="140.25">
      <c r="A13" t="s">
        <v>57</v>
      </c>
      <c r="E13" s="39" t="s">
        <v>2579</v>
      </c>
    </row>
    <row r="14" spans="1:16" ht="25.5">
      <c r="A14" t="s">
        <v>49</v>
      </c>
      <c s="34" t="s">
        <v>27</v>
      </c>
      <c s="34" t="s">
        <v>622</v>
      </c>
      <c s="35" t="s">
        <v>5</v>
      </c>
      <c s="6" t="s">
        <v>623</v>
      </c>
      <c s="36" t="s">
        <v>600</v>
      </c>
      <c s="37">
        <v>90.355</v>
      </c>
      <c s="36">
        <v>0</v>
      </c>
      <c s="36">
        <f>ROUND(G14*H14,6)</f>
      </c>
      <c r="L14" s="38">
        <v>0</v>
      </c>
      <c s="32">
        <f>ROUND(ROUND(L14,2)*ROUND(G14,3),2)</f>
      </c>
      <c s="36" t="s">
        <v>601</v>
      </c>
      <c>
        <f>(M14*21)/100</f>
      </c>
      <c t="s">
        <v>27</v>
      </c>
    </row>
    <row r="15" spans="1:5" ht="12.75">
      <c r="A15" s="35" t="s">
        <v>54</v>
      </c>
      <c r="E15" s="39" t="s">
        <v>5</v>
      </c>
    </row>
    <row r="16" spans="1:5" ht="38.25">
      <c r="A16" s="35" t="s">
        <v>55</v>
      </c>
      <c r="E16" s="40" t="s">
        <v>6867</v>
      </c>
    </row>
    <row r="17" spans="1:5" ht="140.25">
      <c r="A17" t="s">
        <v>57</v>
      </c>
      <c r="E17" s="39" t="s">
        <v>2579</v>
      </c>
    </row>
    <row r="18" spans="1:16" ht="25.5">
      <c r="A18" t="s">
        <v>49</v>
      </c>
      <c s="34" t="s">
        <v>26</v>
      </c>
      <c s="34" t="s">
        <v>2382</v>
      </c>
      <c s="35" t="s">
        <v>5</v>
      </c>
      <c s="6" t="s">
        <v>6804</v>
      </c>
      <c s="36" t="s">
        <v>600</v>
      </c>
      <c s="37">
        <v>2.618</v>
      </c>
      <c s="36">
        <v>0</v>
      </c>
      <c s="36">
        <f>ROUND(G18*H18,6)</f>
      </c>
      <c r="L18" s="38">
        <v>0</v>
      </c>
      <c s="32">
        <f>ROUND(ROUND(L18,2)*ROUND(G18,3),2)</f>
      </c>
      <c s="36" t="s">
        <v>601</v>
      </c>
      <c>
        <f>(M18*21)/100</f>
      </c>
      <c t="s">
        <v>27</v>
      </c>
    </row>
    <row r="19" spans="1:5" ht="12.75">
      <c r="A19" s="35" t="s">
        <v>54</v>
      </c>
      <c r="E19" s="39" t="s">
        <v>5</v>
      </c>
    </row>
    <row r="20" spans="1:5" ht="12.75">
      <c r="A20" s="35" t="s">
        <v>55</v>
      </c>
      <c r="E20" s="40" t="s">
        <v>6868</v>
      </c>
    </row>
    <row r="21" spans="1:5" ht="140.25">
      <c r="A21" t="s">
        <v>57</v>
      </c>
      <c r="E21" s="39" t="s">
        <v>2579</v>
      </c>
    </row>
    <row r="22" spans="1:16" ht="25.5">
      <c r="A22" t="s">
        <v>49</v>
      </c>
      <c s="34" t="s">
        <v>64</v>
      </c>
      <c s="34" t="s">
        <v>6806</v>
      </c>
      <c s="35" t="s">
        <v>5</v>
      </c>
      <c s="6" t="s">
        <v>6807</v>
      </c>
      <c s="36" t="s">
        <v>600</v>
      </c>
      <c s="37">
        <v>0.785</v>
      </c>
      <c s="36">
        <v>0</v>
      </c>
      <c s="36">
        <f>ROUND(G22*H22,6)</f>
      </c>
      <c r="L22" s="38">
        <v>0</v>
      </c>
      <c s="32">
        <f>ROUND(ROUND(L22,2)*ROUND(G22,3),2)</f>
      </c>
      <c s="36" t="s">
        <v>601</v>
      </c>
      <c>
        <f>(M22*21)/100</f>
      </c>
      <c t="s">
        <v>27</v>
      </c>
    </row>
    <row r="23" spans="1:5" ht="12.75">
      <c r="A23" s="35" t="s">
        <v>54</v>
      </c>
      <c r="E23" s="39" t="s">
        <v>5</v>
      </c>
    </row>
    <row r="24" spans="1:5" ht="12.75">
      <c r="A24" s="35" t="s">
        <v>55</v>
      </c>
      <c r="E24" s="40" t="s">
        <v>6869</v>
      </c>
    </row>
    <row r="25" spans="1:5" ht="140.25">
      <c r="A25" t="s">
        <v>57</v>
      </c>
      <c r="E25" s="39" t="s">
        <v>2579</v>
      </c>
    </row>
    <row r="26" spans="1:16" ht="12.75">
      <c r="A26" t="s">
        <v>49</v>
      </c>
      <c s="34" t="s">
        <v>67</v>
      </c>
      <c s="34" t="s">
        <v>6809</v>
      </c>
      <c s="35" t="s">
        <v>5</v>
      </c>
      <c s="6" t="s">
        <v>6810</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2998</v>
      </c>
    </row>
    <row r="30" spans="1:13" ht="12.75">
      <c r="A30" t="s">
        <v>46</v>
      </c>
      <c r="C30" s="31" t="s">
        <v>47</v>
      </c>
      <c r="E30" s="33" t="s">
        <v>1743</v>
      </c>
      <c r="J30" s="32">
        <f>0</f>
      </c>
      <c s="32">
        <f>0</f>
      </c>
      <c s="32">
        <f>0+L31+L35+L39+L43+L47+L51+L55+L59+L63</f>
      </c>
      <c s="32">
        <f>0+M31+M35+M39+M43+M47+M51+M55+M59+M63</f>
      </c>
    </row>
    <row r="31" spans="1:16" ht="12.75">
      <c r="A31" t="s">
        <v>49</v>
      </c>
      <c s="34" t="s">
        <v>70</v>
      </c>
      <c s="34" t="s">
        <v>6811</v>
      </c>
      <c s="35" t="s">
        <v>5</v>
      </c>
      <c s="6" t="s">
        <v>6812</v>
      </c>
      <c s="36" t="s">
        <v>1040</v>
      </c>
      <c s="37">
        <v>0.82</v>
      </c>
      <c s="36">
        <v>0</v>
      </c>
      <c s="36">
        <f>ROUND(G31*H31,6)</f>
      </c>
      <c r="L31" s="38">
        <v>0</v>
      </c>
      <c s="32">
        <f>ROUND(ROUND(L31,2)*ROUND(G31,3),2)</f>
      </c>
      <c s="36" t="s">
        <v>601</v>
      </c>
      <c>
        <f>(M31*21)/100</f>
      </c>
      <c t="s">
        <v>27</v>
      </c>
    </row>
    <row r="32" spans="1:5" ht="12.75">
      <c r="A32" s="35" t="s">
        <v>54</v>
      </c>
      <c r="E32" s="39" t="s">
        <v>5</v>
      </c>
    </row>
    <row r="33" spans="1:5" ht="12.75">
      <c r="A33" s="35" t="s">
        <v>55</v>
      </c>
      <c r="E33" s="40" t="s">
        <v>6870</v>
      </c>
    </row>
    <row r="34" spans="1:5" ht="63.75">
      <c r="A34" t="s">
        <v>57</v>
      </c>
      <c r="E34" s="39" t="s">
        <v>2593</v>
      </c>
    </row>
    <row r="35" spans="1:16" ht="12.75">
      <c r="A35" t="s">
        <v>49</v>
      </c>
      <c s="34" t="s">
        <v>75</v>
      </c>
      <c s="34" t="s">
        <v>6814</v>
      </c>
      <c s="35" t="s">
        <v>5</v>
      </c>
      <c s="6" t="s">
        <v>6815</v>
      </c>
      <c s="36" t="s">
        <v>1062</v>
      </c>
      <c s="37">
        <v>19.68</v>
      </c>
      <c s="36">
        <v>0</v>
      </c>
      <c s="36">
        <f>ROUND(G35*H35,6)</f>
      </c>
      <c r="L35" s="38">
        <v>0</v>
      </c>
      <c s="32">
        <f>ROUND(ROUND(L35,2)*ROUND(G35,3),2)</f>
      </c>
      <c s="36" t="s">
        <v>601</v>
      </c>
      <c>
        <f>(M35*21)/100</f>
      </c>
      <c t="s">
        <v>27</v>
      </c>
    </row>
    <row r="36" spans="1:5" ht="12.75">
      <c r="A36" s="35" t="s">
        <v>54</v>
      </c>
      <c r="E36" s="39" t="s">
        <v>5</v>
      </c>
    </row>
    <row r="37" spans="1:5" ht="12.75">
      <c r="A37" s="35" t="s">
        <v>55</v>
      </c>
      <c r="E37" s="40" t="s">
        <v>6871</v>
      </c>
    </row>
    <row r="38" spans="1:5" ht="25.5">
      <c r="A38" t="s">
        <v>57</v>
      </c>
      <c r="E38" s="39" t="s">
        <v>2597</v>
      </c>
    </row>
    <row r="39" spans="1:16" ht="12.75">
      <c r="A39" t="s">
        <v>49</v>
      </c>
      <c s="34" t="s">
        <v>100</v>
      </c>
      <c s="34" t="s">
        <v>2623</v>
      </c>
      <c s="35" t="s">
        <v>5</v>
      </c>
      <c s="6" t="s">
        <v>2624</v>
      </c>
      <c s="36" t="s">
        <v>1040</v>
      </c>
      <c s="37">
        <v>53.534</v>
      </c>
      <c s="36">
        <v>0</v>
      </c>
      <c s="36">
        <f>ROUND(G39*H39,6)</f>
      </c>
      <c r="L39" s="38">
        <v>0</v>
      </c>
      <c s="32">
        <f>ROUND(ROUND(L39,2)*ROUND(G39,3),2)</f>
      </c>
      <c s="36" t="s">
        <v>601</v>
      </c>
      <c>
        <f>(M39*21)/100</f>
      </c>
      <c t="s">
        <v>27</v>
      </c>
    </row>
    <row r="40" spans="1:5" ht="12.75">
      <c r="A40" s="35" t="s">
        <v>54</v>
      </c>
      <c r="E40" s="39" t="s">
        <v>5</v>
      </c>
    </row>
    <row r="41" spans="1:5" ht="38.25">
      <c r="A41" s="35" t="s">
        <v>55</v>
      </c>
      <c r="E41" s="40" t="s">
        <v>6872</v>
      </c>
    </row>
    <row r="42" spans="1:5" ht="306">
      <c r="A42" t="s">
        <v>57</v>
      </c>
      <c r="E42" s="39" t="s">
        <v>2626</v>
      </c>
    </row>
    <row r="43" spans="1:16" ht="12.75">
      <c r="A43" t="s">
        <v>49</v>
      </c>
      <c s="34" t="s">
        <v>104</v>
      </c>
      <c s="34" t="s">
        <v>2627</v>
      </c>
      <c s="35" t="s">
        <v>5</v>
      </c>
      <c s="6" t="s">
        <v>2628</v>
      </c>
      <c s="36" t="s">
        <v>1143</v>
      </c>
      <c s="37">
        <v>428.272</v>
      </c>
      <c s="36">
        <v>0</v>
      </c>
      <c s="36">
        <f>ROUND(G43*H43,6)</f>
      </c>
      <c r="L43" s="38">
        <v>0</v>
      </c>
      <c s="32">
        <f>ROUND(ROUND(L43,2)*ROUND(G43,3),2)</f>
      </c>
      <c s="36" t="s">
        <v>601</v>
      </c>
      <c>
        <f>(M43*21)/100</f>
      </c>
      <c t="s">
        <v>27</v>
      </c>
    </row>
    <row r="44" spans="1:5" ht="12.75">
      <c r="A44" s="35" t="s">
        <v>54</v>
      </c>
      <c r="E44" s="39" t="s">
        <v>5</v>
      </c>
    </row>
    <row r="45" spans="1:5" ht="12.75">
      <c r="A45" s="35" t="s">
        <v>55</v>
      </c>
      <c r="E45" s="40" t="s">
        <v>6873</v>
      </c>
    </row>
    <row r="46" spans="1:5" ht="25.5">
      <c r="A46" t="s">
        <v>57</v>
      </c>
      <c r="E46" s="39" t="s">
        <v>2615</v>
      </c>
    </row>
    <row r="47" spans="1:16" ht="12.75">
      <c r="A47" t="s">
        <v>49</v>
      </c>
      <c s="34" t="s">
        <v>108</v>
      </c>
      <c s="34" t="s">
        <v>1038</v>
      </c>
      <c s="35" t="s">
        <v>5</v>
      </c>
      <c s="6" t="s">
        <v>1039</v>
      </c>
      <c s="36" t="s">
        <v>1040</v>
      </c>
      <c s="37">
        <v>47.876</v>
      </c>
      <c s="36">
        <v>0</v>
      </c>
      <c s="36">
        <f>ROUND(G47*H47,6)</f>
      </c>
      <c r="L47" s="38">
        <v>0</v>
      </c>
      <c s="32">
        <f>ROUND(ROUND(L47,2)*ROUND(G47,3),2)</f>
      </c>
      <c s="36" t="s">
        <v>601</v>
      </c>
      <c>
        <f>(M47*21)/100</f>
      </c>
      <c t="s">
        <v>27</v>
      </c>
    </row>
    <row r="48" spans="1:5" ht="12.75">
      <c r="A48" s="35" t="s">
        <v>54</v>
      </c>
      <c r="E48" s="39" t="s">
        <v>5</v>
      </c>
    </row>
    <row r="49" spans="1:5" ht="12.75">
      <c r="A49" s="35" t="s">
        <v>55</v>
      </c>
      <c r="E49" s="40" t="s">
        <v>6874</v>
      </c>
    </row>
    <row r="50" spans="1:5" ht="229.5">
      <c r="A50" t="s">
        <v>57</v>
      </c>
      <c r="E50" s="39" t="s">
        <v>6820</v>
      </c>
    </row>
    <row r="51" spans="1:16" ht="12.75">
      <c r="A51" t="s">
        <v>49</v>
      </c>
      <c s="34" t="s">
        <v>111</v>
      </c>
      <c s="34" t="s">
        <v>2127</v>
      </c>
      <c s="35" t="s">
        <v>5</v>
      </c>
      <c s="6" t="s">
        <v>2128</v>
      </c>
      <c s="36" t="s">
        <v>649</v>
      </c>
      <c s="37">
        <v>37.7</v>
      </c>
      <c s="36">
        <v>0</v>
      </c>
      <c s="36">
        <f>ROUND(G51*H51,6)</f>
      </c>
      <c r="L51" s="38">
        <v>0</v>
      </c>
      <c s="32">
        <f>ROUND(ROUND(L51,2)*ROUND(G51,3),2)</f>
      </c>
      <c s="36" t="s">
        <v>601</v>
      </c>
      <c>
        <f>(M51*21)/100</f>
      </c>
      <c t="s">
        <v>27</v>
      </c>
    </row>
    <row r="52" spans="1:5" ht="12.75">
      <c r="A52" s="35" t="s">
        <v>54</v>
      </c>
      <c r="E52" s="39" t="s">
        <v>5</v>
      </c>
    </row>
    <row r="53" spans="1:5" ht="12.75">
      <c r="A53" s="35" t="s">
        <v>55</v>
      </c>
      <c r="E53" s="40" t="s">
        <v>6875</v>
      </c>
    </row>
    <row r="54" spans="1:5" ht="38.25">
      <c r="A54" t="s">
        <v>57</v>
      </c>
      <c r="E54" s="39" t="s">
        <v>2637</v>
      </c>
    </row>
    <row r="55" spans="1:16" ht="12.75">
      <c r="A55" t="s">
        <v>49</v>
      </c>
      <c s="34" t="s">
        <v>114</v>
      </c>
      <c s="34" t="s">
        <v>2467</v>
      </c>
      <c s="35" t="s">
        <v>5</v>
      </c>
      <c s="6" t="s">
        <v>2468</v>
      </c>
      <c s="36" t="s">
        <v>649</v>
      </c>
      <c s="37">
        <v>37.7</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25.5">
      <c r="A58" t="s">
        <v>57</v>
      </c>
      <c r="E58" s="39" t="s">
        <v>2639</v>
      </c>
    </row>
    <row r="59" spans="1:16" ht="12.75">
      <c r="A59" t="s">
        <v>49</v>
      </c>
      <c s="34" t="s">
        <v>117</v>
      </c>
      <c s="34" t="s">
        <v>1865</v>
      </c>
      <c s="35" t="s">
        <v>5</v>
      </c>
      <c s="6" t="s">
        <v>1866</v>
      </c>
      <c s="36" t="s">
        <v>649</v>
      </c>
      <c s="37">
        <v>37.7</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6822</v>
      </c>
    </row>
    <row r="63" spans="1:16" ht="12.75">
      <c r="A63" t="s">
        <v>49</v>
      </c>
      <c s="34" t="s">
        <v>120</v>
      </c>
      <c s="34" t="s">
        <v>1868</v>
      </c>
      <c s="35" t="s">
        <v>5</v>
      </c>
      <c s="6" t="s">
        <v>1869</v>
      </c>
      <c s="36" t="s">
        <v>1040</v>
      </c>
      <c s="37">
        <v>3.016</v>
      </c>
      <c s="36">
        <v>0</v>
      </c>
      <c s="36">
        <f>ROUND(G63*H63,6)</f>
      </c>
      <c r="L63" s="38">
        <v>0</v>
      </c>
      <c s="32">
        <f>ROUND(ROUND(L63,2)*ROUND(G63,3),2)</f>
      </c>
      <c s="36" t="s">
        <v>601</v>
      </c>
      <c>
        <f>(M63*21)/100</f>
      </c>
      <c t="s">
        <v>27</v>
      </c>
    </row>
    <row r="64" spans="1:5" ht="12.75">
      <c r="A64" s="35" t="s">
        <v>54</v>
      </c>
      <c r="E64" s="39" t="s">
        <v>5</v>
      </c>
    </row>
    <row r="65" spans="1:5" ht="12.75">
      <c r="A65" s="35" t="s">
        <v>55</v>
      </c>
      <c r="E65" s="40" t="s">
        <v>6876</v>
      </c>
    </row>
    <row r="66" spans="1:5" ht="38.25">
      <c r="A66" t="s">
        <v>57</v>
      </c>
      <c r="E66" s="39" t="s">
        <v>4359</v>
      </c>
    </row>
    <row r="67" spans="1:13" ht="12.75">
      <c r="A67" t="s">
        <v>46</v>
      </c>
      <c r="C67" s="31" t="s">
        <v>104</v>
      </c>
      <c r="E67" s="33" t="s">
        <v>1124</v>
      </c>
      <c r="J67" s="32">
        <f>0</f>
      </c>
      <c s="32">
        <f>0</f>
      </c>
      <c s="32">
        <f>0+L68+L72+L76+L80+L84</f>
      </c>
      <c s="32">
        <f>0+M68+M72+M76+M80+M84</f>
      </c>
    </row>
    <row r="68" spans="1:16" ht="12.75">
      <c r="A68" t="s">
        <v>49</v>
      </c>
      <c s="34" t="s">
        <v>123</v>
      </c>
      <c s="34" t="s">
        <v>6824</v>
      </c>
      <c s="35" t="s">
        <v>5</v>
      </c>
      <c s="6" t="s">
        <v>6825</v>
      </c>
      <c s="36" t="s">
        <v>1040</v>
      </c>
      <c s="37">
        <v>36.828</v>
      </c>
      <c s="36">
        <v>0</v>
      </c>
      <c s="36">
        <f>ROUND(G68*H68,6)</f>
      </c>
      <c r="L68" s="38">
        <v>0</v>
      </c>
      <c s="32">
        <f>ROUND(ROUND(L68,2)*ROUND(G68,3),2)</f>
      </c>
      <c s="36" t="s">
        <v>601</v>
      </c>
      <c>
        <f>(M68*21)/100</f>
      </c>
      <c t="s">
        <v>27</v>
      </c>
    </row>
    <row r="69" spans="1:5" ht="12.75">
      <c r="A69" s="35" t="s">
        <v>54</v>
      </c>
      <c r="E69" s="39" t="s">
        <v>5</v>
      </c>
    </row>
    <row r="70" spans="1:5" ht="12.75">
      <c r="A70" s="35" t="s">
        <v>55</v>
      </c>
      <c r="E70" s="40" t="s">
        <v>6877</v>
      </c>
    </row>
    <row r="71" spans="1:5" ht="114.75">
      <c r="A71" t="s">
        <v>57</v>
      </c>
      <c r="E71" s="39" t="s">
        <v>6827</v>
      </c>
    </row>
    <row r="72" spans="1:16" ht="12.75">
      <c r="A72" t="s">
        <v>49</v>
      </c>
      <c s="34" t="s">
        <v>127</v>
      </c>
      <c s="34" t="s">
        <v>6828</v>
      </c>
      <c s="35" t="s">
        <v>5</v>
      </c>
      <c s="6" t="s">
        <v>6829</v>
      </c>
      <c s="36" t="s">
        <v>1062</v>
      </c>
      <c s="37">
        <v>883.92</v>
      </c>
      <c s="36">
        <v>0</v>
      </c>
      <c s="36">
        <f>ROUND(G72*H72,6)</f>
      </c>
      <c r="L72" s="38">
        <v>0</v>
      </c>
      <c s="32">
        <f>ROUND(ROUND(L72,2)*ROUND(G72,3),2)</f>
      </c>
      <c s="36" t="s">
        <v>601</v>
      </c>
      <c>
        <f>(M72*21)/100</f>
      </c>
      <c t="s">
        <v>27</v>
      </c>
    </row>
    <row r="73" spans="1:5" ht="12.75">
      <c r="A73" s="35" t="s">
        <v>54</v>
      </c>
      <c r="E73" s="39" t="s">
        <v>5</v>
      </c>
    </row>
    <row r="74" spans="1:5" ht="12.75">
      <c r="A74" s="35" t="s">
        <v>55</v>
      </c>
      <c r="E74" s="40" t="s">
        <v>6878</v>
      </c>
    </row>
    <row r="75" spans="1:5" ht="25.5">
      <c r="A75" t="s">
        <v>57</v>
      </c>
      <c r="E75" s="39" t="s">
        <v>2597</v>
      </c>
    </row>
    <row r="76" spans="1:16" ht="25.5">
      <c r="A76" t="s">
        <v>49</v>
      </c>
      <c s="34" t="s">
        <v>132</v>
      </c>
      <c s="34" t="s">
        <v>6831</v>
      </c>
      <c s="35" t="s">
        <v>5</v>
      </c>
      <c s="6" t="s">
        <v>6832</v>
      </c>
      <c s="36" t="s">
        <v>3280</v>
      </c>
      <c s="37">
        <v>187</v>
      </c>
      <c s="36">
        <v>0</v>
      </c>
      <c s="36">
        <f>ROUND(G76*H76,6)</f>
      </c>
      <c r="L76" s="38">
        <v>0</v>
      </c>
      <c s="32">
        <f>ROUND(ROUND(L76,2)*ROUND(G76,3),2)</f>
      </c>
      <c s="36" t="s">
        <v>601</v>
      </c>
      <c>
        <f>(M76*21)/100</f>
      </c>
      <c t="s">
        <v>27</v>
      </c>
    </row>
    <row r="77" spans="1:5" ht="12.75">
      <c r="A77" s="35" t="s">
        <v>54</v>
      </c>
      <c r="E77" s="39" t="s">
        <v>5</v>
      </c>
    </row>
    <row r="78" spans="1:5" ht="12.75">
      <c r="A78" s="35" t="s">
        <v>55</v>
      </c>
      <c r="E78" s="40" t="s">
        <v>6879</v>
      </c>
    </row>
    <row r="79" spans="1:5" ht="229.5">
      <c r="A79" t="s">
        <v>57</v>
      </c>
      <c r="E79" s="39" t="s">
        <v>6834</v>
      </c>
    </row>
    <row r="80" spans="1:16" ht="12.75">
      <c r="A80" t="s">
        <v>49</v>
      </c>
      <c s="34" t="s">
        <v>135</v>
      </c>
      <c s="34" t="s">
        <v>6835</v>
      </c>
      <c s="35" t="s">
        <v>5</v>
      </c>
      <c s="6" t="s">
        <v>6836</v>
      </c>
      <c s="36" t="s">
        <v>1062</v>
      </c>
      <c s="37">
        <v>1159.67</v>
      </c>
      <c s="36">
        <v>0</v>
      </c>
      <c s="36">
        <f>ROUND(G80*H80,6)</f>
      </c>
      <c r="L80" s="38">
        <v>0</v>
      </c>
      <c s="32">
        <f>ROUND(ROUND(L80,2)*ROUND(G80,3),2)</f>
      </c>
      <c s="36" t="s">
        <v>601</v>
      </c>
      <c>
        <f>(M80*21)/100</f>
      </c>
      <c t="s">
        <v>27</v>
      </c>
    </row>
    <row r="81" spans="1:5" ht="12.75">
      <c r="A81" s="35" t="s">
        <v>54</v>
      </c>
      <c r="E81" s="39" t="s">
        <v>5</v>
      </c>
    </row>
    <row r="82" spans="1:5" ht="12.75">
      <c r="A82" s="35" t="s">
        <v>55</v>
      </c>
      <c r="E82" s="40" t="s">
        <v>6880</v>
      </c>
    </row>
    <row r="83" spans="1:5" ht="25.5">
      <c r="A83" t="s">
        <v>57</v>
      </c>
      <c r="E83" s="39" t="s">
        <v>2597</v>
      </c>
    </row>
    <row r="84" spans="1:16" ht="12.75">
      <c r="A84" t="s">
        <v>49</v>
      </c>
      <c s="34" t="s">
        <v>138</v>
      </c>
      <c s="34" t="s">
        <v>6838</v>
      </c>
      <c s="35" t="s">
        <v>5</v>
      </c>
      <c s="6" t="s">
        <v>6839</v>
      </c>
      <c s="36" t="s">
        <v>636</v>
      </c>
      <c s="37">
        <v>1</v>
      </c>
      <c s="36">
        <v>0</v>
      </c>
      <c s="36">
        <f>ROUND(G84*H84,6)</f>
      </c>
      <c r="L84" s="38">
        <v>0</v>
      </c>
      <c s="32">
        <f>ROUND(ROUND(L84,2)*ROUND(G84,3),2)</f>
      </c>
      <c s="36" t="s">
        <v>6840</v>
      </c>
      <c>
        <f>(M84*21)/100</f>
      </c>
      <c t="s">
        <v>27</v>
      </c>
    </row>
    <row r="85" spans="1:5" ht="12.75">
      <c r="A85" s="35" t="s">
        <v>54</v>
      </c>
      <c r="E85" s="39" t="s">
        <v>5</v>
      </c>
    </row>
    <row r="86" spans="1:5" ht="12.75">
      <c r="A86" s="35" t="s">
        <v>55</v>
      </c>
      <c r="E86" s="40" t="s">
        <v>5</v>
      </c>
    </row>
    <row r="87" spans="1:5" ht="12.75">
      <c r="A87" t="s">
        <v>57</v>
      </c>
      <c r="E87" s="39" t="s">
        <v>6841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5324</v>
      </c>
      <c s="41">
        <f>Rekapitulace!C148</f>
      </c>
      <c s="20" t="s">
        <v>0</v>
      </c>
      <c t="s">
        <v>23</v>
      </c>
      <c t="s">
        <v>27</v>
      </c>
    </row>
    <row r="4" spans="1:16" ht="32" customHeight="1">
      <c r="A4" s="24" t="s">
        <v>20</v>
      </c>
      <c s="25" t="s">
        <v>28</v>
      </c>
      <c s="27" t="s">
        <v>5324</v>
      </c>
      <c r="E4" s="26" t="s">
        <v>5325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6883</v>
      </c>
      <c r="E8" s="30" t="s">
        <v>6882</v>
      </c>
      <c r="J8" s="29">
        <f>0+J9+J18+J67+J108+J145+J162+J179+J184+J197</f>
      </c>
      <c s="29">
        <f>0+K9+K18+K67+K108+K145+K162+K179+K184+K197</f>
      </c>
      <c s="29">
        <f>0+L9+L18+L67+L108+L145+L162+L179+L184+L197</f>
      </c>
      <c s="29">
        <f>0+M9+M18+M67+M108+M145+M162+M179+M184+M197</f>
      </c>
    </row>
    <row r="9" spans="1:13" ht="12.75">
      <c r="A9" t="s">
        <v>46</v>
      </c>
      <c r="C9" s="31" t="s">
        <v>6884</v>
      </c>
      <c r="E9" s="33" t="s">
        <v>3561</v>
      </c>
      <c r="J9" s="32">
        <f>0</f>
      </c>
      <c s="32">
        <f>0</f>
      </c>
      <c s="32">
        <f>0+L10+L14</f>
      </c>
      <c s="32">
        <f>0+M10+M14</f>
      </c>
    </row>
    <row r="10" spans="1:16" ht="25.5">
      <c r="A10" t="s">
        <v>49</v>
      </c>
      <c s="34" t="s">
        <v>47</v>
      </c>
      <c s="34" t="s">
        <v>6885</v>
      </c>
      <c s="35" t="s">
        <v>5</v>
      </c>
      <c s="6" t="s">
        <v>6886</v>
      </c>
      <c s="36" t="s">
        <v>600</v>
      </c>
      <c s="37">
        <v>562.009</v>
      </c>
      <c s="36">
        <v>0</v>
      </c>
      <c s="36">
        <f>ROUND(G10*H10,6)</f>
      </c>
      <c r="L10" s="38">
        <v>0</v>
      </c>
      <c s="32">
        <f>ROUND(ROUND(L10,2)*ROUND(G10,3),2)</f>
      </c>
      <c s="36" t="s">
        <v>601</v>
      </c>
      <c>
        <f>(M10*21)/100</f>
      </c>
      <c t="s">
        <v>27</v>
      </c>
    </row>
    <row r="11" spans="1:5" ht="12.75">
      <c r="A11" s="35" t="s">
        <v>54</v>
      </c>
      <c r="E11" s="39" t="s">
        <v>5</v>
      </c>
    </row>
    <row r="12" spans="1:5" ht="51">
      <c r="A12" s="35" t="s">
        <v>55</v>
      </c>
      <c r="E12" s="40" t="s">
        <v>6887</v>
      </c>
    </row>
    <row r="13" spans="1:5" ht="12.75">
      <c r="A13" t="s">
        <v>57</v>
      </c>
      <c r="E13" s="39" t="s">
        <v>602</v>
      </c>
    </row>
    <row r="14" spans="1:16" ht="12.75">
      <c r="A14" t="s">
        <v>49</v>
      </c>
      <c s="34" t="s">
        <v>27</v>
      </c>
      <c s="34" t="s">
        <v>6888</v>
      </c>
      <c s="35" t="s">
        <v>5</v>
      </c>
      <c s="6" t="s">
        <v>6889</v>
      </c>
      <c s="36" t="s">
        <v>600</v>
      </c>
      <c s="37">
        <v>35.37</v>
      </c>
      <c s="36">
        <v>0</v>
      </c>
      <c s="36">
        <f>ROUND(G14*H14,6)</f>
      </c>
      <c r="L14" s="38">
        <v>0</v>
      </c>
      <c s="32">
        <f>ROUND(ROUND(L14,2)*ROUND(G14,3),2)</f>
      </c>
      <c s="36" t="s">
        <v>53</v>
      </c>
      <c>
        <f>(M14*21)/100</f>
      </c>
      <c t="s">
        <v>27</v>
      </c>
    </row>
    <row r="15" spans="1:5" ht="12.75">
      <c r="A15" s="35" t="s">
        <v>54</v>
      </c>
      <c r="E15" s="39" t="s">
        <v>5</v>
      </c>
    </row>
    <row r="16" spans="1:5" ht="51">
      <c r="A16" s="35" t="s">
        <v>55</v>
      </c>
      <c r="E16" s="40" t="s">
        <v>6890</v>
      </c>
    </row>
    <row r="17" spans="1:5" ht="25.5">
      <c r="A17" t="s">
        <v>57</v>
      </c>
      <c r="E17" s="39" t="s">
        <v>6891</v>
      </c>
    </row>
    <row r="18" spans="1:13" ht="12.75">
      <c r="A18" t="s">
        <v>46</v>
      </c>
      <c r="C18" s="31" t="s">
        <v>2446</v>
      </c>
      <c r="E18" s="33" t="s">
        <v>1743</v>
      </c>
      <c r="J18" s="32">
        <f>0</f>
      </c>
      <c s="32">
        <f>0</f>
      </c>
      <c s="32">
        <f>0+L19+L23+L27+L31+L35+L39+L43+L47+L51+L55+L59+L63</f>
      </c>
      <c s="32">
        <f>0+M19+M23+M27+M31+M35+M39+M43+M47+M51+M55+M59+M63</f>
      </c>
    </row>
    <row r="19" spans="1:16" ht="12.75">
      <c r="A19" t="s">
        <v>49</v>
      </c>
      <c s="34" t="s">
        <v>26</v>
      </c>
      <c s="34" t="s">
        <v>4388</v>
      </c>
      <c s="35" t="s">
        <v>5</v>
      </c>
      <c s="6" t="s">
        <v>4389</v>
      </c>
      <c s="36" t="s">
        <v>1040</v>
      </c>
      <c s="37">
        <v>464.01</v>
      </c>
      <c s="36">
        <v>0</v>
      </c>
      <c s="36">
        <f>ROUND(G19*H19,6)</f>
      </c>
      <c r="L19" s="38">
        <v>0</v>
      </c>
      <c s="32">
        <f>ROUND(ROUND(L19,2)*ROUND(G19,3),2)</f>
      </c>
      <c s="36" t="s">
        <v>601</v>
      </c>
      <c>
        <f>(M19*21)/100</f>
      </c>
      <c t="s">
        <v>27</v>
      </c>
    </row>
    <row r="20" spans="1:5" ht="12.75">
      <c r="A20" s="35" t="s">
        <v>54</v>
      </c>
      <c r="E20" s="39" t="s">
        <v>5</v>
      </c>
    </row>
    <row r="21" spans="1:5" ht="76.5">
      <c r="A21" s="35" t="s">
        <v>55</v>
      </c>
      <c r="E21" s="40" t="s">
        <v>6892</v>
      </c>
    </row>
    <row r="22" spans="1:5" ht="12.75">
      <c r="A22" t="s">
        <v>57</v>
      </c>
      <c r="E22" s="39" t="s">
        <v>602</v>
      </c>
    </row>
    <row r="23" spans="1:16" ht="12.75">
      <c r="A23" t="s">
        <v>49</v>
      </c>
      <c s="34" t="s">
        <v>64</v>
      </c>
      <c s="34" t="s">
        <v>6389</v>
      </c>
      <c s="35" t="s">
        <v>5</v>
      </c>
      <c s="6" t="s">
        <v>6390</v>
      </c>
      <c s="36" t="s">
        <v>1040</v>
      </c>
      <c s="37">
        <v>13</v>
      </c>
      <c s="36">
        <v>0</v>
      </c>
      <c s="36">
        <f>ROUND(G23*H23,6)</f>
      </c>
      <c r="L23" s="38">
        <v>0</v>
      </c>
      <c s="32">
        <f>ROUND(ROUND(L23,2)*ROUND(G23,3),2)</f>
      </c>
      <c s="36" t="s">
        <v>601</v>
      </c>
      <c>
        <f>(M23*21)/100</f>
      </c>
      <c t="s">
        <v>27</v>
      </c>
    </row>
    <row r="24" spans="1:5" ht="12.75">
      <c r="A24" s="35" t="s">
        <v>54</v>
      </c>
      <c r="E24" s="39" t="s">
        <v>5</v>
      </c>
    </row>
    <row r="25" spans="1:5" ht="38.25">
      <c r="A25" s="35" t="s">
        <v>55</v>
      </c>
      <c r="E25" s="40" t="s">
        <v>6893</v>
      </c>
    </row>
    <row r="26" spans="1:5" ht="12.75">
      <c r="A26" t="s">
        <v>57</v>
      </c>
      <c r="E26" s="39" t="s">
        <v>602</v>
      </c>
    </row>
    <row r="27" spans="1:16" ht="12.75">
      <c r="A27" t="s">
        <v>49</v>
      </c>
      <c s="34" t="s">
        <v>67</v>
      </c>
      <c s="34" t="s">
        <v>1825</v>
      </c>
      <c s="35" t="s">
        <v>5</v>
      </c>
      <c s="6" t="s">
        <v>1826</v>
      </c>
      <c s="36" t="s">
        <v>1040</v>
      </c>
      <c s="37">
        <v>620.781</v>
      </c>
      <c s="36">
        <v>0</v>
      </c>
      <c s="36">
        <f>ROUND(G27*H27,6)</f>
      </c>
      <c r="L27" s="38">
        <v>0</v>
      </c>
      <c s="32">
        <f>ROUND(ROUND(L27,2)*ROUND(G27,3),2)</f>
      </c>
      <c s="36" t="s">
        <v>601</v>
      </c>
      <c>
        <f>(M27*21)/100</f>
      </c>
      <c t="s">
        <v>27</v>
      </c>
    </row>
    <row r="28" spans="1:5" ht="12.75">
      <c r="A28" s="35" t="s">
        <v>54</v>
      </c>
      <c r="E28" s="39" t="s">
        <v>5</v>
      </c>
    </row>
    <row r="29" spans="1:5" ht="51">
      <c r="A29" s="35" t="s">
        <v>55</v>
      </c>
      <c r="E29" s="40" t="s">
        <v>6894</v>
      </c>
    </row>
    <row r="30" spans="1:5" ht="12.75">
      <c r="A30" t="s">
        <v>57</v>
      </c>
      <c r="E30" s="39" t="s">
        <v>602</v>
      </c>
    </row>
    <row r="31" spans="1:16" ht="12.75">
      <c r="A31" t="s">
        <v>49</v>
      </c>
      <c s="34" t="s">
        <v>70</v>
      </c>
      <c s="34" t="s">
        <v>2115</v>
      </c>
      <c s="35" t="s">
        <v>5</v>
      </c>
      <c s="6" t="s">
        <v>2116</v>
      </c>
      <c s="36" t="s">
        <v>1040</v>
      </c>
      <c s="37">
        <v>364.586</v>
      </c>
      <c s="36">
        <v>0</v>
      </c>
      <c s="36">
        <f>ROUND(G31*H31,6)</f>
      </c>
      <c r="L31" s="38">
        <v>0</v>
      </c>
      <c s="32">
        <f>ROUND(ROUND(L31,2)*ROUND(G31,3),2)</f>
      </c>
      <c s="36" t="s">
        <v>601</v>
      </c>
      <c>
        <f>(M31*21)/100</f>
      </c>
      <c t="s">
        <v>27</v>
      </c>
    </row>
    <row r="32" spans="1:5" ht="12.75">
      <c r="A32" s="35" t="s">
        <v>54</v>
      </c>
      <c r="E32" s="39" t="s">
        <v>5</v>
      </c>
    </row>
    <row r="33" spans="1:5" ht="38.25">
      <c r="A33" s="35" t="s">
        <v>55</v>
      </c>
      <c r="E33" s="40" t="s">
        <v>6895</v>
      </c>
    </row>
    <row r="34" spans="1:5" ht="12.75">
      <c r="A34" t="s">
        <v>57</v>
      </c>
      <c r="E34" s="39" t="s">
        <v>602</v>
      </c>
    </row>
    <row r="35" spans="1:16" ht="12.75">
      <c r="A35" t="s">
        <v>49</v>
      </c>
      <c s="34" t="s">
        <v>75</v>
      </c>
      <c s="34" t="s">
        <v>6896</v>
      </c>
      <c s="35" t="s">
        <v>5</v>
      </c>
      <c s="6" t="s">
        <v>6897</v>
      </c>
      <c s="36" t="s">
        <v>1040</v>
      </c>
      <c s="37">
        <v>91.412</v>
      </c>
      <c s="36">
        <v>0</v>
      </c>
      <c s="36">
        <f>ROUND(G35*H35,6)</f>
      </c>
      <c r="L35" s="38">
        <v>0</v>
      </c>
      <c s="32">
        <f>ROUND(ROUND(L35,2)*ROUND(G35,3),2)</f>
      </c>
      <c s="36" t="s">
        <v>601</v>
      </c>
      <c>
        <f>(M35*21)/100</f>
      </c>
      <c t="s">
        <v>27</v>
      </c>
    </row>
    <row r="36" spans="1:5" ht="12.75">
      <c r="A36" s="35" t="s">
        <v>54</v>
      </c>
      <c r="E36" s="39" t="s">
        <v>5</v>
      </c>
    </row>
    <row r="37" spans="1:5" ht="25.5">
      <c r="A37" s="35" t="s">
        <v>55</v>
      </c>
      <c r="E37" s="40" t="s">
        <v>6898</v>
      </c>
    </row>
    <row r="38" spans="1:5" ht="12.75">
      <c r="A38" t="s">
        <v>57</v>
      </c>
      <c r="E38" s="39" t="s">
        <v>602</v>
      </c>
    </row>
    <row r="39" spans="1:16" ht="12.75">
      <c r="A39" t="s">
        <v>49</v>
      </c>
      <c s="34" t="s">
        <v>100</v>
      </c>
      <c s="34" t="s">
        <v>2462</v>
      </c>
      <c s="35" t="s">
        <v>5</v>
      </c>
      <c s="6" t="s">
        <v>2463</v>
      </c>
      <c s="36" t="s">
        <v>1040</v>
      </c>
      <c s="37">
        <v>6.274</v>
      </c>
      <c s="36">
        <v>0</v>
      </c>
      <c s="36">
        <f>ROUND(G39*H39,6)</f>
      </c>
      <c r="L39" s="38">
        <v>0</v>
      </c>
      <c s="32">
        <f>ROUND(ROUND(L39,2)*ROUND(G39,3),2)</f>
      </c>
      <c s="36" t="s">
        <v>601</v>
      </c>
      <c>
        <f>(M39*21)/100</f>
      </c>
      <c t="s">
        <v>27</v>
      </c>
    </row>
    <row r="40" spans="1:5" ht="12.75">
      <c r="A40" s="35" t="s">
        <v>54</v>
      </c>
      <c r="E40" s="39" t="s">
        <v>5</v>
      </c>
    </row>
    <row r="41" spans="1:5" ht="38.25">
      <c r="A41" s="35" t="s">
        <v>55</v>
      </c>
      <c r="E41" s="40" t="s">
        <v>6899</v>
      </c>
    </row>
    <row r="42" spans="1:5" ht="12.75">
      <c r="A42" t="s">
        <v>57</v>
      </c>
      <c r="E42" s="39" t="s">
        <v>602</v>
      </c>
    </row>
    <row r="43" spans="1:16" ht="12.75">
      <c r="A43" t="s">
        <v>49</v>
      </c>
      <c s="34" t="s">
        <v>104</v>
      </c>
      <c s="34" t="s">
        <v>1747</v>
      </c>
      <c s="35" t="s">
        <v>5</v>
      </c>
      <c s="6" t="s">
        <v>1748</v>
      </c>
      <c s="36" t="s">
        <v>1040</v>
      </c>
      <c s="37">
        <v>682.518</v>
      </c>
      <c s="36">
        <v>0</v>
      </c>
      <c s="36">
        <f>ROUND(G43*H43,6)</f>
      </c>
      <c r="L43" s="38">
        <v>0</v>
      </c>
      <c s="32">
        <f>ROUND(ROUND(L43,2)*ROUND(G43,3),2)</f>
      </c>
      <c s="36" t="s">
        <v>601</v>
      </c>
      <c>
        <f>(M43*21)/100</f>
      </c>
      <c t="s">
        <v>27</v>
      </c>
    </row>
    <row r="44" spans="1:5" ht="12.75">
      <c r="A44" s="35" t="s">
        <v>54</v>
      </c>
      <c r="E44" s="39" t="s">
        <v>5</v>
      </c>
    </row>
    <row r="45" spans="1:5" ht="38.25">
      <c r="A45" s="35" t="s">
        <v>55</v>
      </c>
      <c r="E45" s="40" t="s">
        <v>6900</v>
      </c>
    </row>
    <row r="46" spans="1:5" ht="12.75">
      <c r="A46" t="s">
        <v>57</v>
      </c>
      <c r="E46" s="39" t="s">
        <v>602</v>
      </c>
    </row>
    <row r="47" spans="1:16" ht="12.75">
      <c r="A47" t="s">
        <v>49</v>
      </c>
      <c s="34" t="s">
        <v>108</v>
      </c>
      <c s="34" t="s">
        <v>1038</v>
      </c>
      <c s="35" t="s">
        <v>5</v>
      </c>
      <c s="6" t="s">
        <v>1039</v>
      </c>
      <c s="36" t="s">
        <v>1040</v>
      </c>
      <c s="37">
        <v>156.771</v>
      </c>
      <c s="36">
        <v>0</v>
      </c>
      <c s="36">
        <f>ROUND(G47*H47,6)</f>
      </c>
      <c r="L47" s="38">
        <v>0</v>
      </c>
      <c s="32">
        <f>ROUND(ROUND(L47,2)*ROUND(G47,3),2)</f>
      </c>
      <c s="36" t="s">
        <v>601</v>
      </c>
      <c>
        <f>(M47*21)/100</f>
      </c>
      <c t="s">
        <v>27</v>
      </c>
    </row>
    <row r="48" spans="1:5" ht="12.75">
      <c r="A48" s="35" t="s">
        <v>54</v>
      </c>
      <c r="E48" s="39" t="s">
        <v>5</v>
      </c>
    </row>
    <row r="49" spans="1:5" ht="38.25">
      <c r="A49" s="35" t="s">
        <v>55</v>
      </c>
      <c r="E49" s="40" t="s">
        <v>6901</v>
      </c>
    </row>
    <row r="50" spans="1:5" ht="12.75">
      <c r="A50" t="s">
        <v>57</v>
      </c>
      <c r="E50" s="39" t="s">
        <v>602</v>
      </c>
    </row>
    <row r="51" spans="1:16" ht="12.75">
      <c r="A51" t="s">
        <v>49</v>
      </c>
      <c s="34" t="s">
        <v>111</v>
      </c>
      <c s="34" t="s">
        <v>2191</v>
      </c>
      <c s="35" t="s">
        <v>5</v>
      </c>
      <c s="6" t="s">
        <v>2192</v>
      </c>
      <c s="36" t="s">
        <v>1040</v>
      </c>
      <c s="37">
        <v>247</v>
      </c>
      <c s="36">
        <v>0</v>
      </c>
      <c s="36">
        <f>ROUND(G51*H51,6)</f>
      </c>
      <c r="L51" s="38">
        <v>0</v>
      </c>
      <c s="32">
        <f>ROUND(ROUND(L51,2)*ROUND(G51,3),2)</f>
      </c>
      <c s="36" t="s">
        <v>601</v>
      </c>
      <c>
        <f>(M51*21)/100</f>
      </c>
      <c t="s">
        <v>27</v>
      </c>
    </row>
    <row r="52" spans="1:5" ht="12.75">
      <c r="A52" s="35" t="s">
        <v>54</v>
      </c>
      <c r="E52" s="39" t="s">
        <v>5</v>
      </c>
    </row>
    <row r="53" spans="1:5" ht="63.75">
      <c r="A53" s="35" t="s">
        <v>55</v>
      </c>
      <c r="E53" s="40" t="s">
        <v>6902</v>
      </c>
    </row>
    <row r="54" spans="1:5" ht="12.75">
      <c r="A54" t="s">
        <v>57</v>
      </c>
      <c r="E54" s="39" t="s">
        <v>602</v>
      </c>
    </row>
    <row r="55" spans="1:16" ht="12.75">
      <c r="A55" t="s">
        <v>49</v>
      </c>
      <c s="34" t="s">
        <v>114</v>
      </c>
      <c s="34" t="s">
        <v>2127</v>
      </c>
      <c s="35" t="s">
        <v>5</v>
      </c>
      <c s="6" t="s">
        <v>2128</v>
      </c>
      <c s="36" t="s">
        <v>649</v>
      </c>
      <c s="37">
        <v>3093.4</v>
      </c>
      <c s="36">
        <v>0</v>
      </c>
      <c s="36">
        <f>ROUND(G55*H55,6)</f>
      </c>
      <c r="L55" s="38">
        <v>0</v>
      </c>
      <c s="32">
        <f>ROUND(ROUND(L55,2)*ROUND(G55,3),2)</f>
      </c>
      <c s="36" t="s">
        <v>601</v>
      </c>
      <c>
        <f>(M55*21)/100</f>
      </c>
      <c t="s">
        <v>27</v>
      </c>
    </row>
    <row r="56" spans="1:5" ht="12.75">
      <c r="A56" s="35" t="s">
        <v>54</v>
      </c>
      <c r="E56" s="39" t="s">
        <v>5</v>
      </c>
    </row>
    <row r="57" spans="1:5" ht="25.5">
      <c r="A57" s="35" t="s">
        <v>55</v>
      </c>
      <c r="E57" s="40" t="s">
        <v>6903</v>
      </c>
    </row>
    <row r="58" spans="1:5" ht="12.75">
      <c r="A58" t="s">
        <v>57</v>
      </c>
      <c r="E58" s="39" t="s">
        <v>602</v>
      </c>
    </row>
    <row r="59" spans="1:16" ht="12.75">
      <c r="A59" t="s">
        <v>49</v>
      </c>
      <c s="34" t="s">
        <v>117</v>
      </c>
      <c s="34" t="s">
        <v>3887</v>
      </c>
      <c s="35" t="s">
        <v>5</v>
      </c>
      <c s="6" t="s">
        <v>3888</v>
      </c>
      <c s="36" t="s">
        <v>649</v>
      </c>
      <c s="37">
        <v>3093.4</v>
      </c>
      <c s="36">
        <v>0</v>
      </c>
      <c s="36">
        <f>ROUND(G59*H59,6)</f>
      </c>
      <c r="L59" s="38">
        <v>0</v>
      </c>
      <c s="32">
        <f>ROUND(ROUND(L59,2)*ROUND(G59,3),2)</f>
      </c>
      <c s="36" t="s">
        <v>601</v>
      </c>
      <c>
        <f>(M59*21)/100</f>
      </c>
      <c t="s">
        <v>27</v>
      </c>
    </row>
    <row r="60" spans="1:5" ht="12.75">
      <c r="A60" s="35" t="s">
        <v>54</v>
      </c>
      <c r="E60" s="39" t="s">
        <v>5</v>
      </c>
    </row>
    <row r="61" spans="1:5" ht="38.25">
      <c r="A61" s="35" t="s">
        <v>55</v>
      </c>
      <c r="E61" s="40" t="s">
        <v>6904</v>
      </c>
    </row>
    <row r="62" spans="1:5" ht="12.75">
      <c r="A62" t="s">
        <v>57</v>
      </c>
      <c r="E62" s="39" t="s">
        <v>602</v>
      </c>
    </row>
    <row r="63" spans="1:16" ht="12.75">
      <c r="A63" t="s">
        <v>49</v>
      </c>
      <c s="34" t="s">
        <v>120</v>
      </c>
      <c s="34" t="s">
        <v>1865</v>
      </c>
      <c s="35" t="s">
        <v>5</v>
      </c>
      <c s="6" t="s">
        <v>1866</v>
      </c>
      <c s="36" t="s">
        <v>649</v>
      </c>
      <c s="37">
        <v>3093.4</v>
      </c>
      <c s="36">
        <v>0</v>
      </c>
      <c s="36">
        <f>ROUND(G63*H63,6)</f>
      </c>
      <c r="L63" s="38">
        <v>0</v>
      </c>
      <c s="32">
        <f>ROUND(ROUND(L63,2)*ROUND(G63,3),2)</f>
      </c>
      <c s="36" t="s">
        <v>601</v>
      </c>
      <c>
        <f>(M63*21)/100</f>
      </c>
      <c t="s">
        <v>27</v>
      </c>
    </row>
    <row r="64" spans="1:5" ht="12.75">
      <c r="A64" s="35" t="s">
        <v>54</v>
      </c>
      <c r="E64" s="39" t="s">
        <v>5</v>
      </c>
    </row>
    <row r="65" spans="1:5" ht="38.25">
      <c r="A65" s="35" t="s">
        <v>55</v>
      </c>
      <c r="E65" s="40" t="s">
        <v>6905</v>
      </c>
    </row>
    <row r="66" spans="1:5" ht="12.75">
      <c r="A66" t="s">
        <v>57</v>
      </c>
      <c r="E66" s="39" t="s">
        <v>602</v>
      </c>
    </row>
    <row r="67" spans="1:13" ht="12.75">
      <c r="A67" t="s">
        <v>46</v>
      </c>
      <c r="C67" s="31" t="s">
        <v>3338</v>
      </c>
      <c r="E67" s="33" t="s">
        <v>1774</v>
      </c>
      <c r="J67" s="32">
        <f>0</f>
      </c>
      <c s="32">
        <f>0</f>
      </c>
      <c s="32">
        <f>0+L68+L72+L76+L80+L84+L88+L92+L96+L100+L104</f>
      </c>
      <c s="32">
        <f>0+M68+M72+M76+M80+M84+M88+M92+M96+M100+M104</f>
      </c>
    </row>
    <row r="68" spans="1:16" ht="12.75">
      <c r="A68" t="s">
        <v>49</v>
      </c>
      <c s="34" t="s">
        <v>123</v>
      </c>
      <c s="34" t="s">
        <v>2197</v>
      </c>
      <c s="35" t="s">
        <v>5</v>
      </c>
      <c s="6" t="s">
        <v>2198</v>
      </c>
      <c s="36" t="s">
        <v>1040</v>
      </c>
      <c s="37">
        <v>213.52</v>
      </c>
      <c s="36">
        <v>0</v>
      </c>
      <c s="36">
        <f>ROUND(G68*H68,6)</f>
      </c>
      <c r="L68" s="38">
        <v>0</v>
      </c>
      <c s="32">
        <f>ROUND(ROUND(L68,2)*ROUND(G68,3),2)</f>
      </c>
      <c s="36" t="s">
        <v>601</v>
      </c>
      <c>
        <f>(M68*21)/100</f>
      </c>
      <c t="s">
        <v>27</v>
      </c>
    </row>
    <row r="69" spans="1:5" ht="12.75">
      <c r="A69" s="35" t="s">
        <v>54</v>
      </c>
      <c r="E69" s="39" t="s">
        <v>6906</v>
      </c>
    </row>
    <row r="70" spans="1:5" ht="12.75">
      <c r="A70" s="35" t="s">
        <v>55</v>
      </c>
      <c r="E70" s="40" t="s">
        <v>6907</v>
      </c>
    </row>
    <row r="71" spans="1:5" ht="12.75">
      <c r="A71" t="s">
        <v>57</v>
      </c>
      <c r="E71" s="39" t="s">
        <v>602</v>
      </c>
    </row>
    <row r="72" spans="1:16" ht="12.75">
      <c r="A72" t="s">
        <v>49</v>
      </c>
      <c s="34" t="s">
        <v>127</v>
      </c>
      <c s="34" t="s">
        <v>2194</v>
      </c>
      <c s="35" t="s">
        <v>5</v>
      </c>
      <c s="6" t="s">
        <v>2195</v>
      </c>
      <c s="36" t="s">
        <v>1040</v>
      </c>
      <c s="37">
        <v>42.72</v>
      </c>
      <c s="36">
        <v>0</v>
      </c>
      <c s="36">
        <f>ROUND(G72*H72,6)</f>
      </c>
      <c r="L72" s="38">
        <v>0</v>
      </c>
      <c s="32">
        <f>ROUND(ROUND(L72,2)*ROUND(G72,3),2)</f>
      </c>
      <c s="36" t="s">
        <v>601</v>
      </c>
      <c>
        <f>(M72*21)/100</f>
      </c>
      <c t="s">
        <v>27</v>
      </c>
    </row>
    <row r="73" spans="1:5" ht="12.75">
      <c r="A73" s="35" t="s">
        <v>54</v>
      </c>
      <c r="E73" s="39" t="s">
        <v>6906</v>
      </c>
    </row>
    <row r="74" spans="1:5" ht="12.75">
      <c r="A74" s="35" t="s">
        <v>55</v>
      </c>
      <c r="E74" s="40" t="s">
        <v>6908</v>
      </c>
    </row>
    <row r="75" spans="1:5" ht="12.75">
      <c r="A75" t="s">
        <v>57</v>
      </c>
      <c r="E75" s="39" t="s">
        <v>602</v>
      </c>
    </row>
    <row r="76" spans="1:16" ht="12.75">
      <c r="A76" t="s">
        <v>49</v>
      </c>
      <c s="34" t="s">
        <v>132</v>
      </c>
      <c s="34" t="s">
        <v>2200</v>
      </c>
      <c s="35" t="s">
        <v>5</v>
      </c>
      <c s="6" t="s">
        <v>2201</v>
      </c>
      <c s="36" t="s">
        <v>600</v>
      </c>
      <c s="37">
        <v>14.053</v>
      </c>
      <c s="36">
        <v>0</v>
      </c>
      <c s="36">
        <f>ROUND(G76*H76,6)</f>
      </c>
      <c r="L76" s="38">
        <v>0</v>
      </c>
      <c s="32">
        <f>ROUND(ROUND(L76,2)*ROUND(G76,3),2)</f>
      </c>
      <c s="36" t="s">
        <v>601</v>
      </c>
      <c>
        <f>(M76*21)/100</f>
      </c>
      <c t="s">
        <v>27</v>
      </c>
    </row>
    <row r="77" spans="1:5" ht="12.75">
      <c r="A77" s="35" t="s">
        <v>54</v>
      </c>
      <c r="E77" s="39" t="s">
        <v>6909</v>
      </c>
    </row>
    <row r="78" spans="1:5" ht="12.75">
      <c r="A78" s="35" t="s">
        <v>55</v>
      </c>
      <c r="E78" s="40" t="s">
        <v>6910</v>
      </c>
    </row>
    <row r="79" spans="1:5" ht="12.75">
      <c r="A79" t="s">
        <v>57</v>
      </c>
      <c r="E79" s="39" t="s">
        <v>602</v>
      </c>
    </row>
    <row r="80" spans="1:16" ht="12.75">
      <c r="A80" t="s">
        <v>49</v>
      </c>
      <c s="34" t="s">
        <v>135</v>
      </c>
      <c s="34" t="s">
        <v>2203</v>
      </c>
      <c s="35" t="s">
        <v>5</v>
      </c>
      <c s="6" t="s">
        <v>2204</v>
      </c>
      <c s="36" t="s">
        <v>644</v>
      </c>
      <c s="37">
        <v>435.6</v>
      </c>
      <c s="36">
        <v>0</v>
      </c>
      <c s="36">
        <f>ROUND(G80*H80,6)</f>
      </c>
      <c r="L80" s="38">
        <v>0</v>
      </c>
      <c s="32">
        <f>ROUND(ROUND(L80,2)*ROUND(G80,3),2)</f>
      </c>
      <c s="36" t="s">
        <v>601</v>
      </c>
      <c>
        <f>(M80*21)/100</f>
      </c>
      <c t="s">
        <v>27</v>
      </c>
    </row>
    <row r="81" spans="1:5" ht="12.75">
      <c r="A81" s="35" t="s">
        <v>54</v>
      </c>
      <c r="E81" s="39" t="s">
        <v>6906</v>
      </c>
    </row>
    <row r="82" spans="1:5" ht="25.5">
      <c r="A82" s="35" t="s">
        <v>55</v>
      </c>
      <c r="E82" s="40" t="s">
        <v>6911</v>
      </c>
    </row>
    <row r="83" spans="1:5" ht="12.75">
      <c r="A83" t="s">
        <v>57</v>
      </c>
      <c r="E83" s="39" t="s">
        <v>602</v>
      </c>
    </row>
    <row r="84" spans="1:16" ht="12.75">
      <c r="A84" t="s">
        <v>49</v>
      </c>
      <c s="34" t="s">
        <v>138</v>
      </c>
      <c s="34" t="s">
        <v>2206</v>
      </c>
      <c s="35" t="s">
        <v>5</v>
      </c>
      <c s="6" t="s">
        <v>2207</v>
      </c>
      <c s="36" t="s">
        <v>644</v>
      </c>
      <c s="37">
        <v>13.2</v>
      </c>
      <c s="36">
        <v>0</v>
      </c>
      <c s="36">
        <f>ROUND(G84*H84,6)</f>
      </c>
      <c r="L84" s="38">
        <v>0</v>
      </c>
      <c s="32">
        <f>ROUND(ROUND(L84,2)*ROUND(G84,3),2)</f>
      </c>
      <c s="36" t="s">
        <v>601</v>
      </c>
      <c>
        <f>(M84*21)/100</f>
      </c>
      <c t="s">
        <v>27</v>
      </c>
    </row>
    <row r="85" spans="1:5" ht="12.75">
      <c r="A85" s="35" t="s">
        <v>54</v>
      </c>
      <c r="E85" s="39" t="s">
        <v>6906</v>
      </c>
    </row>
    <row r="86" spans="1:5" ht="25.5">
      <c r="A86" s="35" t="s">
        <v>55</v>
      </c>
      <c r="E86" s="40" t="s">
        <v>6912</v>
      </c>
    </row>
    <row r="87" spans="1:5" ht="12.75">
      <c r="A87" t="s">
        <v>57</v>
      </c>
      <c r="E87" s="39" t="s">
        <v>602</v>
      </c>
    </row>
    <row r="88" spans="1:16" ht="12.75">
      <c r="A88" t="s">
        <v>49</v>
      </c>
      <c s="34" t="s">
        <v>141</v>
      </c>
      <c s="34" t="s">
        <v>2047</v>
      </c>
      <c s="35" t="s">
        <v>5</v>
      </c>
      <c s="6" t="s">
        <v>2048</v>
      </c>
      <c s="36" t="s">
        <v>1040</v>
      </c>
      <c s="37">
        <v>10</v>
      </c>
      <c s="36">
        <v>0</v>
      </c>
      <c s="36">
        <f>ROUND(G88*H88,6)</f>
      </c>
      <c r="L88" s="38">
        <v>0</v>
      </c>
      <c s="32">
        <f>ROUND(ROUND(L88,2)*ROUND(G88,3),2)</f>
      </c>
      <c s="36" t="s">
        <v>601</v>
      </c>
      <c>
        <f>(M88*21)/100</f>
      </c>
      <c t="s">
        <v>27</v>
      </c>
    </row>
    <row r="89" spans="1:5" ht="12.75">
      <c r="A89" s="35" t="s">
        <v>54</v>
      </c>
      <c r="E89" s="39" t="s">
        <v>5</v>
      </c>
    </row>
    <row r="90" spans="1:5" ht="38.25">
      <c r="A90" s="35" t="s">
        <v>55</v>
      </c>
      <c r="E90" s="40" t="s">
        <v>6913</v>
      </c>
    </row>
    <row r="91" spans="1:5" ht="12.75">
      <c r="A91" t="s">
        <v>57</v>
      </c>
      <c r="E91" s="39" t="s">
        <v>602</v>
      </c>
    </row>
    <row r="92" spans="1:16" ht="12.75">
      <c r="A92" t="s">
        <v>49</v>
      </c>
      <c s="34" t="s">
        <v>144</v>
      </c>
      <c s="34" t="s">
        <v>3602</v>
      </c>
      <c s="35" t="s">
        <v>5</v>
      </c>
      <c s="6" t="s">
        <v>3603</v>
      </c>
      <c s="36" t="s">
        <v>1040</v>
      </c>
      <c s="37">
        <v>5.292</v>
      </c>
      <c s="36">
        <v>0</v>
      </c>
      <c s="36">
        <f>ROUND(G92*H92,6)</f>
      </c>
      <c r="L92" s="38">
        <v>0</v>
      </c>
      <c s="32">
        <f>ROUND(ROUND(L92,2)*ROUND(G92,3),2)</f>
      </c>
      <c s="36" t="s">
        <v>601</v>
      </c>
      <c>
        <f>(M92*21)/100</f>
      </c>
      <c t="s">
        <v>27</v>
      </c>
    </row>
    <row r="93" spans="1:5" ht="12.75">
      <c r="A93" s="35" t="s">
        <v>54</v>
      </c>
      <c r="E93" s="39" t="s">
        <v>5</v>
      </c>
    </row>
    <row r="94" spans="1:5" ht="38.25">
      <c r="A94" s="35" t="s">
        <v>55</v>
      </c>
      <c r="E94" s="40" t="s">
        <v>6914</v>
      </c>
    </row>
    <row r="95" spans="1:5" ht="12.75">
      <c r="A95" t="s">
        <v>57</v>
      </c>
      <c r="E95" s="39" t="s">
        <v>602</v>
      </c>
    </row>
    <row r="96" spans="1:16" ht="12.75">
      <c r="A96" t="s">
        <v>49</v>
      </c>
      <c s="34" t="s">
        <v>147</v>
      </c>
      <c s="34" t="s">
        <v>6915</v>
      </c>
      <c s="35" t="s">
        <v>5</v>
      </c>
      <c s="6" t="s">
        <v>6916</v>
      </c>
      <c s="36" t="s">
        <v>1040</v>
      </c>
      <c s="37">
        <v>55.571</v>
      </c>
      <c s="36">
        <v>0</v>
      </c>
      <c s="36">
        <f>ROUND(G96*H96,6)</f>
      </c>
      <c r="L96" s="38">
        <v>0</v>
      </c>
      <c s="32">
        <f>ROUND(ROUND(L96,2)*ROUND(G96,3),2)</f>
      </c>
      <c s="36" t="s">
        <v>601</v>
      </c>
      <c>
        <f>(M96*21)/100</f>
      </c>
      <c t="s">
        <v>27</v>
      </c>
    </row>
    <row r="97" spans="1:5" ht="12.75">
      <c r="A97" s="35" t="s">
        <v>54</v>
      </c>
      <c r="E97" s="39" t="s">
        <v>5</v>
      </c>
    </row>
    <row r="98" spans="1:5" ht="63.75">
      <c r="A98" s="35" t="s">
        <v>55</v>
      </c>
      <c r="E98" s="40" t="s">
        <v>6917</v>
      </c>
    </row>
    <row r="99" spans="1:5" ht="12.75">
      <c r="A99" t="s">
        <v>57</v>
      </c>
      <c r="E99" s="39" t="s">
        <v>602</v>
      </c>
    </row>
    <row r="100" spans="1:16" ht="25.5">
      <c r="A100" t="s">
        <v>49</v>
      </c>
      <c s="34" t="s">
        <v>150</v>
      </c>
      <c s="34" t="s">
        <v>2209</v>
      </c>
      <c s="35" t="s">
        <v>5</v>
      </c>
      <c s="6" t="s">
        <v>2210</v>
      </c>
      <c s="36" t="s">
        <v>446</v>
      </c>
      <c s="37">
        <v>136</v>
      </c>
      <c s="36">
        <v>0</v>
      </c>
      <c s="36">
        <f>ROUND(G100*H100,6)</f>
      </c>
      <c r="L100" s="38">
        <v>0</v>
      </c>
      <c s="32">
        <f>ROUND(ROUND(L100,2)*ROUND(G100,3),2)</f>
      </c>
      <c s="36" t="s">
        <v>601</v>
      </c>
      <c>
        <f>(M100*21)/100</f>
      </c>
      <c t="s">
        <v>27</v>
      </c>
    </row>
    <row r="101" spans="1:5" ht="12.75">
      <c r="A101" s="35" t="s">
        <v>54</v>
      </c>
      <c r="E101" s="39" t="s">
        <v>5</v>
      </c>
    </row>
    <row r="102" spans="1:5" ht="25.5">
      <c r="A102" s="35" t="s">
        <v>55</v>
      </c>
      <c r="E102" s="40" t="s">
        <v>6918</v>
      </c>
    </row>
    <row r="103" spans="1:5" ht="12.75">
      <c r="A103" t="s">
        <v>57</v>
      </c>
      <c r="E103" s="39" t="s">
        <v>602</v>
      </c>
    </row>
    <row r="104" spans="1:16" ht="12.75">
      <c r="A104" t="s">
        <v>49</v>
      </c>
      <c s="34" t="s">
        <v>737</v>
      </c>
      <c s="34" t="s">
        <v>2212</v>
      </c>
      <c s="35" t="s">
        <v>5</v>
      </c>
      <c s="6" t="s">
        <v>2213</v>
      </c>
      <c s="36" t="s">
        <v>1040</v>
      </c>
      <c s="37">
        <v>74.9</v>
      </c>
      <c s="36">
        <v>0</v>
      </c>
      <c s="36">
        <f>ROUND(G104*H104,6)</f>
      </c>
      <c r="L104" s="38">
        <v>0</v>
      </c>
      <c s="32">
        <f>ROUND(ROUND(L104,2)*ROUND(G104,3),2)</f>
      </c>
      <c s="36" t="s">
        <v>601</v>
      </c>
      <c>
        <f>(M104*21)/100</f>
      </c>
      <c t="s">
        <v>27</v>
      </c>
    </row>
    <row r="105" spans="1:5" ht="12.75">
      <c r="A105" s="35" t="s">
        <v>54</v>
      </c>
      <c r="E105" s="39" t="s">
        <v>5</v>
      </c>
    </row>
    <row r="106" spans="1:5" ht="38.25">
      <c r="A106" s="35" t="s">
        <v>55</v>
      </c>
      <c r="E106" s="40" t="s">
        <v>6919</v>
      </c>
    </row>
    <row r="107" spans="1:5" ht="12.75">
      <c r="A107" t="s">
        <v>57</v>
      </c>
      <c r="E107" s="39" t="s">
        <v>602</v>
      </c>
    </row>
    <row r="108" spans="1:13" ht="12.75">
      <c r="A108" t="s">
        <v>46</v>
      </c>
      <c r="C108" s="31" t="s">
        <v>2471</v>
      </c>
      <c r="E108" s="33" t="s">
        <v>2050</v>
      </c>
      <c r="J108" s="32">
        <f>0</f>
      </c>
      <c s="32">
        <f>0</f>
      </c>
      <c s="32">
        <f>0+L109+L113+L117+L121+L125+L129+L133+L137+L141</f>
      </c>
      <c s="32">
        <f>0+M109+M113+M117+M121+M125+M129+M133+M137+M141</f>
      </c>
    </row>
    <row r="109" spans="1:16" ht="12.75">
      <c r="A109" t="s">
        <v>49</v>
      </c>
      <c s="34" t="s">
        <v>741</v>
      </c>
      <c s="34" t="s">
        <v>6920</v>
      </c>
      <c s="35" t="s">
        <v>5</v>
      </c>
      <c s="6" t="s">
        <v>6921</v>
      </c>
      <c s="36" t="s">
        <v>1040</v>
      </c>
      <c s="37">
        <v>194.797</v>
      </c>
      <c s="36">
        <v>0</v>
      </c>
      <c s="36">
        <f>ROUND(G109*H109,6)</f>
      </c>
      <c r="L109" s="38">
        <v>0</v>
      </c>
      <c s="32">
        <f>ROUND(ROUND(L109,2)*ROUND(G109,3),2)</f>
      </c>
      <c s="36" t="s">
        <v>601</v>
      </c>
      <c>
        <f>(M109*21)/100</f>
      </c>
      <c t="s">
        <v>27</v>
      </c>
    </row>
    <row r="110" spans="1:5" ht="12.75">
      <c r="A110" s="35" t="s">
        <v>54</v>
      </c>
      <c r="E110" s="39" t="s">
        <v>6922</v>
      </c>
    </row>
    <row r="111" spans="1:5" ht="25.5">
      <c r="A111" s="35" t="s">
        <v>55</v>
      </c>
      <c r="E111" s="40" t="s">
        <v>6923</v>
      </c>
    </row>
    <row r="112" spans="1:5" ht="12.75">
      <c r="A112" t="s">
        <v>57</v>
      </c>
      <c r="E112" s="39" t="s">
        <v>602</v>
      </c>
    </row>
    <row r="113" spans="1:16" ht="12.75">
      <c r="A113" t="s">
        <v>49</v>
      </c>
      <c s="34" t="s">
        <v>745</v>
      </c>
      <c s="34" t="s">
        <v>6924</v>
      </c>
      <c s="35" t="s">
        <v>5</v>
      </c>
      <c s="6" t="s">
        <v>6925</v>
      </c>
      <c s="36" t="s">
        <v>600</v>
      </c>
      <c s="37">
        <v>0.057</v>
      </c>
      <c s="36">
        <v>0</v>
      </c>
      <c s="36">
        <f>ROUND(G113*H113,6)</f>
      </c>
      <c r="L113" s="38">
        <v>0</v>
      </c>
      <c s="32">
        <f>ROUND(ROUND(L113,2)*ROUND(G113,3),2)</f>
      </c>
      <c s="36" t="s">
        <v>601</v>
      </c>
      <c>
        <f>(M113*21)/100</f>
      </c>
      <c t="s">
        <v>27</v>
      </c>
    </row>
    <row r="114" spans="1:5" ht="12.75">
      <c r="A114" s="35" t="s">
        <v>54</v>
      </c>
      <c r="E114" s="39" t="s">
        <v>5</v>
      </c>
    </row>
    <row r="115" spans="1:5" ht="25.5">
      <c r="A115" s="35" t="s">
        <v>55</v>
      </c>
      <c r="E115" s="40" t="s">
        <v>6926</v>
      </c>
    </row>
    <row r="116" spans="1:5" ht="12.75">
      <c r="A116" t="s">
        <v>57</v>
      </c>
      <c r="E116" s="39" t="s">
        <v>602</v>
      </c>
    </row>
    <row r="117" spans="1:16" ht="25.5">
      <c r="A117" t="s">
        <v>49</v>
      </c>
      <c s="34" t="s">
        <v>749</v>
      </c>
      <c s="34" t="s">
        <v>6927</v>
      </c>
      <c s="35" t="s">
        <v>5</v>
      </c>
      <c s="6" t="s">
        <v>6928</v>
      </c>
      <c s="36" t="s">
        <v>1040</v>
      </c>
      <c s="37">
        <v>38.649</v>
      </c>
      <c s="36">
        <v>0</v>
      </c>
      <c s="36">
        <f>ROUND(G117*H117,6)</f>
      </c>
      <c r="L117" s="38">
        <v>0</v>
      </c>
      <c s="32">
        <f>ROUND(ROUND(L117,2)*ROUND(G117,3),2)</f>
      </c>
      <c s="36" t="s">
        <v>53</v>
      </c>
      <c>
        <f>(M117*21)/100</f>
      </c>
      <c t="s">
        <v>27</v>
      </c>
    </row>
    <row r="118" spans="1:5" ht="12.75">
      <c r="A118" s="35" t="s">
        <v>54</v>
      </c>
      <c r="E118" s="39" t="s">
        <v>5</v>
      </c>
    </row>
    <row r="119" spans="1:5" ht="25.5">
      <c r="A119" s="35" t="s">
        <v>55</v>
      </c>
      <c r="E119" s="40" t="s">
        <v>6929</v>
      </c>
    </row>
    <row r="120" spans="1:5" ht="25.5">
      <c r="A120" t="s">
        <v>57</v>
      </c>
      <c r="E120" s="39" t="s">
        <v>6930</v>
      </c>
    </row>
    <row r="121" spans="1:16" ht="12.75">
      <c r="A121" t="s">
        <v>49</v>
      </c>
      <c s="34" t="s">
        <v>752</v>
      </c>
      <c s="34" t="s">
        <v>6931</v>
      </c>
      <c s="35" t="s">
        <v>5</v>
      </c>
      <c s="6" t="s">
        <v>6932</v>
      </c>
      <c s="36" t="s">
        <v>1040</v>
      </c>
      <c s="37">
        <v>48.536</v>
      </c>
      <c s="36">
        <v>0</v>
      </c>
      <c s="36">
        <f>ROUND(G121*H121,6)</f>
      </c>
      <c r="L121" s="38">
        <v>0</v>
      </c>
      <c s="32">
        <f>ROUND(ROUND(L121,2)*ROUND(G121,3),2)</f>
      </c>
      <c s="36" t="s">
        <v>601</v>
      </c>
      <c>
        <f>(M121*21)/100</f>
      </c>
      <c t="s">
        <v>27</v>
      </c>
    </row>
    <row r="122" spans="1:5" ht="12.75">
      <c r="A122" s="35" t="s">
        <v>54</v>
      </c>
      <c r="E122" s="39" t="s">
        <v>6933</v>
      </c>
    </row>
    <row r="123" spans="1:5" ht="25.5">
      <c r="A123" s="35" t="s">
        <v>55</v>
      </c>
      <c r="E123" s="40" t="s">
        <v>6934</v>
      </c>
    </row>
    <row r="124" spans="1:5" ht="12.75">
      <c r="A124" t="s">
        <v>57</v>
      </c>
      <c r="E124" s="39" t="s">
        <v>602</v>
      </c>
    </row>
    <row r="125" spans="1:16" ht="12.75">
      <c r="A125" t="s">
        <v>49</v>
      </c>
      <c s="34" t="s">
        <v>756</v>
      </c>
      <c s="34" t="s">
        <v>6935</v>
      </c>
      <c s="35" t="s">
        <v>5</v>
      </c>
      <c s="6" t="s">
        <v>6936</v>
      </c>
      <c s="36" t="s">
        <v>600</v>
      </c>
      <c s="37">
        <v>0.287</v>
      </c>
      <c s="36">
        <v>0</v>
      </c>
      <c s="36">
        <f>ROUND(G125*H125,6)</f>
      </c>
      <c r="L125" s="38">
        <v>0</v>
      </c>
      <c s="32">
        <f>ROUND(ROUND(L125,2)*ROUND(G125,3),2)</f>
      </c>
      <c s="36" t="s">
        <v>601</v>
      </c>
      <c>
        <f>(M125*21)/100</f>
      </c>
      <c t="s">
        <v>27</v>
      </c>
    </row>
    <row r="126" spans="1:5" ht="12.75">
      <c r="A126" s="35" t="s">
        <v>54</v>
      </c>
      <c r="E126" s="39" t="s">
        <v>6937</v>
      </c>
    </row>
    <row r="127" spans="1:5" ht="25.5">
      <c r="A127" s="35" t="s">
        <v>55</v>
      </c>
      <c r="E127" s="40" t="s">
        <v>6938</v>
      </c>
    </row>
    <row r="128" spans="1:5" ht="12.75">
      <c r="A128" t="s">
        <v>57</v>
      </c>
      <c r="E128" s="39" t="s">
        <v>602</v>
      </c>
    </row>
    <row r="129" spans="1:16" ht="12.75">
      <c r="A129" t="s">
        <v>49</v>
      </c>
      <c s="34" t="s">
        <v>760</v>
      </c>
      <c s="34" t="s">
        <v>6394</v>
      </c>
      <c s="35" t="s">
        <v>5</v>
      </c>
      <c s="6" t="s">
        <v>6395</v>
      </c>
      <c s="36" t="s">
        <v>1119</v>
      </c>
      <c s="37">
        <v>129</v>
      </c>
      <c s="36">
        <v>0</v>
      </c>
      <c s="36">
        <f>ROUND(G129*H129,6)</f>
      </c>
      <c r="L129" s="38">
        <v>0</v>
      </c>
      <c s="32">
        <f>ROUND(ROUND(L129,2)*ROUND(G129,3),2)</f>
      </c>
      <c s="36" t="s">
        <v>601</v>
      </c>
      <c>
        <f>(M129*21)/100</f>
      </c>
      <c t="s">
        <v>27</v>
      </c>
    </row>
    <row r="130" spans="1:5" ht="12.75">
      <c r="A130" s="35" t="s">
        <v>54</v>
      </c>
      <c r="E130" s="39" t="s">
        <v>5</v>
      </c>
    </row>
    <row r="131" spans="1:5" ht="38.25">
      <c r="A131" s="35" t="s">
        <v>55</v>
      </c>
      <c r="E131" s="40" t="s">
        <v>6939</v>
      </c>
    </row>
    <row r="132" spans="1:5" ht="12.75">
      <c r="A132" t="s">
        <v>57</v>
      </c>
      <c r="E132" s="39" t="s">
        <v>602</v>
      </c>
    </row>
    <row r="133" spans="1:16" ht="12.75">
      <c r="A133" t="s">
        <v>49</v>
      </c>
      <c s="34" t="s">
        <v>764</v>
      </c>
      <c s="34" t="s">
        <v>6397</v>
      </c>
      <c s="35" t="s">
        <v>5</v>
      </c>
      <c s="6" t="s">
        <v>6398</v>
      </c>
      <c s="36" t="s">
        <v>1119</v>
      </c>
      <c s="37">
        <v>28</v>
      </c>
      <c s="36">
        <v>0</v>
      </c>
      <c s="36">
        <f>ROUND(G133*H133,6)</f>
      </c>
      <c r="L133" s="38">
        <v>0</v>
      </c>
      <c s="32">
        <f>ROUND(ROUND(L133,2)*ROUND(G133,3),2)</f>
      </c>
      <c s="36" t="s">
        <v>601</v>
      </c>
      <c>
        <f>(M133*21)/100</f>
      </c>
      <c t="s">
        <v>27</v>
      </c>
    </row>
    <row r="134" spans="1:5" ht="12.75">
      <c r="A134" s="35" t="s">
        <v>54</v>
      </c>
      <c r="E134" s="39" t="s">
        <v>5</v>
      </c>
    </row>
    <row r="135" spans="1:5" ht="38.25">
      <c r="A135" s="35" t="s">
        <v>55</v>
      </c>
      <c r="E135" s="40" t="s">
        <v>6940</v>
      </c>
    </row>
    <row r="136" spans="1:5" ht="12.75">
      <c r="A136" t="s">
        <v>57</v>
      </c>
      <c r="E136" s="39" t="s">
        <v>602</v>
      </c>
    </row>
    <row r="137" spans="1:16" ht="12.75">
      <c r="A137" t="s">
        <v>49</v>
      </c>
      <c s="34" t="s">
        <v>768</v>
      </c>
      <c s="34" t="s">
        <v>6941</v>
      </c>
      <c s="35" t="s">
        <v>5</v>
      </c>
      <c s="6" t="s">
        <v>6942</v>
      </c>
      <c s="36" t="s">
        <v>1040</v>
      </c>
      <c s="37">
        <v>26.555</v>
      </c>
      <c s="36">
        <v>0</v>
      </c>
      <c s="36">
        <f>ROUND(G137*H137,6)</f>
      </c>
      <c r="L137" s="38">
        <v>0</v>
      </c>
      <c s="32">
        <f>ROUND(ROUND(L137,2)*ROUND(G137,3),2)</f>
      </c>
      <c s="36" t="s">
        <v>53</v>
      </c>
      <c>
        <f>(M137*21)/100</f>
      </c>
      <c t="s">
        <v>27</v>
      </c>
    </row>
    <row r="138" spans="1:5" ht="12.75">
      <c r="A138" s="35" t="s">
        <v>54</v>
      </c>
      <c r="E138" s="39" t="s">
        <v>5</v>
      </c>
    </row>
    <row r="139" spans="1:5" ht="51">
      <c r="A139" s="35" t="s">
        <v>55</v>
      </c>
      <c r="E139" s="40" t="s">
        <v>6943</v>
      </c>
    </row>
    <row r="140" spans="1:5" ht="12.75">
      <c r="A140" t="s">
        <v>57</v>
      </c>
      <c r="E140" s="39" t="s">
        <v>6944</v>
      </c>
    </row>
    <row r="141" spans="1:16" ht="12.75">
      <c r="A141" t="s">
        <v>49</v>
      </c>
      <c s="34" t="s">
        <v>772</v>
      </c>
      <c s="34" t="s">
        <v>6945</v>
      </c>
      <c s="35" t="s">
        <v>5</v>
      </c>
      <c s="6" t="s">
        <v>6946</v>
      </c>
      <c s="36" t="s">
        <v>644</v>
      </c>
      <c s="37">
        <v>161</v>
      </c>
      <c s="36">
        <v>0</v>
      </c>
      <c s="36">
        <f>ROUND(G141*H141,6)</f>
      </c>
      <c r="L141" s="38">
        <v>0</v>
      </c>
      <c s="32">
        <f>ROUND(ROUND(L141,2)*ROUND(G141,3),2)</f>
      </c>
      <c s="36" t="s">
        <v>53</v>
      </c>
      <c>
        <f>(M141*21)/100</f>
      </c>
      <c t="s">
        <v>27</v>
      </c>
    </row>
    <row r="142" spans="1:5" ht="12.75">
      <c r="A142" s="35" t="s">
        <v>54</v>
      </c>
      <c r="E142" s="39" t="s">
        <v>5</v>
      </c>
    </row>
    <row r="143" spans="1:5" ht="12.75">
      <c r="A143" s="35" t="s">
        <v>55</v>
      </c>
      <c r="E143" s="40" t="s">
        <v>6947</v>
      </c>
    </row>
    <row r="144" spans="1:5" ht="12.75">
      <c r="A144" t="s">
        <v>57</v>
      </c>
      <c r="E144" s="39" t="s">
        <v>6948</v>
      </c>
    </row>
    <row r="145" spans="1:13" ht="12.75">
      <c r="A145" t="s">
        <v>46</v>
      </c>
      <c r="C145" s="31" t="s">
        <v>2507</v>
      </c>
      <c r="E145" s="33" t="s">
        <v>2508</v>
      </c>
      <c r="J145" s="32">
        <f>0</f>
      </c>
      <c s="32">
        <f>0</f>
      </c>
      <c s="32">
        <f>0+L146+L150+L154+L158</f>
      </c>
      <c s="32">
        <f>0+M146+M150+M154+M158</f>
      </c>
    </row>
    <row r="146" spans="1:16" ht="12.75">
      <c r="A146" t="s">
        <v>49</v>
      </c>
      <c s="34" t="s">
        <v>776</v>
      </c>
      <c s="34" t="s">
        <v>2230</v>
      </c>
      <c s="35" t="s">
        <v>5</v>
      </c>
      <c s="6" t="s">
        <v>2231</v>
      </c>
      <c s="36" t="s">
        <v>649</v>
      </c>
      <c s="37">
        <v>61.96</v>
      </c>
      <c s="36">
        <v>0</v>
      </c>
      <c s="36">
        <f>ROUND(G146*H146,6)</f>
      </c>
      <c r="L146" s="38">
        <v>0</v>
      </c>
      <c s="32">
        <f>ROUND(ROUND(L146,2)*ROUND(G146,3),2)</f>
      </c>
      <c s="36" t="s">
        <v>601</v>
      </c>
      <c>
        <f>(M146*21)/100</f>
      </c>
      <c t="s">
        <v>27</v>
      </c>
    </row>
    <row r="147" spans="1:5" ht="12.75">
      <c r="A147" s="35" t="s">
        <v>54</v>
      </c>
      <c r="E147" s="39" t="s">
        <v>6949</v>
      </c>
    </row>
    <row r="148" spans="1:5" ht="38.25">
      <c r="A148" s="35" t="s">
        <v>55</v>
      </c>
      <c r="E148" s="40" t="s">
        <v>6950</v>
      </c>
    </row>
    <row r="149" spans="1:5" ht="12.75">
      <c r="A149" t="s">
        <v>57</v>
      </c>
      <c r="E149" s="39" t="s">
        <v>602</v>
      </c>
    </row>
    <row r="150" spans="1:16" ht="12.75">
      <c r="A150" t="s">
        <v>49</v>
      </c>
      <c s="34" t="s">
        <v>779</v>
      </c>
      <c s="34" t="s">
        <v>4212</v>
      </c>
      <c s="35" t="s">
        <v>5</v>
      </c>
      <c s="6" t="s">
        <v>4213</v>
      </c>
      <c s="36" t="s">
        <v>1040</v>
      </c>
      <c s="37">
        <v>22.414</v>
      </c>
      <c s="36">
        <v>0</v>
      </c>
      <c s="36">
        <f>ROUND(G150*H150,6)</f>
      </c>
      <c r="L150" s="38">
        <v>0</v>
      </c>
      <c s="32">
        <f>ROUND(ROUND(L150,2)*ROUND(G150,3),2)</f>
      </c>
      <c s="36" t="s">
        <v>601</v>
      </c>
      <c>
        <f>(M150*21)/100</f>
      </c>
      <c t="s">
        <v>27</v>
      </c>
    </row>
    <row r="151" spans="1:5" ht="12.75">
      <c r="A151" s="35" t="s">
        <v>54</v>
      </c>
      <c r="E151" s="39" t="s">
        <v>5</v>
      </c>
    </row>
    <row r="152" spans="1:5" ht="25.5">
      <c r="A152" s="35" t="s">
        <v>55</v>
      </c>
      <c r="E152" s="40" t="s">
        <v>6951</v>
      </c>
    </row>
    <row r="153" spans="1:5" ht="12.75">
      <c r="A153" t="s">
        <v>57</v>
      </c>
      <c r="E153" s="39" t="s">
        <v>602</v>
      </c>
    </row>
    <row r="154" spans="1:16" ht="12.75">
      <c r="A154" t="s">
        <v>49</v>
      </c>
      <c s="34" t="s">
        <v>782</v>
      </c>
      <c s="34" t="s">
        <v>6952</v>
      </c>
      <c s="35" t="s">
        <v>5</v>
      </c>
      <c s="6" t="s">
        <v>6953</v>
      </c>
      <c s="36" t="s">
        <v>1040</v>
      </c>
      <c s="37">
        <v>80.907</v>
      </c>
      <c s="36">
        <v>0</v>
      </c>
      <c s="36">
        <f>ROUND(G154*H154,6)</f>
      </c>
      <c r="L154" s="38">
        <v>0</v>
      </c>
      <c s="32">
        <f>ROUND(ROUND(L154,2)*ROUND(G154,3),2)</f>
      </c>
      <c s="36" t="s">
        <v>601</v>
      </c>
      <c>
        <f>(M154*21)/100</f>
      </c>
      <c t="s">
        <v>27</v>
      </c>
    </row>
    <row r="155" spans="1:5" ht="12.75">
      <c r="A155" s="35" t="s">
        <v>54</v>
      </c>
      <c r="E155" s="39" t="s">
        <v>5</v>
      </c>
    </row>
    <row r="156" spans="1:5" ht="25.5">
      <c r="A156" s="35" t="s">
        <v>55</v>
      </c>
      <c r="E156" s="40" t="s">
        <v>6954</v>
      </c>
    </row>
    <row r="157" spans="1:5" ht="12.75">
      <c r="A157" t="s">
        <v>57</v>
      </c>
      <c r="E157" s="39" t="s">
        <v>602</v>
      </c>
    </row>
    <row r="158" spans="1:16" ht="12.75">
      <c r="A158" t="s">
        <v>49</v>
      </c>
      <c s="34" t="s">
        <v>785</v>
      </c>
      <c s="34" t="s">
        <v>6955</v>
      </c>
      <c s="35" t="s">
        <v>5</v>
      </c>
      <c s="6" t="s">
        <v>6956</v>
      </c>
      <c s="36" t="s">
        <v>649</v>
      </c>
      <c s="37">
        <v>15.714</v>
      </c>
      <c s="36">
        <v>0</v>
      </c>
      <c s="36">
        <f>ROUND(G158*H158,6)</f>
      </c>
      <c r="L158" s="38">
        <v>0</v>
      </c>
      <c s="32">
        <f>ROUND(ROUND(L158,2)*ROUND(G158,3),2)</f>
      </c>
      <c s="36" t="s">
        <v>53</v>
      </c>
      <c>
        <f>(M158*21)/100</f>
      </c>
      <c t="s">
        <v>27</v>
      </c>
    </row>
    <row r="159" spans="1:5" ht="12.75">
      <c r="A159" s="35" t="s">
        <v>54</v>
      </c>
      <c r="E159" s="39" t="s">
        <v>5</v>
      </c>
    </row>
    <row r="160" spans="1:5" ht="38.25">
      <c r="A160" s="35" t="s">
        <v>55</v>
      </c>
      <c r="E160" s="40" t="s">
        <v>6957</v>
      </c>
    </row>
    <row r="161" spans="1:5" ht="25.5">
      <c r="A161" t="s">
        <v>57</v>
      </c>
      <c r="E161" s="39" t="s">
        <v>6958</v>
      </c>
    </row>
    <row r="162" spans="1:13" ht="12.75">
      <c r="A162" t="s">
        <v>46</v>
      </c>
      <c r="C162" s="31" t="s">
        <v>2512</v>
      </c>
      <c r="E162" s="33" t="s">
        <v>1124</v>
      </c>
      <c r="J162" s="32">
        <f>0</f>
      </c>
      <c s="32">
        <f>0</f>
      </c>
      <c s="32">
        <f>0+L163+L167+L171+L175</f>
      </c>
      <c s="32">
        <f>0+M163+M167+M171+M175</f>
      </c>
    </row>
    <row r="163" spans="1:16" ht="12.75">
      <c r="A163" t="s">
        <v>49</v>
      </c>
      <c s="34" t="s">
        <v>788</v>
      </c>
      <c s="34" t="s">
        <v>6400</v>
      </c>
      <c s="35" t="s">
        <v>5</v>
      </c>
      <c s="6" t="s">
        <v>6401</v>
      </c>
      <c s="36" t="s">
        <v>644</v>
      </c>
      <c s="37">
        <v>985</v>
      </c>
      <c s="36">
        <v>0</v>
      </c>
      <c s="36">
        <f>ROUND(G163*H163,6)</f>
      </c>
      <c r="L163" s="38">
        <v>0</v>
      </c>
      <c s="32">
        <f>ROUND(ROUND(L163,2)*ROUND(G163,3),2)</f>
      </c>
      <c s="36" t="s">
        <v>601</v>
      </c>
      <c>
        <f>(M163*21)/100</f>
      </c>
      <c t="s">
        <v>27</v>
      </c>
    </row>
    <row r="164" spans="1:5" ht="12.75">
      <c r="A164" s="35" t="s">
        <v>54</v>
      </c>
      <c r="E164" s="39" t="s">
        <v>5</v>
      </c>
    </row>
    <row r="165" spans="1:5" ht="38.25">
      <c r="A165" s="35" t="s">
        <v>55</v>
      </c>
      <c r="E165" s="40" t="s">
        <v>6959</v>
      </c>
    </row>
    <row r="166" spans="1:5" ht="12.75">
      <c r="A166" t="s">
        <v>57</v>
      </c>
      <c r="E166" s="39" t="s">
        <v>602</v>
      </c>
    </row>
    <row r="167" spans="1:16" ht="12.75">
      <c r="A167" t="s">
        <v>49</v>
      </c>
      <c s="34" t="s">
        <v>791</v>
      </c>
      <c s="34" t="s">
        <v>6403</v>
      </c>
      <c s="35" t="s">
        <v>5</v>
      </c>
      <c s="6" t="s">
        <v>6404</v>
      </c>
      <c s="36" t="s">
        <v>644</v>
      </c>
      <c s="37">
        <v>985</v>
      </c>
      <c s="36">
        <v>0</v>
      </c>
      <c s="36">
        <f>ROUND(G167*H167,6)</f>
      </c>
      <c r="L167" s="38">
        <v>0</v>
      </c>
      <c s="32">
        <f>ROUND(ROUND(L167,2)*ROUND(G167,3),2)</f>
      </c>
      <c s="36" t="s">
        <v>601</v>
      </c>
      <c>
        <f>(M167*21)/100</f>
      </c>
      <c t="s">
        <v>27</v>
      </c>
    </row>
    <row r="168" spans="1:5" ht="12.75">
      <c r="A168" s="35" t="s">
        <v>54</v>
      </c>
      <c r="E168" s="39" t="s">
        <v>5</v>
      </c>
    </row>
    <row r="169" spans="1:5" ht="38.25">
      <c r="A169" s="35" t="s">
        <v>55</v>
      </c>
      <c r="E169" s="40" t="s">
        <v>6960</v>
      </c>
    </row>
    <row r="170" spans="1:5" ht="12.75">
      <c r="A170" t="s">
        <v>57</v>
      </c>
      <c r="E170" s="39" t="s">
        <v>602</v>
      </c>
    </row>
    <row r="171" spans="1:16" ht="12.75">
      <c r="A171" t="s">
        <v>49</v>
      </c>
      <c s="34" t="s">
        <v>794</v>
      </c>
      <c s="34" t="s">
        <v>6406</v>
      </c>
      <c s="35" t="s">
        <v>5</v>
      </c>
      <c s="6" t="s">
        <v>6407</v>
      </c>
      <c s="36" t="s">
        <v>644</v>
      </c>
      <c s="37">
        <v>223</v>
      </c>
      <c s="36">
        <v>0</v>
      </c>
      <c s="36">
        <f>ROUND(G171*H171,6)</f>
      </c>
      <c r="L171" s="38">
        <v>0</v>
      </c>
      <c s="32">
        <f>ROUND(ROUND(L171,2)*ROUND(G171,3),2)</f>
      </c>
      <c s="36" t="s">
        <v>601</v>
      </c>
      <c>
        <f>(M171*21)/100</f>
      </c>
      <c t="s">
        <v>27</v>
      </c>
    </row>
    <row r="172" spans="1:5" ht="12.75">
      <c r="A172" s="35" t="s">
        <v>54</v>
      </c>
      <c r="E172" s="39" t="s">
        <v>5</v>
      </c>
    </row>
    <row r="173" spans="1:5" ht="51">
      <c r="A173" s="35" t="s">
        <v>55</v>
      </c>
      <c r="E173" s="40" t="s">
        <v>6961</v>
      </c>
    </row>
    <row r="174" spans="1:5" ht="12.75">
      <c r="A174" t="s">
        <v>57</v>
      </c>
      <c r="E174" s="39" t="s">
        <v>602</v>
      </c>
    </row>
    <row r="175" spans="1:16" ht="12.75">
      <c r="A175" t="s">
        <v>49</v>
      </c>
      <c s="34" t="s">
        <v>797</v>
      </c>
      <c s="34" t="s">
        <v>6962</v>
      </c>
      <c s="35" t="s">
        <v>5</v>
      </c>
      <c s="6" t="s">
        <v>6963</v>
      </c>
      <c s="36" t="s">
        <v>644</v>
      </c>
      <c s="37">
        <v>788</v>
      </c>
      <c s="36">
        <v>0</v>
      </c>
      <c s="36">
        <f>ROUND(G175*H175,6)</f>
      </c>
      <c r="L175" s="38">
        <v>0</v>
      </c>
      <c s="32">
        <f>ROUND(ROUND(L175,2)*ROUND(G175,3),2)</f>
      </c>
      <c s="36" t="s">
        <v>601</v>
      </c>
      <c>
        <f>(M175*21)/100</f>
      </c>
      <c t="s">
        <v>27</v>
      </c>
    </row>
    <row r="176" spans="1:5" ht="12.75">
      <c r="A176" s="35" t="s">
        <v>54</v>
      </c>
      <c r="E176" s="39" t="s">
        <v>5</v>
      </c>
    </row>
    <row r="177" spans="1:5" ht="51">
      <c r="A177" s="35" t="s">
        <v>55</v>
      </c>
      <c r="E177" s="40" t="s">
        <v>6964</v>
      </c>
    </row>
    <row r="178" spans="1:5" ht="12.75">
      <c r="A178" t="s">
        <v>57</v>
      </c>
      <c r="E178" s="39" t="s">
        <v>602</v>
      </c>
    </row>
    <row r="179" spans="1:13" ht="12.75">
      <c r="A179" t="s">
        <v>46</v>
      </c>
      <c r="C179" s="31" t="s">
        <v>5645</v>
      </c>
      <c r="E179" s="33" t="s">
        <v>5646</v>
      </c>
      <c r="J179" s="32">
        <f>0</f>
      </c>
      <c s="32">
        <f>0</f>
      </c>
      <c s="32">
        <f>0+L180</f>
      </c>
      <c s="32">
        <f>0+M180</f>
      </c>
    </row>
    <row r="180" spans="1:16" ht="12.75">
      <c r="A180" t="s">
        <v>49</v>
      </c>
      <c s="34" t="s">
        <v>800</v>
      </c>
      <c s="34" t="s">
        <v>6411</v>
      </c>
      <c s="35" t="s">
        <v>5</v>
      </c>
      <c s="6" t="s">
        <v>6412</v>
      </c>
      <c s="36" t="s">
        <v>649</v>
      </c>
      <c s="37">
        <v>571</v>
      </c>
      <c s="36">
        <v>0</v>
      </c>
      <c s="36">
        <f>ROUND(G180*H180,6)</f>
      </c>
      <c r="L180" s="38">
        <v>0</v>
      </c>
      <c s="32">
        <f>ROUND(ROUND(L180,2)*ROUND(G180,3),2)</f>
      </c>
      <c s="36" t="s">
        <v>601</v>
      </c>
      <c>
        <f>(M180*21)/100</f>
      </c>
      <c t="s">
        <v>27</v>
      </c>
    </row>
    <row r="181" spans="1:5" ht="12.75">
      <c r="A181" s="35" t="s">
        <v>54</v>
      </c>
      <c r="E181" s="39" t="s">
        <v>5</v>
      </c>
    </row>
    <row r="182" spans="1:5" ht="38.25">
      <c r="A182" s="35" t="s">
        <v>55</v>
      </c>
      <c r="E182" s="40" t="s">
        <v>6965</v>
      </c>
    </row>
    <row r="183" spans="1:5" ht="12.75">
      <c r="A183" t="s">
        <v>57</v>
      </c>
      <c r="E183" s="39" t="s">
        <v>602</v>
      </c>
    </row>
    <row r="184" spans="1:13" ht="12.75">
      <c r="A184" t="s">
        <v>46</v>
      </c>
      <c r="C184" s="31" t="s">
        <v>2323</v>
      </c>
      <c r="E184" s="33" t="s">
        <v>2324</v>
      </c>
      <c r="J184" s="32">
        <f>0</f>
      </c>
      <c s="32">
        <f>0</f>
      </c>
      <c s="32">
        <f>0+L185+L189+L193</f>
      </c>
      <c s="32">
        <f>0+M185+M189+M193</f>
      </c>
    </row>
    <row r="185" spans="1:16" ht="12.75">
      <c r="A185" t="s">
        <v>49</v>
      </c>
      <c s="34" t="s">
        <v>803</v>
      </c>
      <c s="34" t="s">
        <v>3641</v>
      </c>
      <c s="35" t="s">
        <v>5</v>
      </c>
      <c s="6" t="s">
        <v>3642</v>
      </c>
      <c s="36" t="s">
        <v>649</v>
      </c>
      <c s="37">
        <v>7.047</v>
      </c>
      <c s="36">
        <v>0</v>
      </c>
      <c s="36">
        <f>ROUND(G185*H185,6)</f>
      </c>
      <c r="L185" s="38">
        <v>0</v>
      </c>
      <c s="32">
        <f>ROUND(ROUND(L185,2)*ROUND(G185,3),2)</f>
      </c>
      <c s="36" t="s">
        <v>601</v>
      </c>
      <c>
        <f>(M185*21)/100</f>
      </c>
      <c t="s">
        <v>27</v>
      </c>
    </row>
    <row r="186" spans="1:5" ht="12.75">
      <c r="A186" s="35" t="s">
        <v>54</v>
      </c>
      <c r="E186" s="39" t="s">
        <v>5</v>
      </c>
    </row>
    <row r="187" spans="1:5" ht="25.5">
      <c r="A187" s="35" t="s">
        <v>55</v>
      </c>
      <c r="E187" s="40" t="s">
        <v>6966</v>
      </c>
    </row>
    <row r="188" spans="1:5" ht="12.75">
      <c r="A188" t="s">
        <v>57</v>
      </c>
      <c r="E188" s="39" t="s">
        <v>602</v>
      </c>
    </row>
    <row r="189" spans="1:16" ht="12.75">
      <c r="A189" t="s">
        <v>49</v>
      </c>
      <c s="34" t="s">
        <v>807</v>
      </c>
      <c s="34" t="s">
        <v>2528</v>
      </c>
      <c s="35" t="s">
        <v>5</v>
      </c>
      <c s="6" t="s">
        <v>2529</v>
      </c>
      <c s="36" t="s">
        <v>649</v>
      </c>
      <c s="37">
        <v>2487.16</v>
      </c>
      <c s="36">
        <v>0</v>
      </c>
      <c s="36">
        <f>ROUND(G189*H189,6)</f>
      </c>
      <c r="L189" s="38">
        <v>0</v>
      </c>
      <c s="32">
        <f>ROUND(ROUND(L189,2)*ROUND(G189,3),2)</f>
      </c>
      <c s="36" t="s">
        <v>601</v>
      </c>
      <c>
        <f>(M189*21)/100</f>
      </c>
      <c t="s">
        <v>27</v>
      </c>
    </row>
    <row r="190" spans="1:5" ht="12.75">
      <c r="A190" s="35" t="s">
        <v>54</v>
      </c>
      <c r="E190" s="39" t="s">
        <v>5</v>
      </c>
    </row>
    <row r="191" spans="1:5" ht="51">
      <c r="A191" s="35" t="s">
        <v>55</v>
      </c>
      <c r="E191" s="40" t="s">
        <v>6967</v>
      </c>
    </row>
    <row r="192" spans="1:5" ht="12.75">
      <c r="A192" t="s">
        <v>57</v>
      </c>
      <c r="E192" s="39" t="s">
        <v>602</v>
      </c>
    </row>
    <row r="193" spans="1:16" ht="12.75">
      <c r="A193" t="s">
        <v>49</v>
      </c>
      <c s="34" t="s">
        <v>811</v>
      </c>
      <c s="34" t="s">
        <v>6968</v>
      </c>
      <c s="35" t="s">
        <v>5</v>
      </c>
      <c s="6" t="s">
        <v>6969</v>
      </c>
      <c s="36" t="s">
        <v>649</v>
      </c>
      <c s="37">
        <v>952.18</v>
      </c>
      <c s="36">
        <v>0</v>
      </c>
      <c s="36">
        <f>ROUND(G193*H193,6)</f>
      </c>
      <c r="L193" s="38">
        <v>0</v>
      </c>
      <c s="32">
        <f>ROUND(ROUND(L193,2)*ROUND(G193,3),2)</f>
      </c>
      <c s="36" t="s">
        <v>53</v>
      </c>
      <c>
        <f>(M193*21)/100</f>
      </c>
      <c t="s">
        <v>27</v>
      </c>
    </row>
    <row r="194" spans="1:5" ht="12.75">
      <c r="A194" s="35" t="s">
        <v>54</v>
      </c>
      <c r="E194" s="39" t="s">
        <v>5</v>
      </c>
    </row>
    <row r="195" spans="1:5" ht="38.25">
      <c r="A195" s="35" t="s">
        <v>55</v>
      </c>
      <c r="E195" s="40" t="s">
        <v>6970</v>
      </c>
    </row>
    <row r="196" spans="1:5" ht="12.75">
      <c r="A196" t="s">
        <v>57</v>
      </c>
      <c r="E196" s="39" t="s">
        <v>6971</v>
      </c>
    </row>
    <row r="197" spans="1:13" ht="12.75">
      <c r="A197" t="s">
        <v>46</v>
      </c>
      <c r="C197" s="31" t="s">
        <v>6972</v>
      </c>
      <c r="E197" s="33" t="s">
        <v>6973</v>
      </c>
      <c r="J197" s="32">
        <f>0</f>
      </c>
      <c s="32">
        <f>0</f>
      </c>
      <c s="32">
        <f>0+L198</f>
      </c>
      <c s="32">
        <f>0+M198</f>
      </c>
    </row>
    <row r="198" spans="1:16" ht="12.75">
      <c r="A198" t="s">
        <v>49</v>
      </c>
      <c s="34" t="s">
        <v>815</v>
      </c>
      <c s="34" t="s">
        <v>6974</v>
      </c>
      <c s="35" t="s">
        <v>5</v>
      </c>
      <c s="6" t="s">
        <v>6975</v>
      </c>
      <c s="36" t="s">
        <v>649</v>
      </c>
      <c s="37">
        <v>15.714</v>
      </c>
      <c s="36">
        <v>0</v>
      </c>
      <c s="36">
        <f>ROUND(G198*H198,6)</f>
      </c>
      <c r="L198" s="38">
        <v>0</v>
      </c>
      <c s="32">
        <f>ROUND(ROUND(L198,2)*ROUND(G198,3),2)</f>
      </c>
      <c s="36" t="s">
        <v>601</v>
      </c>
      <c>
        <f>(M198*21)/100</f>
      </c>
      <c t="s">
        <v>27</v>
      </c>
    </row>
    <row r="199" spans="1:5" ht="12.75">
      <c r="A199" s="35" t="s">
        <v>54</v>
      </c>
      <c r="E199" s="39" t="s">
        <v>5</v>
      </c>
    </row>
    <row r="200" spans="1:5" ht="38.25">
      <c r="A200" s="35" t="s">
        <v>55</v>
      </c>
      <c r="E200" s="40" t="s">
        <v>6976</v>
      </c>
    </row>
    <row r="201" spans="1:5" ht="12.75">
      <c r="A201" t="s">
        <v>57</v>
      </c>
      <c r="E20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5324</v>
      </c>
      <c s="41">
        <f>Rekapitulace!C148</f>
      </c>
      <c s="20" t="s">
        <v>0</v>
      </c>
      <c t="s">
        <v>23</v>
      </c>
      <c t="s">
        <v>27</v>
      </c>
    </row>
    <row r="4" spans="1:16" ht="32" customHeight="1">
      <c r="A4" s="24" t="s">
        <v>20</v>
      </c>
      <c s="25" t="s">
        <v>28</v>
      </c>
      <c s="27" t="s">
        <v>5324</v>
      </c>
      <c r="E4" s="26" t="s">
        <v>5325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6979</v>
      </c>
      <c r="E8" s="30" t="s">
        <v>6978</v>
      </c>
      <c r="J8" s="29">
        <f>0+J9+J18+J43+J52+J57+J62+J67</f>
      </c>
      <c s="29">
        <f>0+K9+K18+K43+K52+K57+K62+K67</f>
      </c>
      <c s="29">
        <f>0+L9+L18+L43+L52+L57+L62+L67</f>
      </c>
      <c s="29">
        <f>0+M9+M18+M43+M52+M57+M62+M67</f>
      </c>
    </row>
    <row r="9" spans="1:13" ht="12.75">
      <c r="A9" t="s">
        <v>46</v>
      </c>
      <c r="C9" s="31" t="s">
        <v>2141</v>
      </c>
      <c r="E9" s="33" t="s">
        <v>2443</v>
      </c>
      <c r="J9" s="32">
        <f>0</f>
      </c>
      <c s="32">
        <f>0</f>
      </c>
      <c s="32">
        <f>0+L10+L14</f>
      </c>
      <c s="32">
        <f>0+M10+M14</f>
      </c>
    </row>
    <row r="10" spans="1:16" ht="25.5">
      <c r="A10" t="s">
        <v>49</v>
      </c>
      <c s="34" t="s">
        <v>47</v>
      </c>
      <c s="34" t="s">
        <v>1058</v>
      </c>
      <c s="35" t="s">
        <v>5</v>
      </c>
      <c s="6" t="s">
        <v>1739</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6417</v>
      </c>
    </row>
    <row r="13" spans="1:5" ht="12.75">
      <c r="A13" t="s">
        <v>57</v>
      </c>
      <c r="E13" s="39" t="s">
        <v>602</v>
      </c>
    </row>
    <row r="14" spans="1:16" ht="12.75">
      <c r="A14" t="s">
        <v>49</v>
      </c>
      <c s="34" t="s">
        <v>27</v>
      </c>
      <c s="34" t="s">
        <v>6418</v>
      </c>
      <c s="35" t="s">
        <v>5</v>
      </c>
      <c s="6" t="s">
        <v>6419</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6420</v>
      </c>
    </row>
    <row r="18" spans="1:13" ht="12.75">
      <c r="A18" t="s">
        <v>46</v>
      </c>
      <c r="C18" s="31" t="s">
        <v>2446</v>
      </c>
      <c r="E18" s="33" t="s">
        <v>1743</v>
      </c>
      <c r="J18" s="32">
        <f>0</f>
      </c>
      <c s="32">
        <f>0</f>
      </c>
      <c s="32">
        <f>0+L19+L23+L27+L31+L35+L39</f>
      </c>
      <c s="32">
        <f>0+M19+M23+M27+M31+M35+M39</f>
      </c>
    </row>
    <row r="19" spans="1:16" ht="12.75">
      <c r="A19" t="s">
        <v>49</v>
      </c>
      <c s="34" t="s">
        <v>26</v>
      </c>
      <c s="34" t="s">
        <v>2452</v>
      </c>
      <c s="35" t="s">
        <v>5</v>
      </c>
      <c s="6" t="s">
        <v>2453</v>
      </c>
      <c s="36" t="s">
        <v>1040</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6421</v>
      </c>
    </row>
    <row r="22" spans="1:5" ht="12.75">
      <c r="A22" t="s">
        <v>57</v>
      </c>
      <c r="E22" s="39" t="s">
        <v>602</v>
      </c>
    </row>
    <row r="23" spans="1:16" ht="12.75">
      <c r="A23" t="s">
        <v>49</v>
      </c>
      <c s="34" t="s">
        <v>64</v>
      </c>
      <c s="34" t="s">
        <v>6389</v>
      </c>
      <c s="35" t="s">
        <v>5</v>
      </c>
      <c s="6" t="s">
        <v>6390</v>
      </c>
      <c s="36" t="s">
        <v>1040</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6422</v>
      </c>
    </row>
    <row r="26" spans="1:5" ht="12.75">
      <c r="A26" t="s">
        <v>57</v>
      </c>
      <c r="E26" s="39" t="s">
        <v>602</v>
      </c>
    </row>
    <row r="27" spans="1:16" ht="12.75">
      <c r="A27" t="s">
        <v>49</v>
      </c>
      <c s="34" t="s">
        <v>67</v>
      </c>
      <c s="34" t="s">
        <v>1825</v>
      </c>
      <c s="35" t="s">
        <v>5</v>
      </c>
      <c s="6" t="s">
        <v>1826</v>
      </c>
      <c s="36" t="s">
        <v>1040</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6423</v>
      </c>
    </row>
    <row r="30" spans="1:5" ht="12.75">
      <c r="A30" t="s">
        <v>57</v>
      </c>
      <c r="E30" s="39" t="s">
        <v>602</v>
      </c>
    </row>
    <row r="31" spans="1:16" ht="12.75">
      <c r="A31" t="s">
        <v>49</v>
      </c>
      <c s="34" t="s">
        <v>70</v>
      </c>
      <c s="34" t="s">
        <v>1747</v>
      </c>
      <c s="35" t="s">
        <v>5</v>
      </c>
      <c s="6" t="s">
        <v>1748</v>
      </c>
      <c s="36" t="s">
        <v>1040</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6424</v>
      </c>
    </row>
    <row r="34" spans="1:5" ht="12.75">
      <c r="A34" t="s">
        <v>57</v>
      </c>
      <c r="E34" s="39" t="s">
        <v>602</v>
      </c>
    </row>
    <row r="35" spans="1:16" ht="12.75">
      <c r="A35" t="s">
        <v>49</v>
      </c>
      <c s="34" t="s">
        <v>75</v>
      </c>
      <c s="34" t="s">
        <v>1038</v>
      </c>
      <c s="35" t="s">
        <v>5</v>
      </c>
      <c s="6" t="s">
        <v>1039</v>
      </c>
      <c s="36" t="s">
        <v>1040</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6425</v>
      </c>
    </row>
    <row r="38" spans="1:5" ht="12.75">
      <c r="A38" t="s">
        <v>57</v>
      </c>
      <c r="E38" s="39" t="s">
        <v>602</v>
      </c>
    </row>
    <row r="39" spans="1:16" ht="12.75">
      <c r="A39" t="s">
        <v>49</v>
      </c>
      <c s="34" t="s">
        <v>100</v>
      </c>
      <c s="34" t="s">
        <v>2191</v>
      </c>
      <c s="35" t="s">
        <v>5</v>
      </c>
      <c s="6" t="s">
        <v>2192</v>
      </c>
      <c s="36" t="s">
        <v>1040</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6426</v>
      </c>
    </row>
    <row r="42" spans="1:5" ht="12.75">
      <c r="A42" t="s">
        <v>57</v>
      </c>
      <c r="E42" s="39" t="s">
        <v>602</v>
      </c>
    </row>
    <row r="43" spans="1:13" ht="12.75">
      <c r="A43" t="s">
        <v>46</v>
      </c>
      <c r="C43" s="31" t="s">
        <v>3338</v>
      </c>
      <c r="E43" s="33" t="s">
        <v>1774</v>
      </c>
      <c r="J43" s="32">
        <f>0</f>
      </c>
      <c s="32">
        <f>0</f>
      </c>
      <c s="32">
        <f>0+L44+L48</f>
      </c>
      <c s="32">
        <f>0+M44+M48</f>
      </c>
    </row>
    <row r="44" spans="1:16" ht="12.75">
      <c r="A44" t="s">
        <v>49</v>
      </c>
      <c s="34" t="s">
        <v>104</v>
      </c>
      <c s="34" t="s">
        <v>6427</v>
      </c>
      <c s="35" t="s">
        <v>5</v>
      </c>
      <c s="6" t="s">
        <v>6428</v>
      </c>
      <c s="36" t="s">
        <v>1040</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6429</v>
      </c>
    </row>
    <row r="47" spans="1:5" ht="12.75">
      <c r="A47" t="s">
        <v>57</v>
      </c>
      <c r="E47" s="39" t="s">
        <v>602</v>
      </c>
    </row>
    <row r="48" spans="1:16" ht="12.75">
      <c r="A48" t="s">
        <v>49</v>
      </c>
      <c s="34" t="s">
        <v>108</v>
      </c>
      <c s="34" t="s">
        <v>2297</v>
      </c>
      <c s="35" t="s">
        <v>5</v>
      </c>
      <c s="6" t="s">
        <v>2298</v>
      </c>
      <c s="36" t="s">
        <v>1040</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6430</v>
      </c>
    </row>
    <row r="51" spans="1:5" ht="12.75">
      <c r="A51" t="s">
        <v>57</v>
      </c>
      <c r="E51" s="39" t="s">
        <v>602</v>
      </c>
    </row>
    <row r="52" spans="1:13" ht="12.75">
      <c r="A52" t="s">
        <v>46</v>
      </c>
      <c r="C52" s="31" t="s">
        <v>2477</v>
      </c>
      <c r="E52" s="33" t="s">
        <v>1896</v>
      </c>
      <c r="J52" s="32">
        <f>0</f>
      </c>
      <c s="32">
        <f>0</f>
      </c>
      <c s="32">
        <f>0+L53</f>
      </c>
      <c s="32">
        <f>0+M53</f>
      </c>
    </row>
    <row r="53" spans="1:16" ht="12.75">
      <c r="A53" t="s">
        <v>49</v>
      </c>
      <c s="34" t="s">
        <v>111</v>
      </c>
      <c s="34" t="s">
        <v>1900</v>
      </c>
      <c s="35" t="s">
        <v>5</v>
      </c>
      <c s="6" t="s">
        <v>1901</v>
      </c>
      <c s="36" t="s">
        <v>1040</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6431</v>
      </c>
    </row>
    <row r="56" spans="1:5" ht="12.75">
      <c r="A56" t="s">
        <v>57</v>
      </c>
      <c r="E56" s="39" t="s">
        <v>602</v>
      </c>
    </row>
    <row r="57" spans="1:13" ht="12.75">
      <c r="A57" t="s">
        <v>46</v>
      </c>
      <c r="C57" s="31" t="s">
        <v>2478</v>
      </c>
      <c r="E57" s="33" t="s">
        <v>1099</v>
      </c>
      <c r="J57" s="32">
        <f>0</f>
      </c>
      <c s="32">
        <f>0</f>
      </c>
      <c s="32">
        <f>0+L58</f>
      </c>
      <c s="32">
        <f>0+M58</f>
      </c>
    </row>
    <row r="58" spans="1:16" ht="12.75">
      <c r="A58" t="s">
        <v>49</v>
      </c>
      <c s="34" t="s">
        <v>114</v>
      </c>
      <c s="34" t="s">
        <v>3181</v>
      </c>
      <c s="35" t="s">
        <v>5</v>
      </c>
      <c s="6" t="s">
        <v>3182</v>
      </c>
      <c s="36" t="s">
        <v>1040</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6432</v>
      </c>
    </row>
    <row r="61" spans="1:5" ht="12.75">
      <c r="A61" t="s">
        <v>57</v>
      </c>
      <c r="E61" s="39" t="s">
        <v>602</v>
      </c>
    </row>
    <row r="62" spans="1:13" ht="12.75">
      <c r="A62" t="s">
        <v>46</v>
      </c>
      <c r="C62" s="31" t="s">
        <v>639</v>
      </c>
      <c r="E62" s="33" t="s">
        <v>640</v>
      </c>
      <c r="J62" s="32">
        <f>0</f>
      </c>
      <c s="32">
        <f>0</f>
      </c>
      <c s="32">
        <f>0+L63</f>
      </c>
      <c s="32">
        <f>0+M63</f>
      </c>
    </row>
    <row r="63" spans="1:16" ht="12.75">
      <c r="A63" t="s">
        <v>49</v>
      </c>
      <c s="34" t="s">
        <v>117</v>
      </c>
      <c s="34" t="s">
        <v>6433</v>
      </c>
      <c s="35" t="s">
        <v>5</v>
      </c>
      <c s="6" t="s">
        <v>6434</v>
      </c>
      <c s="36" t="s">
        <v>644</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6435</v>
      </c>
    </row>
    <row r="66" spans="1:5" ht="12.75">
      <c r="A66" t="s">
        <v>57</v>
      </c>
      <c r="E66" s="39" t="s">
        <v>602</v>
      </c>
    </row>
    <row r="67" spans="1:13" ht="12.75">
      <c r="A67" t="s">
        <v>46</v>
      </c>
      <c r="C67" s="31" t="s">
        <v>1937</v>
      </c>
      <c r="E67" s="33" t="s">
        <v>2070</v>
      </c>
      <c r="J67" s="32">
        <f>0</f>
      </c>
      <c s="32">
        <f>0</f>
      </c>
      <c s="32">
        <f>0+L68</f>
      </c>
      <c s="32">
        <f>0+M68</f>
      </c>
    </row>
    <row r="68" spans="1:16" ht="25.5">
      <c r="A68" t="s">
        <v>49</v>
      </c>
      <c s="34" t="s">
        <v>120</v>
      </c>
      <c s="34" t="s">
        <v>6436</v>
      </c>
      <c s="35" t="s">
        <v>5</v>
      </c>
      <c s="6" t="s">
        <v>6437</v>
      </c>
      <c s="36" t="s">
        <v>649</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6438</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5324</v>
      </c>
      <c s="41">
        <f>Rekapitulace!C148</f>
      </c>
      <c s="20" t="s">
        <v>0</v>
      </c>
      <c t="s">
        <v>23</v>
      </c>
      <c t="s">
        <v>27</v>
      </c>
    </row>
    <row r="4" spans="1:16" ht="32" customHeight="1">
      <c r="A4" s="24" t="s">
        <v>20</v>
      </c>
      <c s="25" t="s">
        <v>28</v>
      </c>
      <c s="27" t="s">
        <v>5324</v>
      </c>
      <c r="E4" s="26" t="s">
        <v>5325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6982</v>
      </c>
      <c r="E8" s="30" t="s">
        <v>6981</v>
      </c>
      <c r="J8" s="29">
        <f>0+J9+J18+J47+J52</f>
      </c>
      <c s="29">
        <f>0+K9+K18+K47+K52</f>
      </c>
      <c s="29">
        <f>0+L9+L18+L47+L52</f>
      </c>
      <c s="29">
        <f>0+M9+M18+M47+M52</f>
      </c>
    </row>
    <row r="9" spans="1:13" ht="12.75">
      <c r="A9" t="s">
        <v>46</v>
      </c>
      <c r="C9" s="31" t="s">
        <v>2141</v>
      </c>
      <c r="E9" s="33" t="s">
        <v>2443</v>
      </c>
      <c r="J9" s="32">
        <f>0</f>
      </c>
      <c s="32">
        <f>0</f>
      </c>
      <c s="32">
        <f>0+L10+L14</f>
      </c>
      <c s="32">
        <f>0+M10+M14</f>
      </c>
    </row>
    <row r="10" spans="1:16" ht="25.5">
      <c r="A10" t="s">
        <v>49</v>
      </c>
      <c s="34" t="s">
        <v>47</v>
      </c>
      <c s="34" t="s">
        <v>1058</v>
      </c>
      <c s="35" t="s">
        <v>5</v>
      </c>
      <c s="6" t="s">
        <v>1739</v>
      </c>
      <c s="36" t="s">
        <v>600</v>
      </c>
      <c s="37">
        <v>15.408</v>
      </c>
      <c s="36">
        <v>0</v>
      </c>
      <c s="36">
        <f>ROUND(G10*H10,6)</f>
      </c>
      <c r="L10" s="38">
        <v>0</v>
      </c>
      <c s="32">
        <f>ROUND(ROUND(L10,2)*ROUND(G10,3),2)</f>
      </c>
      <c s="36" t="s">
        <v>601</v>
      </c>
      <c>
        <f>(M10*21)/100</f>
      </c>
      <c t="s">
        <v>27</v>
      </c>
    </row>
    <row r="11" spans="1:5" ht="12.75">
      <c r="A11" s="35" t="s">
        <v>54</v>
      </c>
      <c r="E11" s="39" t="s">
        <v>5</v>
      </c>
    </row>
    <row r="12" spans="1:5" ht="38.25">
      <c r="A12" s="35" t="s">
        <v>55</v>
      </c>
      <c r="E12" s="40" t="s">
        <v>6983</v>
      </c>
    </row>
    <row r="13" spans="1:5" ht="12.75">
      <c r="A13" t="s">
        <v>57</v>
      </c>
      <c r="E13" s="39" t="s">
        <v>602</v>
      </c>
    </row>
    <row r="14" spans="1:16" ht="12.75">
      <c r="A14" t="s">
        <v>49</v>
      </c>
      <c s="34" t="s">
        <v>27</v>
      </c>
      <c s="34" t="s">
        <v>6418</v>
      </c>
      <c s="35" t="s">
        <v>5</v>
      </c>
      <c s="6" t="s">
        <v>6419</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6984</v>
      </c>
    </row>
    <row r="18" spans="1:13" ht="12.75">
      <c r="A18" t="s">
        <v>46</v>
      </c>
      <c r="C18" s="31" t="s">
        <v>2446</v>
      </c>
      <c r="E18" s="33" t="s">
        <v>1743</v>
      </c>
      <c r="J18" s="32">
        <f>0</f>
      </c>
      <c s="32">
        <f>0</f>
      </c>
      <c s="32">
        <f>0+L19+L23+L27+L31+L35+L39+L43</f>
      </c>
      <c s="32">
        <f>0+M19+M23+M27+M31+M35+M39+M43</f>
      </c>
    </row>
    <row r="19" spans="1:16" ht="12.75">
      <c r="A19" t="s">
        <v>49</v>
      </c>
      <c s="34" t="s">
        <v>26</v>
      </c>
      <c s="34" t="s">
        <v>2452</v>
      </c>
      <c s="35" t="s">
        <v>5</v>
      </c>
      <c s="6" t="s">
        <v>2453</v>
      </c>
      <c s="36" t="s">
        <v>1040</v>
      </c>
      <c s="37">
        <v>9.3</v>
      </c>
      <c s="36">
        <v>0</v>
      </c>
      <c s="36">
        <f>ROUND(G19*H19,6)</f>
      </c>
      <c r="L19" s="38">
        <v>0</v>
      </c>
      <c s="32">
        <f>ROUND(ROUND(L19,2)*ROUND(G19,3),2)</f>
      </c>
      <c s="36" t="s">
        <v>601</v>
      </c>
      <c>
        <f>(M19*21)/100</f>
      </c>
      <c t="s">
        <v>27</v>
      </c>
    </row>
    <row r="20" spans="1:5" ht="12.75">
      <c r="A20" s="35" t="s">
        <v>54</v>
      </c>
      <c r="E20" s="39" t="s">
        <v>5</v>
      </c>
    </row>
    <row r="21" spans="1:5" ht="63.75">
      <c r="A21" s="35" t="s">
        <v>55</v>
      </c>
      <c r="E21" s="40" t="s">
        <v>6985</v>
      </c>
    </row>
    <row r="22" spans="1:5" ht="12.75">
      <c r="A22" t="s">
        <v>57</v>
      </c>
      <c r="E22" s="39" t="s">
        <v>602</v>
      </c>
    </row>
    <row r="23" spans="1:16" ht="12.75">
      <c r="A23" t="s">
        <v>49</v>
      </c>
      <c s="34" t="s">
        <v>64</v>
      </c>
      <c s="34" t="s">
        <v>6389</v>
      </c>
      <c s="35" t="s">
        <v>5</v>
      </c>
      <c s="6" t="s">
        <v>6390</v>
      </c>
      <c s="36" t="s">
        <v>1040</v>
      </c>
      <c s="37">
        <v>8.56</v>
      </c>
      <c s="36">
        <v>0</v>
      </c>
      <c s="36">
        <f>ROUND(G23*H23,6)</f>
      </c>
      <c r="L23" s="38">
        <v>0</v>
      </c>
      <c s="32">
        <f>ROUND(ROUND(L23,2)*ROUND(G23,3),2)</f>
      </c>
      <c s="36" t="s">
        <v>601</v>
      </c>
      <c>
        <f>(M23*21)/100</f>
      </c>
      <c t="s">
        <v>27</v>
      </c>
    </row>
    <row r="24" spans="1:5" ht="12.75">
      <c r="A24" s="35" t="s">
        <v>54</v>
      </c>
      <c r="E24" s="39" t="s">
        <v>5</v>
      </c>
    </row>
    <row r="25" spans="1:5" ht="63.75">
      <c r="A25" s="35" t="s">
        <v>55</v>
      </c>
      <c r="E25" s="40" t="s">
        <v>6986</v>
      </c>
    </row>
    <row r="26" spans="1:5" ht="12.75">
      <c r="A26" t="s">
        <v>57</v>
      </c>
      <c r="E26" s="39" t="s">
        <v>602</v>
      </c>
    </row>
    <row r="27" spans="1:16" ht="12.75">
      <c r="A27" t="s">
        <v>49</v>
      </c>
      <c s="34" t="s">
        <v>67</v>
      </c>
      <c s="34" t="s">
        <v>1825</v>
      </c>
      <c s="35" t="s">
        <v>5</v>
      </c>
      <c s="6" t="s">
        <v>1826</v>
      </c>
      <c s="36" t="s">
        <v>1040</v>
      </c>
      <c s="37">
        <v>9.3</v>
      </c>
      <c s="36">
        <v>0</v>
      </c>
      <c s="36">
        <f>ROUND(G27*H27,6)</f>
      </c>
      <c r="L27" s="38">
        <v>0</v>
      </c>
      <c s="32">
        <f>ROUND(ROUND(L27,2)*ROUND(G27,3),2)</f>
      </c>
      <c s="36" t="s">
        <v>601</v>
      </c>
      <c>
        <f>(M27*21)/100</f>
      </c>
      <c t="s">
        <v>27</v>
      </c>
    </row>
    <row r="28" spans="1:5" ht="12.75">
      <c r="A28" s="35" t="s">
        <v>54</v>
      </c>
      <c r="E28" s="39" t="s">
        <v>5</v>
      </c>
    </row>
    <row r="29" spans="1:5" ht="25.5">
      <c r="A29" s="35" t="s">
        <v>55</v>
      </c>
      <c r="E29" s="40" t="s">
        <v>6987</v>
      </c>
    </row>
    <row r="30" spans="1:5" ht="12.75">
      <c r="A30" t="s">
        <v>57</v>
      </c>
      <c r="E30" s="39" t="s">
        <v>602</v>
      </c>
    </row>
    <row r="31" spans="1:16" ht="12.75">
      <c r="A31" t="s">
        <v>49</v>
      </c>
      <c s="34" t="s">
        <v>70</v>
      </c>
      <c s="34" t="s">
        <v>1038</v>
      </c>
      <c s="35" t="s">
        <v>5</v>
      </c>
      <c s="6" t="s">
        <v>1039</v>
      </c>
      <c s="36" t="s">
        <v>1040</v>
      </c>
      <c s="37">
        <v>9.025</v>
      </c>
      <c s="36">
        <v>0</v>
      </c>
      <c s="36">
        <f>ROUND(G31*H31,6)</f>
      </c>
      <c r="L31" s="38">
        <v>0</v>
      </c>
      <c s="32">
        <f>ROUND(ROUND(L31,2)*ROUND(G31,3),2)</f>
      </c>
      <c s="36" t="s">
        <v>601</v>
      </c>
      <c>
        <f>(M31*21)/100</f>
      </c>
      <c t="s">
        <v>27</v>
      </c>
    </row>
    <row r="32" spans="1:5" ht="12.75">
      <c r="A32" s="35" t="s">
        <v>54</v>
      </c>
      <c r="E32" s="39" t="s">
        <v>5</v>
      </c>
    </row>
    <row r="33" spans="1:5" ht="51">
      <c r="A33" s="35" t="s">
        <v>55</v>
      </c>
      <c r="E33" s="40" t="s">
        <v>6988</v>
      </c>
    </row>
    <row r="34" spans="1:5" ht="12.75">
      <c r="A34" t="s">
        <v>57</v>
      </c>
      <c r="E34" s="39" t="s">
        <v>602</v>
      </c>
    </row>
    <row r="35" spans="1:16" ht="12.75">
      <c r="A35" t="s">
        <v>49</v>
      </c>
      <c s="34" t="s">
        <v>75</v>
      </c>
      <c s="34" t="s">
        <v>1747</v>
      </c>
      <c s="35" t="s">
        <v>5</v>
      </c>
      <c s="6" t="s">
        <v>1748</v>
      </c>
      <c s="36" t="s">
        <v>1040</v>
      </c>
      <c s="37">
        <v>17.86</v>
      </c>
      <c s="36">
        <v>0</v>
      </c>
      <c s="36">
        <f>ROUND(G35*H35,6)</f>
      </c>
      <c r="L35" s="38">
        <v>0</v>
      </c>
      <c s="32">
        <f>ROUND(ROUND(L35,2)*ROUND(G35,3),2)</f>
      </c>
      <c s="36" t="s">
        <v>601</v>
      </c>
      <c>
        <f>(M35*21)/100</f>
      </c>
      <c t="s">
        <v>27</v>
      </c>
    </row>
    <row r="36" spans="1:5" ht="12.75">
      <c r="A36" s="35" t="s">
        <v>54</v>
      </c>
      <c r="E36" s="39" t="s">
        <v>5</v>
      </c>
    </row>
    <row r="37" spans="1:5" ht="38.25">
      <c r="A37" s="35" t="s">
        <v>55</v>
      </c>
      <c r="E37" s="40" t="s">
        <v>6989</v>
      </c>
    </row>
    <row r="38" spans="1:5" ht="12.75">
      <c r="A38" t="s">
        <v>57</v>
      </c>
      <c r="E38" s="39" t="s">
        <v>602</v>
      </c>
    </row>
    <row r="39" spans="1:16" ht="12.75">
      <c r="A39" t="s">
        <v>49</v>
      </c>
      <c s="34" t="s">
        <v>100</v>
      </c>
      <c s="34" t="s">
        <v>1771</v>
      </c>
      <c s="35" t="s">
        <v>5</v>
      </c>
      <c s="6" t="s">
        <v>1772</v>
      </c>
      <c s="36" t="s">
        <v>1040</v>
      </c>
      <c s="37">
        <v>1.841</v>
      </c>
      <c s="36">
        <v>0</v>
      </c>
      <c s="36">
        <f>ROUND(G39*H39,6)</f>
      </c>
      <c r="L39" s="38">
        <v>0</v>
      </c>
      <c s="32">
        <f>ROUND(ROUND(L39,2)*ROUND(G39,3),2)</f>
      </c>
      <c s="36" t="s">
        <v>601</v>
      </c>
      <c>
        <f>(M39*21)/100</f>
      </c>
      <c t="s">
        <v>27</v>
      </c>
    </row>
    <row r="40" spans="1:5" ht="12.75">
      <c r="A40" s="35" t="s">
        <v>54</v>
      </c>
      <c r="E40" s="39" t="s">
        <v>5</v>
      </c>
    </row>
    <row r="41" spans="1:5" ht="63.75">
      <c r="A41" s="35" t="s">
        <v>55</v>
      </c>
      <c r="E41" s="40" t="s">
        <v>6990</v>
      </c>
    </row>
    <row r="42" spans="1:5" ht="12.75">
      <c r="A42" t="s">
        <v>57</v>
      </c>
      <c r="E42" s="39" t="s">
        <v>602</v>
      </c>
    </row>
    <row r="43" spans="1:16" ht="12.75">
      <c r="A43" t="s">
        <v>49</v>
      </c>
      <c s="34" t="s">
        <v>104</v>
      </c>
      <c s="34" t="s">
        <v>1762</v>
      </c>
      <c s="35" t="s">
        <v>5</v>
      </c>
      <c s="6" t="s">
        <v>1763</v>
      </c>
      <c s="36" t="s">
        <v>649</v>
      </c>
      <c s="37">
        <v>12</v>
      </c>
      <c s="36">
        <v>0</v>
      </c>
      <c s="36">
        <f>ROUND(G43*H43,6)</f>
      </c>
      <c r="L43" s="38">
        <v>0</v>
      </c>
      <c s="32">
        <f>ROUND(ROUND(L43,2)*ROUND(G43,3),2)</f>
      </c>
      <c s="36" t="s">
        <v>601</v>
      </c>
      <c>
        <f>(M43*21)/100</f>
      </c>
      <c t="s">
        <v>27</v>
      </c>
    </row>
    <row r="44" spans="1:5" ht="12.75">
      <c r="A44" s="35" t="s">
        <v>54</v>
      </c>
      <c r="E44" s="39" t="s">
        <v>5</v>
      </c>
    </row>
    <row r="45" spans="1:5" ht="25.5">
      <c r="A45" s="35" t="s">
        <v>55</v>
      </c>
      <c r="E45" s="40" t="s">
        <v>6991</v>
      </c>
    </row>
    <row r="46" spans="1:5" ht="12.75">
      <c r="A46" t="s">
        <v>57</v>
      </c>
      <c r="E46" s="39" t="s">
        <v>602</v>
      </c>
    </row>
    <row r="47" spans="1:13" ht="12.75">
      <c r="A47" t="s">
        <v>46</v>
      </c>
      <c r="C47" s="31" t="s">
        <v>2477</v>
      </c>
      <c r="E47" s="33" t="s">
        <v>1896</v>
      </c>
      <c r="J47" s="32">
        <f>0</f>
      </c>
      <c s="32">
        <f>0</f>
      </c>
      <c s="32">
        <f>0+L48</f>
      </c>
      <c s="32">
        <f>0+M48</f>
      </c>
    </row>
    <row r="48" spans="1:16" ht="12.75">
      <c r="A48" t="s">
        <v>49</v>
      </c>
      <c s="34" t="s">
        <v>108</v>
      </c>
      <c s="34" t="s">
        <v>1900</v>
      </c>
      <c s="35" t="s">
        <v>5</v>
      </c>
      <c s="6" t="s">
        <v>1901</v>
      </c>
      <c s="36" t="s">
        <v>1040</v>
      </c>
      <c s="37">
        <v>1.3</v>
      </c>
      <c s="36">
        <v>0</v>
      </c>
      <c s="36">
        <f>ROUND(G48*H48,6)</f>
      </c>
      <c r="L48" s="38">
        <v>0</v>
      </c>
      <c s="32">
        <f>ROUND(ROUND(L48,2)*ROUND(G48,3),2)</f>
      </c>
      <c s="36" t="s">
        <v>601</v>
      </c>
      <c>
        <f>(M48*21)/100</f>
      </c>
      <c t="s">
        <v>27</v>
      </c>
    </row>
    <row r="49" spans="1:5" ht="12.75">
      <c r="A49" s="35" t="s">
        <v>54</v>
      </c>
      <c r="E49" s="39" t="s">
        <v>5</v>
      </c>
    </row>
    <row r="50" spans="1:5" ht="38.25">
      <c r="A50" s="35" t="s">
        <v>55</v>
      </c>
      <c r="E50" s="40" t="s">
        <v>6992</v>
      </c>
    </row>
    <row r="51" spans="1:5" ht="12.75">
      <c r="A51" t="s">
        <v>57</v>
      </c>
      <c r="E51" s="39" t="s">
        <v>602</v>
      </c>
    </row>
    <row r="52" spans="1:13" ht="12.75">
      <c r="A52" t="s">
        <v>46</v>
      </c>
      <c r="C52" s="31" t="s">
        <v>2478</v>
      </c>
      <c r="E52" s="33" t="s">
        <v>1099</v>
      </c>
      <c r="J52" s="32">
        <f>0</f>
      </c>
      <c s="32">
        <f>0</f>
      </c>
      <c s="32">
        <f>0+L53</f>
      </c>
      <c s="32">
        <f>0+M53</f>
      </c>
    </row>
    <row r="53" spans="1:16" ht="12.75">
      <c r="A53" t="s">
        <v>49</v>
      </c>
      <c s="34" t="s">
        <v>111</v>
      </c>
      <c s="34" t="s">
        <v>3181</v>
      </c>
      <c s="35" t="s">
        <v>5</v>
      </c>
      <c s="6" t="s">
        <v>3182</v>
      </c>
      <c s="36" t="s">
        <v>1040</v>
      </c>
      <c s="37">
        <v>0.824</v>
      </c>
      <c s="36">
        <v>0</v>
      </c>
      <c s="36">
        <f>ROUND(G53*H53,6)</f>
      </c>
      <c r="L53" s="38">
        <v>0</v>
      </c>
      <c s="32">
        <f>ROUND(ROUND(L53,2)*ROUND(G53,3),2)</f>
      </c>
      <c s="36" t="s">
        <v>601</v>
      </c>
      <c>
        <f>(M53*21)/100</f>
      </c>
      <c t="s">
        <v>27</v>
      </c>
    </row>
    <row r="54" spans="1:5" ht="12.75">
      <c r="A54" s="35" t="s">
        <v>54</v>
      </c>
      <c r="E54" s="39" t="s">
        <v>5</v>
      </c>
    </row>
    <row r="55" spans="1:5" ht="63.75">
      <c r="A55" s="35" t="s">
        <v>55</v>
      </c>
      <c r="E55" s="40" t="s">
        <v>6993</v>
      </c>
    </row>
    <row r="56" spans="1:5" ht="12.75">
      <c r="A56" t="s">
        <v>57</v>
      </c>
      <c r="E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5324</v>
      </c>
      <c s="41">
        <f>Rekapitulace!C148</f>
      </c>
      <c s="20" t="s">
        <v>0</v>
      </c>
      <c t="s">
        <v>23</v>
      </c>
      <c t="s">
        <v>27</v>
      </c>
    </row>
    <row r="4" spans="1:16" ht="32" customHeight="1">
      <c r="A4" s="24" t="s">
        <v>20</v>
      </c>
      <c s="25" t="s">
        <v>28</v>
      </c>
      <c s="27" t="s">
        <v>5324</v>
      </c>
      <c r="E4" s="26" t="s">
        <v>5325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6996</v>
      </c>
      <c r="E8" s="30" t="s">
        <v>6995</v>
      </c>
      <c r="J8" s="29">
        <f>0+J9+J18+J47+J52</f>
      </c>
      <c s="29">
        <f>0+K9+K18+K47+K52</f>
      </c>
      <c s="29">
        <f>0+L9+L18+L47+L52</f>
      </c>
      <c s="29">
        <f>0+M9+M18+M47+M52</f>
      </c>
    </row>
    <row r="9" spans="1:13" ht="12.75">
      <c r="A9" t="s">
        <v>46</v>
      </c>
      <c r="C9" s="31" t="s">
        <v>2141</v>
      </c>
      <c r="E9" s="33" t="s">
        <v>2443</v>
      </c>
      <c r="J9" s="32">
        <f>0</f>
      </c>
      <c s="32">
        <f>0</f>
      </c>
      <c s="32">
        <f>0+L10+L14</f>
      </c>
      <c s="32">
        <f>0+M10+M14</f>
      </c>
    </row>
    <row r="10" spans="1:16" ht="25.5">
      <c r="A10" t="s">
        <v>49</v>
      </c>
      <c s="34" t="s">
        <v>47</v>
      </c>
      <c s="34" t="s">
        <v>1058</v>
      </c>
      <c s="35" t="s">
        <v>5</v>
      </c>
      <c s="6" t="s">
        <v>1739</v>
      </c>
      <c s="36" t="s">
        <v>600</v>
      </c>
      <c s="37">
        <v>15.408</v>
      </c>
      <c s="36">
        <v>0</v>
      </c>
      <c s="36">
        <f>ROUND(G10*H10,6)</f>
      </c>
      <c r="L10" s="38">
        <v>0</v>
      </c>
      <c s="32">
        <f>ROUND(ROUND(L10,2)*ROUND(G10,3),2)</f>
      </c>
      <c s="36" t="s">
        <v>601</v>
      </c>
      <c>
        <f>(M10*21)/100</f>
      </c>
      <c t="s">
        <v>27</v>
      </c>
    </row>
    <row r="11" spans="1:5" ht="12.75">
      <c r="A11" s="35" t="s">
        <v>54</v>
      </c>
      <c r="E11" s="39" t="s">
        <v>5</v>
      </c>
    </row>
    <row r="12" spans="1:5" ht="38.25">
      <c r="A12" s="35" t="s">
        <v>55</v>
      </c>
      <c r="E12" s="40" t="s">
        <v>6983</v>
      </c>
    </row>
    <row r="13" spans="1:5" ht="12.75">
      <c r="A13" t="s">
        <v>57</v>
      </c>
      <c r="E13" s="39" t="s">
        <v>602</v>
      </c>
    </row>
    <row r="14" spans="1:16" ht="12.75">
      <c r="A14" t="s">
        <v>49</v>
      </c>
      <c s="34" t="s">
        <v>27</v>
      </c>
      <c s="34" t="s">
        <v>6418</v>
      </c>
      <c s="35" t="s">
        <v>5</v>
      </c>
      <c s="6" t="s">
        <v>6419</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6984</v>
      </c>
    </row>
    <row r="18" spans="1:13" ht="12.75">
      <c r="A18" t="s">
        <v>46</v>
      </c>
      <c r="C18" s="31" t="s">
        <v>2446</v>
      </c>
      <c r="E18" s="33" t="s">
        <v>1743</v>
      </c>
      <c r="J18" s="32">
        <f>0</f>
      </c>
      <c s="32">
        <f>0</f>
      </c>
      <c s="32">
        <f>0+L19+L23+L27+L31+L35+L39+L43</f>
      </c>
      <c s="32">
        <f>0+M19+M23+M27+M31+M35+M39+M43</f>
      </c>
    </row>
    <row r="19" spans="1:16" ht="12.75">
      <c r="A19" t="s">
        <v>49</v>
      </c>
      <c s="34" t="s">
        <v>26</v>
      </c>
      <c s="34" t="s">
        <v>2452</v>
      </c>
      <c s="35" t="s">
        <v>5</v>
      </c>
      <c s="6" t="s">
        <v>2453</v>
      </c>
      <c s="36" t="s">
        <v>1040</v>
      </c>
      <c s="37">
        <v>9.3</v>
      </c>
      <c s="36">
        <v>0</v>
      </c>
      <c s="36">
        <f>ROUND(G19*H19,6)</f>
      </c>
      <c r="L19" s="38">
        <v>0</v>
      </c>
      <c s="32">
        <f>ROUND(ROUND(L19,2)*ROUND(G19,3),2)</f>
      </c>
      <c s="36" t="s">
        <v>601</v>
      </c>
      <c>
        <f>(M19*21)/100</f>
      </c>
      <c t="s">
        <v>27</v>
      </c>
    </row>
    <row r="20" spans="1:5" ht="12.75">
      <c r="A20" s="35" t="s">
        <v>54</v>
      </c>
      <c r="E20" s="39" t="s">
        <v>5</v>
      </c>
    </row>
    <row r="21" spans="1:5" ht="63.75">
      <c r="A21" s="35" t="s">
        <v>55</v>
      </c>
      <c r="E21" s="40" t="s">
        <v>6985</v>
      </c>
    </row>
    <row r="22" spans="1:5" ht="12.75">
      <c r="A22" t="s">
        <v>57</v>
      </c>
      <c r="E22" s="39" t="s">
        <v>602</v>
      </c>
    </row>
    <row r="23" spans="1:16" ht="12.75">
      <c r="A23" t="s">
        <v>49</v>
      </c>
      <c s="34" t="s">
        <v>64</v>
      </c>
      <c s="34" t="s">
        <v>6389</v>
      </c>
      <c s="35" t="s">
        <v>5</v>
      </c>
      <c s="6" t="s">
        <v>6390</v>
      </c>
      <c s="36" t="s">
        <v>1040</v>
      </c>
      <c s="37">
        <v>8.56</v>
      </c>
      <c s="36">
        <v>0</v>
      </c>
      <c s="36">
        <f>ROUND(G23*H23,6)</f>
      </c>
      <c r="L23" s="38">
        <v>0</v>
      </c>
      <c s="32">
        <f>ROUND(ROUND(L23,2)*ROUND(G23,3),2)</f>
      </c>
      <c s="36" t="s">
        <v>601</v>
      </c>
      <c>
        <f>(M23*21)/100</f>
      </c>
      <c t="s">
        <v>27</v>
      </c>
    </row>
    <row r="24" spans="1:5" ht="12.75">
      <c r="A24" s="35" t="s">
        <v>54</v>
      </c>
      <c r="E24" s="39" t="s">
        <v>5</v>
      </c>
    </row>
    <row r="25" spans="1:5" ht="63.75">
      <c r="A25" s="35" t="s">
        <v>55</v>
      </c>
      <c r="E25" s="40" t="s">
        <v>6986</v>
      </c>
    </row>
    <row r="26" spans="1:5" ht="12.75">
      <c r="A26" t="s">
        <v>57</v>
      </c>
      <c r="E26" s="39" t="s">
        <v>602</v>
      </c>
    </row>
    <row r="27" spans="1:16" ht="12.75">
      <c r="A27" t="s">
        <v>49</v>
      </c>
      <c s="34" t="s">
        <v>67</v>
      </c>
      <c s="34" t="s">
        <v>1825</v>
      </c>
      <c s="35" t="s">
        <v>5</v>
      </c>
      <c s="6" t="s">
        <v>1826</v>
      </c>
      <c s="36" t="s">
        <v>1040</v>
      </c>
      <c s="37">
        <v>9.3</v>
      </c>
      <c s="36">
        <v>0</v>
      </c>
      <c s="36">
        <f>ROUND(G27*H27,6)</f>
      </c>
      <c r="L27" s="38">
        <v>0</v>
      </c>
      <c s="32">
        <f>ROUND(ROUND(L27,2)*ROUND(G27,3),2)</f>
      </c>
      <c s="36" t="s">
        <v>601</v>
      </c>
      <c>
        <f>(M27*21)/100</f>
      </c>
      <c t="s">
        <v>27</v>
      </c>
    </row>
    <row r="28" spans="1:5" ht="12.75">
      <c r="A28" s="35" t="s">
        <v>54</v>
      </c>
      <c r="E28" s="39" t="s">
        <v>5</v>
      </c>
    </row>
    <row r="29" spans="1:5" ht="25.5">
      <c r="A29" s="35" t="s">
        <v>55</v>
      </c>
      <c r="E29" s="40" t="s">
        <v>6987</v>
      </c>
    </row>
    <row r="30" spans="1:5" ht="12.75">
      <c r="A30" t="s">
        <v>57</v>
      </c>
      <c r="E30" s="39" t="s">
        <v>602</v>
      </c>
    </row>
    <row r="31" spans="1:16" ht="12.75">
      <c r="A31" t="s">
        <v>49</v>
      </c>
      <c s="34" t="s">
        <v>70</v>
      </c>
      <c s="34" t="s">
        <v>1038</v>
      </c>
      <c s="35" t="s">
        <v>5</v>
      </c>
      <c s="6" t="s">
        <v>1039</v>
      </c>
      <c s="36" t="s">
        <v>1040</v>
      </c>
      <c s="37">
        <v>9.025</v>
      </c>
      <c s="36">
        <v>0</v>
      </c>
      <c s="36">
        <f>ROUND(G31*H31,6)</f>
      </c>
      <c r="L31" s="38">
        <v>0</v>
      </c>
      <c s="32">
        <f>ROUND(ROUND(L31,2)*ROUND(G31,3),2)</f>
      </c>
      <c s="36" t="s">
        <v>601</v>
      </c>
      <c>
        <f>(M31*21)/100</f>
      </c>
      <c t="s">
        <v>27</v>
      </c>
    </row>
    <row r="32" spans="1:5" ht="12.75">
      <c r="A32" s="35" t="s">
        <v>54</v>
      </c>
      <c r="E32" s="39" t="s">
        <v>5</v>
      </c>
    </row>
    <row r="33" spans="1:5" ht="51">
      <c r="A33" s="35" t="s">
        <v>55</v>
      </c>
      <c r="E33" s="40" t="s">
        <v>6988</v>
      </c>
    </row>
    <row r="34" spans="1:5" ht="12.75">
      <c r="A34" t="s">
        <v>57</v>
      </c>
      <c r="E34" s="39" t="s">
        <v>602</v>
      </c>
    </row>
    <row r="35" spans="1:16" ht="12.75">
      <c r="A35" t="s">
        <v>49</v>
      </c>
      <c s="34" t="s">
        <v>75</v>
      </c>
      <c s="34" t="s">
        <v>1747</v>
      </c>
      <c s="35" t="s">
        <v>5</v>
      </c>
      <c s="6" t="s">
        <v>1748</v>
      </c>
      <c s="36" t="s">
        <v>1040</v>
      </c>
      <c s="37">
        <v>17.86</v>
      </c>
      <c s="36">
        <v>0</v>
      </c>
      <c s="36">
        <f>ROUND(G35*H35,6)</f>
      </c>
      <c r="L35" s="38">
        <v>0</v>
      </c>
      <c s="32">
        <f>ROUND(ROUND(L35,2)*ROUND(G35,3),2)</f>
      </c>
      <c s="36" t="s">
        <v>601</v>
      </c>
      <c>
        <f>(M35*21)/100</f>
      </c>
      <c t="s">
        <v>27</v>
      </c>
    </row>
    <row r="36" spans="1:5" ht="12.75">
      <c r="A36" s="35" t="s">
        <v>54</v>
      </c>
      <c r="E36" s="39" t="s">
        <v>5</v>
      </c>
    </row>
    <row r="37" spans="1:5" ht="38.25">
      <c r="A37" s="35" t="s">
        <v>55</v>
      </c>
      <c r="E37" s="40" t="s">
        <v>6989</v>
      </c>
    </row>
    <row r="38" spans="1:5" ht="12.75">
      <c r="A38" t="s">
        <v>57</v>
      </c>
      <c r="E38" s="39" t="s">
        <v>602</v>
      </c>
    </row>
    <row r="39" spans="1:16" ht="12.75">
      <c r="A39" t="s">
        <v>49</v>
      </c>
      <c s="34" t="s">
        <v>100</v>
      </c>
      <c s="34" t="s">
        <v>1771</v>
      </c>
      <c s="35" t="s">
        <v>5</v>
      </c>
      <c s="6" t="s">
        <v>1772</v>
      </c>
      <c s="36" t="s">
        <v>1040</v>
      </c>
      <c s="37">
        <v>1.841</v>
      </c>
      <c s="36">
        <v>0</v>
      </c>
      <c s="36">
        <f>ROUND(G39*H39,6)</f>
      </c>
      <c r="L39" s="38">
        <v>0</v>
      </c>
      <c s="32">
        <f>ROUND(ROUND(L39,2)*ROUND(G39,3),2)</f>
      </c>
      <c s="36" t="s">
        <v>601</v>
      </c>
      <c>
        <f>(M39*21)/100</f>
      </c>
      <c t="s">
        <v>27</v>
      </c>
    </row>
    <row r="40" spans="1:5" ht="12.75">
      <c r="A40" s="35" t="s">
        <v>54</v>
      </c>
      <c r="E40" s="39" t="s">
        <v>5</v>
      </c>
    </row>
    <row r="41" spans="1:5" ht="63.75">
      <c r="A41" s="35" t="s">
        <v>55</v>
      </c>
      <c r="E41" s="40" t="s">
        <v>6990</v>
      </c>
    </row>
    <row r="42" spans="1:5" ht="12.75">
      <c r="A42" t="s">
        <v>57</v>
      </c>
      <c r="E42" s="39" t="s">
        <v>602</v>
      </c>
    </row>
    <row r="43" spans="1:16" ht="12.75">
      <c r="A43" t="s">
        <v>49</v>
      </c>
      <c s="34" t="s">
        <v>104</v>
      </c>
      <c s="34" t="s">
        <v>1762</v>
      </c>
      <c s="35" t="s">
        <v>5</v>
      </c>
      <c s="6" t="s">
        <v>1763</v>
      </c>
      <c s="36" t="s">
        <v>649</v>
      </c>
      <c s="37">
        <v>12</v>
      </c>
      <c s="36">
        <v>0</v>
      </c>
      <c s="36">
        <f>ROUND(G43*H43,6)</f>
      </c>
      <c r="L43" s="38">
        <v>0</v>
      </c>
      <c s="32">
        <f>ROUND(ROUND(L43,2)*ROUND(G43,3),2)</f>
      </c>
      <c s="36" t="s">
        <v>601</v>
      </c>
      <c>
        <f>(M43*21)/100</f>
      </c>
      <c t="s">
        <v>27</v>
      </c>
    </row>
    <row r="44" spans="1:5" ht="12.75">
      <c r="A44" s="35" t="s">
        <v>54</v>
      </c>
      <c r="E44" s="39" t="s">
        <v>5</v>
      </c>
    </row>
    <row r="45" spans="1:5" ht="25.5">
      <c r="A45" s="35" t="s">
        <v>55</v>
      </c>
      <c r="E45" s="40" t="s">
        <v>6991</v>
      </c>
    </row>
    <row r="46" spans="1:5" ht="12.75">
      <c r="A46" t="s">
        <v>57</v>
      </c>
      <c r="E46" s="39" t="s">
        <v>602</v>
      </c>
    </row>
    <row r="47" spans="1:13" ht="12.75">
      <c r="A47" t="s">
        <v>46</v>
      </c>
      <c r="C47" s="31" t="s">
        <v>2477</v>
      </c>
      <c r="E47" s="33" t="s">
        <v>1896</v>
      </c>
      <c r="J47" s="32">
        <f>0</f>
      </c>
      <c s="32">
        <f>0</f>
      </c>
      <c s="32">
        <f>0+L48</f>
      </c>
      <c s="32">
        <f>0+M48</f>
      </c>
    </row>
    <row r="48" spans="1:16" ht="12.75">
      <c r="A48" t="s">
        <v>49</v>
      </c>
      <c s="34" t="s">
        <v>108</v>
      </c>
      <c s="34" t="s">
        <v>1900</v>
      </c>
      <c s="35" t="s">
        <v>5</v>
      </c>
      <c s="6" t="s">
        <v>1901</v>
      </c>
      <c s="36" t="s">
        <v>1040</v>
      </c>
      <c s="37">
        <v>1.3</v>
      </c>
      <c s="36">
        <v>0</v>
      </c>
      <c s="36">
        <f>ROUND(G48*H48,6)</f>
      </c>
      <c r="L48" s="38">
        <v>0</v>
      </c>
      <c s="32">
        <f>ROUND(ROUND(L48,2)*ROUND(G48,3),2)</f>
      </c>
      <c s="36" t="s">
        <v>601</v>
      </c>
      <c>
        <f>(M48*21)/100</f>
      </c>
      <c t="s">
        <v>27</v>
      </c>
    </row>
    <row r="49" spans="1:5" ht="12.75">
      <c r="A49" s="35" t="s">
        <v>54</v>
      </c>
      <c r="E49" s="39" t="s">
        <v>5</v>
      </c>
    </row>
    <row r="50" spans="1:5" ht="38.25">
      <c r="A50" s="35" t="s">
        <v>55</v>
      </c>
      <c r="E50" s="40" t="s">
        <v>6992</v>
      </c>
    </row>
    <row r="51" spans="1:5" ht="12.75">
      <c r="A51" t="s">
        <v>57</v>
      </c>
      <c r="E51" s="39" t="s">
        <v>602</v>
      </c>
    </row>
    <row r="52" spans="1:13" ht="12.75">
      <c r="A52" t="s">
        <v>46</v>
      </c>
      <c r="C52" s="31" t="s">
        <v>2478</v>
      </c>
      <c r="E52" s="33" t="s">
        <v>1099</v>
      </c>
      <c r="J52" s="32">
        <f>0</f>
      </c>
      <c s="32">
        <f>0</f>
      </c>
      <c s="32">
        <f>0+L53</f>
      </c>
      <c s="32">
        <f>0+M53</f>
      </c>
    </row>
    <row r="53" spans="1:16" ht="12.75">
      <c r="A53" t="s">
        <v>49</v>
      </c>
      <c s="34" t="s">
        <v>111</v>
      </c>
      <c s="34" t="s">
        <v>3181</v>
      </c>
      <c s="35" t="s">
        <v>5</v>
      </c>
      <c s="6" t="s">
        <v>3182</v>
      </c>
      <c s="36" t="s">
        <v>1040</v>
      </c>
      <c s="37">
        <v>0.824</v>
      </c>
      <c s="36">
        <v>0</v>
      </c>
      <c s="36">
        <f>ROUND(G53*H53,6)</f>
      </c>
      <c r="L53" s="38">
        <v>0</v>
      </c>
      <c s="32">
        <f>ROUND(ROUND(L53,2)*ROUND(G53,3),2)</f>
      </c>
      <c s="36" t="s">
        <v>601</v>
      </c>
      <c>
        <f>(M53*21)/100</f>
      </c>
      <c t="s">
        <v>27</v>
      </c>
    </row>
    <row r="54" spans="1:5" ht="12.75">
      <c r="A54" s="35" t="s">
        <v>54</v>
      </c>
      <c r="E54" s="39" t="s">
        <v>5</v>
      </c>
    </row>
    <row r="55" spans="1:5" ht="63.75">
      <c r="A55" s="35" t="s">
        <v>55</v>
      </c>
      <c r="E55" s="40" t="s">
        <v>6993</v>
      </c>
    </row>
    <row r="56" spans="1:5" ht="12.75">
      <c r="A56" t="s">
        <v>57</v>
      </c>
      <c r="E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5324</v>
      </c>
      <c s="41">
        <f>Rekapitulace!C148</f>
      </c>
      <c s="20" t="s">
        <v>0</v>
      </c>
      <c t="s">
        <v>23</v>
      </c>
      <c t="s">
        <v>27</v>
      </c>
    </row>
    <row r="4" spans="1:16" ht="32" customHeight="1">
      <c r="A4" s="24" t="s">
        <v>20</v>
      </c>
      <c s="25" t="s">
        <v>28</v>
      </c>
      <c s="27" t="s">
        <v>5324</v>
      </c>
      <c r="E4" s="26" t="s">
        <v>5325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25.5">
      <c r="A8" t="s">
        <v>44</v>
      </c>
      <c r="C8" s="28" t="s">
        <v>6999</v>
      </c>
      <c r="E8" s="30" t="s">
        <v>6998</v>
      </c>
      <c r="J8" s="29">
        <f>0+J9+J14+J27+J32+J45+J50+J71+J76+J141+J154+J179+J224+J249+J266</f>
      </c>
      <c s="29">
        <f>0+K9+K14+K27+K32+K45+K50+K71+K76+K141+K154+K179+K224+K249+K266</f>
      </c>
      <c s="29">
        <f>0+L9+L14+L27+L32+L45+L50+L71+L76+L141+L154+L179+L224+L249+L266</f>
      </c>
      <c s="29">
        <f>0+M9+M14+M27+M32+M45+M50+M71+M76+M141+M154+M179+M224+M249+M266</f>
      </c>
    </row>
    <row r="9" spans="1:13" ht="12.75">
      <c r="A9" t="s">
        <v>46</v>
      </c>
      <c r="C9" s="31" t="s">
        <v>595</v>
      </c>
      <c r="E9" s="33" t="s">
        <v>6442</v>
      </c>
      <c r="J9" s="32">
        <f>0</f>
      </c>
      <c s="32">
        <f>0</f>
      </c>
      <c s="32">
        <f>0+L10</f>
      </c>
      <c s="32">
        <f>0+M10</f>
      </c>
    </row>
    <row r="10" spans="1:16" ht="12.75">
      <c r="A10" t="s">
        <v>49</v>
      </c>
      <c s="34" t="s">
        <v>47</v>
      </c>
      <c s="34" t="s">
        <v>7000</v>
      </c>
      <c s="35" t="s">
        <v>5</v>
      </c>
      <c s="6" t="s">
        <v>6641</v>
      </c>
      <c s="36" t="s">
        <v>1119</v>
      </c>
      <c s="37">
        <v>1</v>
      </c>
      <c s="36">
        <v>0</v>
      </c>
      <c s="36">
        <f>ROUND(G10*H10,6)</f>
      </c>
      <c r="L10" s="38">
        <v>0</v>
      </c>
      <c s="32">
        <f>ROUND(ROUND(L10,2)*ROUND(G10,3),2)</f>
      </c>
      <c s="36" t="s">
        <v>6445</v>
      </c>
      <c>
        <f>(M10*21)/100</f>
      </c>
      <c t="s">
        <v>27</v>
      </c>
    </row>
    <row r="11" spans="1:5" ht="12.75">
      <c r="A11" s="35" t="s">
        <v>54</v>
      </c>
      <c r="E11" s="39" t="s">
        <v>5</v>
      </c>
    </row>
    <row r="12" spans="1:5" ht="12.75">
      <c r="A12" s="35" t="s">
        <v>55</v>
      </c>
      <c r="E12" s="40" t="s">
        <v>6446</v>
      </c>
    </row>
    <row r="13" spans="1:5" ht="25.5">
      <c r="A13" t="s">
        <v>57</v>
      </c>
      <c r="E13" s="39" t="s">
        <v>6447</v>
      </c>
    </row>
    <row r="14" spans="1:13" ht="12.75">
      <c r="A14" t="s">
        <v>46</v>
      </c>
      <c r="C14" s="31" t="s">
        <v>47</v>
      </c>
      <c r="E14" s="33" t="s">
        <v>1743</v>
      </c>
      <c r="J14" s="32">
        <f>0</f>
      </c>
      <c s="32">
        <f>0</f>
      </c>
      <c s="32">
        <f>0+L15+L19+L23</f>
      </c>
      <c s="32">
        <f>0+M15+M19+M23</f>
      </c>
    </row>
    <row r="15" spans="1:16" ht="12.75">
      <c r="A15" t="s">
        <v>49</v>
      </c>
      <c s="34" t="s">
        <v>27</v>
      </c>
      <c s="34" t="s">
        <v>6450</v>
      </c>
      <c s="35" t="s">
        <v>5</v>
      </c>
      <c s="6" t="s">
        <v>6451</v>
      </c>
      <c s="36" t="s">
        <v>1040</v>
      </c>
      <c s="37">
        <v>1</v>
      </c>
      <c s="36">
        <v>0</v>
      </c>
      <c s="36">
        <f>ROUND(G15*H15,6)</f>
      </c>
      <c r="L15" s="38">
        <v>0</v>
      </c>
      <c s="32">
        <f>ROUND(ROUND(L15,2)*ROUND(G15,3),2)</f>
      </c>
      <c s="36" t="s">
        <v>601</v>
      </c>
      <c>
        <f>(M15*21)/100</f>
      </c>
      <c t="s">
        <v>27</v>
      </c>
    </row>
    <row r="16" spans="1:5" ht="12.75">
      <c r="A16" s="35" t="s">
        <v>54</v>
      </c>
      <c r="E16" s="39" t="s">
        <v>6446</v>
      </c>
    </row>
    <row r="17" spans="1:5" ht="12.75">
      <c r="A17" s="35" t="s">
        <v>55</v>
      </c>
      <c r="E17" s="40" t="s">
        <v>5</v>
      </c>
    </row>
    <row r="18" spans="1:5" ht="12.75">
      <c r="A18" t="s">
        <v>57</v>
      </c>
      <c r="E18" s="39" t="s">
        <v>602</v>
      </c>
    </row>
    <row r="19" spans="1:16" ht="12.75">
      <c r="A19" t="s">
        <v>49</v>
      </c>
      <c s="34" t="s">
        <v>26</v>
      </c>
      <c s="34" t="s">
        <v>7001</v>
      </c>
      <c s="35" t="s">
        <v>5</v>
      </c>
      <c s="6" t="s">
        <v>7002</v>
      </c>
      <c s="36" t="s">
        <v>1040</v>
      </c>
      <c s="37">
        <v>0.5</v>
      </c>
      <c s="36">
        <v>0</v>
      </c>
      <c s="36">
        <f>ROUND(G19*H19,6)</f>
      </c>
      <c r="L19" s="38">
        <v>0</v>
      </c>
      <c s="32">
        <f>ROUND(ROUND(L19,2)*ROUND(G19,3),2)</f>
      </c>
      <c s="36" t="s">
        <v>601</v>
      </c>
      <c>
        <f>(M19*21)/100</f>
      </c>
      <c t="s">
        <v>27</v>
      </c>
    </row>
    <row r="20" spans="1:5" ht="12.75">
      <c r="A20" s="35" t="s">
        <v>54</v>
      </c>
      <c r="E20" s="39" t="s">
        <v>5</v>
      </c>
    </row>
    <row r="21" spans="1:5" ht="12.75">
      <c r="A21" s="35" t="s">
        <v>55</v>
      </c>
      <c r="E21" s="40" t="s">
        <v>7003</v>
      </c>
    </row>
    <row r="22" spans="1:5" ht="12.75">
      <c r="A22" t="s">
        <v>57</v>
      </c>
      <c r="E22" s="39" t="s">
        <v>602</v>
      </c>
    </row>
    <row r="23" spans="1:16" ht="12.75">
      <c r="A23" t="s">
        <v>49</v>
      </c>
      <c s="34" t="s">
        <v>64</v>
      </c>
      <c s="34" t="s">
        <v>1038</v>
      </c>
      <c s="35" t="s">
        <v>5</v>
      </c>
      <c s="6" t="s">
        <v>6453</v>
      </c>
      <c s="36" t="s">
        <v>1040</v>
      </c>
      <c s="37">
        <v>2.5</v>
      </c>
      <c s="36">
        <v>0</v>
      </c>
      <c s="36">
        <f>ROUND(G23*H23,6)</f>
      </c>
      <c r="L23" s="38">
        <v>0</v>
      </c>
      <c s="32">
        <f>ROUND(ROUND(L23,2)*ROUND(G23,3),2)</f>
      </c>
      <c s="36" t="s">
        <v>601</v>
      </c>
      <c>
        <f>(M23*21)/100</f>
      </c>
      <c t="s">
        <v>27</v>
      </c>
    </row>
    <row r="24" spans="1:5" ht="12.75">
      <c r="A24" s="35" t="s">
        <v>54</v>
      </c>
      <c r="E24" s="39" t="s">
        <v>7004</v>
      </c>
    </row>
    <row r="25" spans="1:5" ht="12.75">
      <c r="A25" s="35" t="s">
        <v>55</v>
      </c>
      <c r="E25" s="40" t="s">
        <v>7005</v>
      </c>
    </row>
    <row r="26" spans="1:5" ht="12.75">
      <c r="A26" t="s">
        <v>57</v>
      </c>
      <c r="E26" s="39" t="s">
        <v>602</v>
      </c>
    </row>
    <row r="27" spans="1:13" ht="12.75">
      <c r="A27" t="s">
        <v>46</v>
      </c>
      <c r="C27" s="31" t="s">
        <v>123</v>
      </c>
      <c r="E27" s="33" t="s">
        <v>4410</v>
      </c>
      <c r="J27" s="32">
        <f>0</f>
      </c>
      <c s="32">
        <f>0</f>
      </c>
      <c s="32">
        <f>0+L28</f>
      </c>
      <c s="32">
        <f>0+M28</f>
      </c>
    </row>
    <row r="28" spans="1:16" ht="25.5">
      <c r="A28" t="s">
        <v>49</v>
      </c>
      <c s="34" t="s">
        <v>888</v>
      </c>
      <c s="34" t="s">
        <v>613</v>
      </c>
      <c s="35" t="s">
        <v>5</v>
      </c>
      <c s="6" t="s">
        <v>6456</v>
      </c>
      <c s="36" t="s">
        <v>600</v>
      </c>
      <c s="37">
        <v>0.2</v>
      </c>
      <c s="36">
        <v>0</v>
      </c>
      <c s="36">
        <f>ROUND(G28*H28,6)</f>
      </c>
      <c r="L28" s="38">
        <v>0</v>
      </c>
      <c s="32">
        <f>ROUND(ROUND(L28,2)*ROUND(G28,3),2)</f>
      </c>
      <c s="36" t="s">
        <v>601</v>
      </c>
      <c>
        <f>(M28*21)/100</f>
      </c>
      <c t="s">
        <v>27</v>
      </c>
    </row>
    <row r="29" spans="1:5" ht="12.75">
      <c r="A29" s="35" t="s">
        <v>54</v>
      </c>
      <c r="E29" s="39" t="s">
        <v>4469</v>
      </c>
    </row>
    <row r="30" spans="1:5" ht="12.75">
      <c r="A30" s="35" t="s">
        <v>55</v>
      </c>
      <c r="E30" s="40" t="s">
        <v>4442</v>
      </c>
    </row>
    <row r="31" spans="1:5" ht="12.75">
      <c r="A31" t="s">
        <v>57</v>
      </c>
      <c r="E31" s="39" t="s">
        <v>6455</v>
      </c>
    </row>
    <row r="32" spans="1:13" ht="12.75">
      <c r="A32" t="s">
        <v>46</v>
      </c>
      <c r="C32" s="31" t="s">
        <v>27</v>
      </c>
      <c r="E32" s="33" t="s">
        <v>6457</v>
      </c>
      <c r="J32" s="32">
        <f>0</f>
      </c>
      <c s="32">
        <f>0</f>
      </c>
      <c s="32">
        <f>0+L33+L37+L41</f>
      </c>
      <c s="32">
        <f>0+M33+M37+M41</f>
      </c>
    </row>
    <row r="33" spans="1:16" ht="12.75">
      <c r="A33" t="s">
        <v>49</v>
      </c>
      <c s="34" t="s">
        <v>67</v>
      </c>
      <c s="34" t="s">
        <v>2212</v>
      </c>
      <c s="35" t="s">
        <v>5</v>
      </c>
      <c s="6" t="s">
        <v>6458</v>
      </c>
      <c s="36" t="s">
        <v>1040</v>
      </c>
      <c s="37">
        <v>7.449</v>
      </c>
      <c s="36">
        <v>0</v>
      </c>
      <c s="36">
        <f>ROUND(G33*H33,6)</f>
      </c>
      <c r="L33" s="38">
        <v>0</v>
      </c>
      <c s="32">
        <f>ROUND(ROUND(L33,2)*ROUND(G33,3),2)</f>
      </c>
      <c s="36" t="s">
        <v>601</v>
      </c>
      <c>
        <f>(M33*21)/100</f>
      </c>
      <c t="s">
        <v>27</v>
      </c>
    </row>
    <row r="34" spans="1:5" ht="12.75">
      <c r="A34" s="35" t="s">
        <v>54</v>
      </c>
      <c r="E34" s="39" t="s">
        <v>5</v>
      </c>
    </row>
    <row r="35" spans="1:5" ht="12.75">
      <c r="A35" s="35" t="s">
        <v>55</v>
      </c>
      <c r="E35" s="40" t="s">
        <v>7006</v>
      </c>
    </row>
    <row r="36" spans="1:5" ht="12.75">
      <c r="A36" t="s">
        <v>57</v>
      </c>
      <c r="E36" s="39" t="s">
        <v>602</v>
      </c>
    </row>
    <row r="37" spans="1:16" ht="12.75">
      <c r="A37" t="s">
        <v>49</v>
      </c>
      <c s="34" t="s">
        <v>70</v>
      </c>
      <c s="34" t="s">
        <v>3597</v>
      </c>
      <c s="35" t="s">
        <v>5</v>
      </c>
      <c s="6" t="s">
        <v>7007</v>
      </c>
      <c s="36" t="s">
        <v>1040</v>
      </c>
      <c s="37">
        <v>8.691</v>
      </c>
      <c s="36">
        <v>0</v>
      </c>
      <c s="36">
        <f>ROUND(G37*H37,6)</f>
      </c>
      <c r="L37" s="38">
        <v>0</v>
      </c>
      <c s="32">
        <f>ROUND(ROUND(L37,2)*ROUND(G37,3),2)</f>
      </c>
      <c s="36" t="s">
        <v>601</v>
      </c>
      <c>
        <f>(M37*21)/100</f>
      </c>
      <c t="s">
        <v>27</v>
      </c>
    </row>
    <row r="38" spans="1:5" ht="12.75">
      <c r="A38" s="35" t="s">
        <v>54</v>
      </c>
      <c r="E38" s="39" t="s">
        <v>5</v>
      </c>
    </row>
    <row r="39" spans="1:5" ht="12.75">
      <c r="A39" s="35" t="s">
        <v>55</v>
      </c>
      <c r="E39" s="40" t="s">
        <v>7008</v>
      </c>
    </row>
    <row r="40" spans="1:5" ht="12.75">
      <c r="A40" t="s">
        <v>57</v>
      </c>
      <c r="E40" s="39" t="s">
        <v>602</v>
      </c>
    </row>
    <row r="41" spans="1:16" ht="12.75">
      <c r="A41" t="s">
        <v>49</v>
      </c>
      <c s="34" t="s">
        <v>75</v>
      </c>
      <c s="34" t="s">
        <v>3341</v>
      </c>
      <c s="35" t="s">
        <v>5</v>
      </c>
      <c s="6" t="s">
        <v>7009</v>
      </c>
      <c s="36" t="s">
        <v>600</v>
      </c>
      <c s="37">
        <v>0.2</v>
      </c>
      <c s="36">
        <v>0</v>
      </c>
      <c s="36">
        <f>ROUND(G41*H41,6)</f>
      </c>
      <c r="L41" s="38">
        <v>0</v>
      </c>
      <c s="32">
        <f>ROUND(ROUND(L41,2)*ROUND(G41,3),2)</f>
      </c>
      <c s="36" t="s">
        <v>601</v>
      </c>
      <c>
        <f>(M41*21)/100</f>
      </c>
      <c t="s">
        <v>27</v>
      </c>
    </row>
    <row r="42" spans="1:5" ht="12.75">
      <c r="A42" s="35" t="s">
        <v>54</v>
      </c>
      <c r="E42" s="39" t="s">
        <v>5</v>
      </c>
    </row>
    <row r="43" spans="1:5" ht="12.75">
      <c r="A43" s="35" t="s">
        <v>55</v>
      </c>
      <c r="E43" s="40" t="s">
        <v>7010</v>
      </c>
    </row>
    <row r="44" spans="1:5" ht="12.75">
      <c r="A44" t="s">
        <v>57</v>
      </c>
      <c r="E44" s="39" t="s">
        <v>602</v>
      </c>
    </row>
    <row r="45" spans="1:13" ht="12.75">
      <c r="A45" t="s">
        <v>46</v>
      </c>
      <c r="C45" s="31" t="s">
        <v>788</v>
      </c>
      <c r="E45" s="33" t="s">
        <v>7011</v>
      </c>
      <c r="J45" s="32">
        <f>0</f>
      </c>
      <c s="32">
        <f>0</f>
      </c>
      <c s="32">
        <f>0+L46</f>
      </c>
      <c s="32">
        <f>0+M46</f>
      </c>
    </row>
    <row r="46" spans="1:16" ht="12.75">
      <c r="A46" t="s">
        <v>49</v>
      </c>
      <c s="34" t="s">
        <v>100</v>
      </c>
      <c s="34" t="s">
        <v>7012</v>
      </c>
      <c s="35" t="s">
        <v>5</v>
      </c>
      <c s="6" t="s">
        <v>7013</v>
      </c>
      <c s="36" t="s">
        <v>1119</v>
      </c>
      <c s="37">
        <v>1</v>
      </c>
      <c s="36">
        <v>0</v>
      </c>
      <c s="36">
        <f>ROUND(G46*H46,6)</f>
      </c>
      <c r="L46" s="38">
        <v>0</v>
      </c>
      <c s="32">
        <f>ROUND(ROUND(L46,2)*ROUND(G46,3),2)</f>
      </c>
      <c s="36" t="s">
        <v>6445</v>
      </c>
      <c>
        <f>(M46*21)/100</f>
      </c>
      <c t="s">
        <v>27</v>
      </c>
    </row>
    <row r="47" spans="1:5" ht="12.75">
      <c r="A47" s="35" t="s">
        <v>54</v>
      </c>
      <c r="E47" s="39" t="s">
        <v>7014</v>
      </c>
    </row>
    <row r="48" spans="1:5" ht="12.75">
      <c r="A48" s="35" t="s">
        <v>55</v>
      </c>
      <c r="E48" s="40" t="s">
        <v>6446</v>
      </c>
    </row>
    <row r="49" spans="1:5" ht="25.5">
      <c r="A49" t="s">
        <v>57</v>
      </c>
      <c r="E49" s="39" t="s">
        <v>6447</v>
      </c>
    </row>
    <row r="50" spans="1:13" ht="12.75">
      <c r="A50" t="s">
        <v>46</v>
      </c>
      <c r="C50" s="31" t="s">
        <v>639</v>
      </c>
      <c r="E50" s="33" t="s">
        <v>640</v>
      </c>
      <c r="J50" s="32">
        <f>0</f>
      </c>
      <c s="32">
        <f>0</f>
      </c>
      <c s="32">
        <f>0+L51+L55+L59+L63+L67</f>
      </c>
      <c s="32">
        <f>0+M51+M55+M59+M63+M67</f>
      </c>
    </row>
    <row r="51" spans="1:16" ht="25.5">
      <c r="A51" t="s">
        <v>49</v>
      </c>
      <c s="34" t="s">
        <v>871</v>
      </c>
      <c s="34" t="s">
        <v>6465</v>
      </c>
      <c s="35" t="s">
        <v>5</v>
      </c>
      <c s="6" t="s">
        <v>6466</v>
      </c>
      <c s="36" t="s">
        <v>644</v>
      </c>
      <c s="37">
        <v>2</v>
      </c>
      <c s="36">
        <v>0</v>
      </c>
      <c s="36">
        <f>ROUND(G51*H51,6)</f>
      </c>
      <c r="L51" s="38">
        <v>0</v>
      </c>
      <c s="32">
        <f>ROUND(ROUND(L51,2)*ROUND(G51,3),2)</f>
      </c>
      <c s="36" t="s">
        <v>601</v>
      </c>
      <c>
        <f>(M51*21)/100</f>
      </c>
      <c t="s">
        <v>27</v>
      </c>
    </row>
    <row r="52" spans="1:5" ht="12.75">
      <c r="A52" s="35" t="s">
        <v>54</v>
      </c>
      <c r="E52" s="39" t="s">
        <v>4469</v>
      </c>
    </row>
    <row r="53" spans="1:5" ht="12.75">
      <c r="A53" s="35" t="s">
        <v>55</v>
      </c>
      <c r="E53" s="40" t="s">
        <v>6467</v>
      </c>
    </row>
    <row r="54" spans="1:5" ht="12.75">
      <c r="A54" t="s">
        <v>57</v>
      </c>
      <c r="E54" s="39" t="s">
        <v>6455</v>
      </c>
    </row>
    <row r="55" spans="1:16" ht="25.5">
      <c r="A55" t="s">
        <v>49</v>
      </c>
      <c s="34" t="s">
        <v>874</v>
      </c>
      <c s="34" t="s">
        <v>5460</v>
      </c>
      <c s="35" t="s">
        <v>5</v>
      </c>
      <c s="6" t="s">
        <v>5461</v>
      </c>
      <c s="36" t="s">
        <v>644</v>
      </c>
      <c s="37">
        <v>2</v>
      </c>
      <c s="36">
        <v>0</v>
      </c>
      <c s="36">
        <f>ROUND(G55*H55,6)</f>
      </c>
      <c r="L55" s="38">
        <v>0</v>
      </c>
      <c s="32">
        <f>ROUND(ROUND(L55,2)*ROUND(G55,3),2)</f>
      </c>
      <c s="36" t="s">
        <v>601</v>
      </c>
      <c>
        <f>(M55*21)/100</f>
      </c>
      <c t="s">
        <v>27</v>
      </c>
    </row>
    <row r="56" spans="1:5" ht="12.75">
      <c r="A56" s="35" t="s">
        <v>54</v>
      </c>
      <c r="E56" s="39" t="s">
        <v>4469</v>
      </c>
    </row>
    <row r="57" spans="1:5" ht="12.75">
      <c r="A57" s="35" t="s">
        <v>55</v>
      </c>
      <c r="E57" s="40" t="s">
        <v>6468</v>
      </c>
    </row>
    <row r="58" spans="1:5" ht="12.75">
      <c r="A58" t="s">
        <v>57</v>
      </c>
      <c r="E58" s="39" t="s">
        <v>6455</v>
      </c>
    </row>
    <row r="59" spans="1:16" ht="12.75">
      <c r="A59" t="s">
        <v>49</v>
      </c>
      <c s="34" t="s">
        <v>877</v>
      </c>
      <c s="34" t="s">
        <v>4225</v>
      </c>
      <c s="35" t="s">
        <v>5</v>
      </c>
      <c s="6" t="s">
        <v>4226</v>
      </c>
      <c s="36" t="s">
        <v>644</v>
      </c>
      <c s="37">
        <v>4</v>
      </c>
      <c s="36">
        <v>0</v>
      </c>
      <c s="36">
        <f>ROUND(G59*H59,6)</f>
      </c>
      <c r="L59" s="38">
        <v>0</v>
      </c>
      <c s="32">
        <f>ROUND(ROUND(L59,2)*ROUND(G59,3),2)</f>
      </c>
      <c s="36" t="s">
        <v>601</v>
      </c>
      <c>
        <f>(M59*21)/100</f>
      </c>
      <c t="s">
        <v>27</v>
      </c>
    </row>
    <row r="60" spans="1:5" ht="12.75">
      <c r="A60" s="35" t="s">
        <v>54</v>
      </c>
      <c r="E60" s="39" t="s">
        <v>4469</v>
      </c>
    </row>
    <row r="61" spans="1:5" ht="12.75">
      <c r="A61" s="35" t="s">
        <v>55</v>
      </c>
      <c r="E61" s="40" t="s">
        <v>4442</v>
      </c>
    </row>
    <row r="62" spans="1:5" ht="12.75">
      <c r="A62" t="s">
        <v>57</v>
      </c>
      <c r="E62" s="39" t="s">
        <v>6455</v>
      </c>
    </row>
    <row r="63" spans="1:16" ht="25.5">
      <c r="A63" t="s">
        <v>49</v>
      </c>
      <c s="34" t="s">
        <v>881</v>
      </c>
      <c s="34" t="s">
        <v>5454</v>
      </c>
      <c s="35" t="s">
        <v>5</v>
      </c>
      <c s="6" t="s">
        <v>5455</v>
      </c>
      <c s="36" t="s">
        <v>446</v>
      </c>
      <c s="37">
        <v>3</v>
      </c>
      <c s="36">
        <v>0</v>
      </c>
      <c s="36">
        <f>ROUND(G63*H63,6)</f>
      </c>
      <c r="L63" s="38">
        <v>0</v>
      </c>
      <c s="32">
        <f>ROUND(ROUND(L63,2)*ROUND(G63,3),2)</f>
      </c>
      <c s="36" t="s">
        <v>601</v>
      </c>
      <c>
        <f>(M63*21)/100</f>
      </c>
      <c t="s">
        <v>27</v>
      </c>
    </row>
    <row r="64" spans="1:5" ht="12.75">
      <c r="A64" s="35" t="s">
        <v>54</v>
      </c>
      <c r="E64" s="39" t="s">
        <v>4469</v>
      </c>
    </row>
    <row r="65" spans="1:5" ht="12.75">
      <c r="A65" s="35" t="s">
        <v>55</v>
      </c>
      <c r="E65" s="40" t="s">
        <v>4442</v>
      </c>
    </row>
    <row r="66" spans="1:5" ht="12.75">
      <c r="A66" t="s">
        <v>57</v>
      </c>
      <c r="E66" s="39" t="s">
        <v>6455</v>
      </c>
    </row>
    <row r="67" spans="1:16" ht="25.5">
      <c r="A67" t="s">
        <v>49</v>
      </c>
      <c s="34" t="s">
        <v>884</v>
      </c>
      <c s="34" t="s">
        <v>6469</v>
      </c>
      <c s="35" t="s">
        <v>5</v>
      </c>
      <c s="6" t="s">
        <v>6470</v>
      </c>
      <c s="36" t="s">
        <v>446</v>
      </c>
      <c s="37">
        <v>1</v>
      </c>
      <c s="36">
        <v>0</v>
      </c>
      <c s="36">
        <f>ROUND(G67*H67,6)</f>
      </c>
      <c r="L67" s="38">
        <v>0</v>
      </c>
      <c s="32">
        <f>ROUND(ROUND(L67,2)*ROUND(G67,3),2)</f>
      </c>
      <c s="36" t="s">
        <v>601</v>
      </c>
      <c>
        <f>(M67*21)/100</f>
      </c>
      <c t="s">
        <v>27</v>
      </c>
    </row>
    <row r="68" spans="1:5" ht="12.75">
      <c r="A68" s="35" t="s">
        <v>54</v>
      </c>
      <c r="E68" s="39" t="s">
        <v>4469</v>
      </c>
    </row>
    <row r="69" spans="1:5" ht="12.75">
      <c r="A69" s="35" t="s">
        <v>55</v>
      </c>
      <c r="E69" s="40" t="s">
        <v>4442</v>
      </c>
    </row>
    <row r="70" spans="1:5" ht="12.75">
      <c r="A70" t="s">
        <v>57</v>
      </c>
      <c r="E70" s="39" t="s">
        <v>6455</v>
      </c>
    </row>
    <row r="71" spans="1:13" ht="12.75">
      <c r="A71" t="s">
        <v>46</v>
      </c>
      <c r="C71" s="31" t="s">
        <v>3777</v>
      </c>
      <c r="E71" s="33" t="s">
        <v>3778</v>
      </c>
      <c r="J71" s="32">
        <f>0</f>
      </c>
      <c s="32">
        <f>0</f>
      </c>
      <c s="32">
        <f>0+L72</f>
      </c>
      <c s="32">
        <f>0+M72</f>
      </c>
    </row>
    <row r="72" spans="1:16" ht="12.75">
      <c r="A72" t="s">
        <v>49</v>
      </c>
      <c s="34" t="s">
        <v>104</v>
      </c>
      <c s="34" t="s">
        <v>3779</v>
      </c>
      <c s="35" t="s">
        <v>5</v>
      </c>
      <c s="6" t="s">
        <v>7015</v>
      </c>
      <c s="36" t="s">
        <v>649</v>
      </c>
      <c s="37">
        <v>33.352</v>
      </c>
      <c s="36">
        <v>0</v>
      </c>
      <c s="36">
        <f>ROUND(G72*H72,6)</f>
      </c>
      <c r="L72" s="38">
        <v>0</v>
      </c>
      <c s="32">
        <f>ROUND(ROUND(L72,2)*ROUND(G72,3),2)</f>
      </c>
      <c s="36" t="s">
        <v>601</v>
      </c>
      <c>
        <f>(M72*21)/100</f>
      </c>
      <c t="s">
        <v>27</v>
      </c>
    </row>
    <row r="73" spans="1:5" ht="12.75">
      <c r="A73" s="35" t="s">
        <v>54</v>
      </c>
      <c r="E73" s="39" t="s">
        <v>7016</v>
      </c>
    </row>
    <row r="74" spans="1:5" ht="12.75">
      <c r="A74" s="35" t="s">
        <v>55</v>
      </c>
      <c r="E74" s="40" t="s">
        <v>7017</v>
      </c>
    </row>
    <row r="75" spans="1:5" ht="12.75">
      <c r="A75" t="s">
        <v>57</v>
      </c>
      <c r="E75" s="39" t="s">
        <v>602</v>
      </c>
    </row>
    <row r="76" spans="1:13" ht="12.75">
      <c r="A76" t="s">
        <v>46</v>
      </c>
      <c r="C76" s="31" t="s">
        <v>672</v>
      </c>
      <c r="E76" s="33" t="s">
        <v>6471</v>
      </c>
      <c r="J76" s="32">
        <f>0</f>
      </c>
      <c s="32">
        <f>0</f>
      </c>
      <c s="32">
        <f>0+L77+L81+L85+L89+L93+L97+L101+L105+L109+L113+L117+L121+L125+L129+L133+L137</f>
      </c>
      <c s="32">
        <f>0+M77+M81+M85+M89+M93+M97+M101+M105+M109+M113+M117+M121+M125+M129+M133+M137</f>
      </c>
    </row>
    <row r="77" spans="1:16" ht="25.5">
      <c r="A77" t="s">
        <v>49</v>
      </c>
      <c s="34" t="s">
        <v>815</v>
      </c>
      <c s="34" t="s">
        <v>5562</v>
      </c>
      <c s="35" t="s">
        <v>5</v>
      </c>
      <c s="6" t="s">
        <v>5563</v>
      </c>
      <c s="36" t="s">
        <v>446</v>
      </c>
      <c s="37">
        <v>2</v>
      </c>
      <c s="36">
        <v>0</v>
      </c>
      <c s="36">
        <f>ROUND(G77*H77,6)</f>
      </c>
      <c r="L77" s="38">
        <v>0</v>
      </c>
      <c s="32">
        <f>ROUND(ROUND(L77,2)*ROUND(G77,3),2)</f>
      </c>
      <c s="36" t="s">
        <v>601</v>
      </c>
      <c>
        <f>(M77*21)/100</f>
      </c>
      <c t="s">
        <v>27</v>
      </c>
    </row>
    <row r="78" spans="1:5" ht="12.75">
      <c r="A78" s="35" t="s">
        <v>54</v>
      </c>
      <c r="E78" s="39" t="s">
        <v>6472</v>
      </c>
    </row>
    <row r="79" spans="1:5" ht="12.75">
      <c r="A79" s="35" t="s">
        <v>55</v>
      </c>
      <c r="E79" s="40" t="s">
        <v>4442</v>
      </c>
    </row>
    <row r="80" spans="1:5" ht="12.75">
      <c r="A80" t="s">
        <v>57</v>
      </c>
      <c r="E80" s="39" t="s">
        <v>602</v>
      </c>
    </row>
    <row r="81" spans="1:16" ht="12.75">
      <c r="A81" t="s">
        <v>49</v>
      </c>
      <c s="34" t="s">
        <v>819</v>
      </c>
      <c s="34" t="s">
        <v>804</v>
      </c>
      <c s="35" t="s">
        <v>5</v>
      </c>
      <c s="6" t="s">
        <v>805</v>
      </c>
      <c s="36" t="s">
        <v>446</v>
      </c>
      <c s="37">
        <v>2</v>
      </c>
      <c s="36">
        <v>0</v>
      </c>
      <c s="36">
        <f>ROUND(G81*H81,6)</f>
      </c>
      <c r="L81" s="38">
        <v>0</v>
      </c>
      <c s="32">
        <f>ROUND(ROUND(L81,2)*ROUND(G81,3),2)</f>
      </c>
      <c s="36" t="s">
        <v>601</v>
      </c>
      <c>
        <f>(M81*21)/100</f>
      </c>
      <c t="s">
        <v>27</v>
      </c>
    </row>
    <row r="82" spans="1:5" ht="12.75">
      <c r="A82" s="35" t="s">
        <v>54</v>
      </c>
      <c r="E82" s="39" t="s">
        <v>6473</v>
      </c>
    </row>
    <row r="83" spans="1:5" ht="12.75">
      <c r="A83" s="35" t="s">
        <v>55</v>
      </c>
      <c r="E83" s="40" t="s">
        <v>4442</v>
      </c>
    </row>
    <row r="84" spans="1:5" ht="12.75">
      <c r="A84" t="s">
        <v>57</v>
      </c>
      <c r="E84" s="39" t="s">
        <v>602</v>
      </c>
    </row>
    <row r="85" spans="1:16" ht="12.75">
      <c r="A85" t="s">
        <v>49</v>
      </c>
      <c s="34" t="s">
        <v>823</v>
      </c>
      <c s="34" t="s">
        <v>1042</v>
      </c>
      <c s="35" t="s">
        <v>5</v>
      </c>
      <c s="6" t="s">
        <v>1043</v>
      </c>
      <c s="36" t="s">
        <v>644</v>
      </c>
      <c s="37">
        <v>19</v>
      </c>
      <c s="36">
        <v>0</v>
      </c>
      <c s="36">
        <f>ROUND(G85*H85,6)</f>
      </c>
      <c r="L85" s="38">
        <v>0</v>
      </c>
      <c s="32">
        <f>ROUND(ROUND(L85,2)*ROUND(G85,3),2)</f>
      </c>
      <c s="36" t="s">
        <v>601</v>
      </c>
      <c>
        <f>(M85*21)/100</f>
      </c>
      <c t="s">
        <v>27</v>
      </c>
    </row>
    <row r="86" spans="1:5" ht="12.75">
      <c r="A86" s="35" t="s">
        <v>54</v>
      </c>
      <c r="E86" s="39" t="s">
        <v>5</v>
      </c>
    </row>
    <row r="87" spans="1:5" ht="12.75">
      <c r="A87" s="35" t="s">
        <v>55</v>
      </c>
      <c r="E87" s="40" t="s">
        <v>4442</v>
      </c>
    </row>
    <row r="88" spans="1:5" ht="12.75">
      <c r="A88" t="s">
        <v>57</v>
      </c>
      <c r="E88" s="39" t="s">
        <v>602</v>
      </c>
    </row>
    <row r="89" spans="1:16" ht="12.75">
      <c r="A89" t="s">
        <v>49</v>
      </c>
      <c s="34" t="s">
        <v>827</v>
      </c>
      <c s="34" t="s">
        <v>986</v>
      </c>
      <c s="35" t="s">
        <v>5</v>
      </c>
      <c s="6" t="s">
        <v>987</v>
      </c>
      <c s="36" t="s">
        <v>446</v>
      </c>
      <c s="37">
        <v>3</v>
      </c>
      <c s="36">
        <v>0</v>
      </c>
      <c s="36">
        <f>ROUND(G89*H89,6)</f>
      </c>
      <c r="L89" s="38">
        <v>0</v>
      </c>
      <c s="32">
        <f>ROUND(ROUND(L89,2)*ROUND(G89,3),2)</f>
      </c>
      <c s="36" t="s">
        <v>601</v>
      </c>
      <c>
        <f>(M89*21)/100</f>
      </c>
      <c t="s">
        <v>27</v>
      </c>
    </row>
    <row r="90" spans="1:5" ht="12.75">
      <c r="A90" s="35" t="s">
        <v>54</v>
      </c>
      <c r="E90" s="39" t="s">
        <v>5</v>
      </c>
    </row>
    <row r="91" spans="1:5" ht="12.75">
      <c r="A91" s="35" t="s">
        <v>55</v>
      </c>
      <c r="E91" s="40" t="s">
        <v>4442</v>
      </c>
    </row>
    <row r="92" spans="1:5" ht="12.75">
      <c r="A92" t="s">
        <v>57</v>
      </c>
      <c r="E92" s="39" t="s">
        <v>602</v>
      </c>
    </row>
    <row r="93" spans="1:16" ht="12.75">
      <c r="A93" t="s">
        <v>49</v>
      </c>
      <c s="34" t="s">
        <v>831</v>
      </c>
      <c s="34" t="s">
        <v>816</v>
      </c>
      <c s="35" t="s">
        <v>5</v>
      </c>
      <c s="6" t="s">
        <v>817</v>
      </c>
      <c s="36" t="s">
        <v>446</v>
      </c>
      <c s="37">
        <v>1</v>
      </c>
      <c s="36">
        <v>0</v>
      </c>
      <c s="36">
        <f>ROUND(G93*H93,6)</f>
      </c>
      <c r="L93" s="38">
        <v>0</v>
      </c>
      <c s="32">
        <f>ROUND(ROUND(L93,2)*ROUND(G93,3),2)</f>
      </c>
      <c s="36" t="s">
        <v>601</v>
      </c>
      <c>
        <f>(M93*21)/100</f>
      </c>
      <c t="s">
        <v>27</v>
      </c>
    </row>
    <row r="94" spans="1:5" ht="12.75">
      <c r="A94" s="35" t="s">
        <v>54</v>
      </c>
      <c r="E94" s="39" t="s">
        <v>5</v>
      </c>
    </row>
    <row r="95" spans="1:5" ht="12.75">
      <c r="A95" s="35" t="s">
        <v>55</v>
      </c>
      <c r="E95" s="40" t="s">
        <v>4442</v>
      </c>
    </row>
    <row r="96" spans="1:5" ht="12.75">
      <c r="A96" t="s">
        <v>57</v>
      </c>
      <c r="E96" s="39" t="s">
        <v>602</v>
      </c>
    </row>
    <row r="97" spans="1:16" ht="12.75">
      <c r="A97" t="s">
        <v>49</v>
      </c>
      <c s="34" t="s">
        <v>834</v>
      </c>
      <c s="34" t="s">
        <v>6474</v>
      </c>
      <c s="35" t="s">
        <v>5</v>
      </c>
      <c s="6" t="s">
        <v>6099</v>
      </c>
      <c s="36" t="s">
        <v>636</v>
      </c>
      <c s="37">
        <v>1</v>
      </c>
      <c s="36">
        <v>0</v>
      </c>
      <c s="36">
        <f>ROUND(G97*H97,6)</f>
      </c>
      <c r="L97" s="38">
        <v>0</v>
      </c>
      <c s="32">
        <f>ROUND(ROUND(L97,2)*ROUND(G97,3),2)</f>
      </c>
      <c s="36" t="s">
        <v>601</v>
      </c>
      <c>
        <f>(M97*21)/100</f>
      </c>
      <c t="s">
        <v>27</v>
      </c>
    </row>
    <row r="98" spans="1:5" ht="12.75">
      <c r="A98" s="35" t="s">
        <v>54</v>
      </c>
      <c r="E98" s="39" t="s">
        <v>6645</v>
      </c>
    </row>
    <row r="99" spans="1:5" ht="12.75">
      <c r="A99" s="35" t="s">
        <v>55</v>
      </c>
      <c r="E99" s="40" t="s">
        <v>4442</v>
      </c>
    </row>
    <row r="100" spans="1:5" ht="12.75">
      <c r="A100" t="s">
        <v>57</v>
      </c>
      <c r="E100" s="39" t="s">
        <v>602</v>
      </c>
    </row>
    <row r="101" spans="1:16" ht="12.75">
      <c r="A101" t="s">
        <v>49</v>
      </c>
      <c s="34" t="s">
        <v>837</v>
      </c>
      <c s="34" t="s">
        <v>996</v>
      </c>
      <c s="35" t="s">
        <v>5</v>
      </c>
      <c s="6" t="s">
        <v>997</v>
      </c>
      <c s="36" t="s">
        <v>644</v>
      </c>
      <c s="37">
        <v>15</v>
      </c>
      <c s="36">
        <v>0</v>
      </c>
      <c s="36">
        <f>ROUND(G101*H101,6)</f>
      </c>
      <c r="L101" s="38">
        <v>0</v>
      </c>
      <c s="32">
        <f>ROUND(ROUND(L101,2)*ROUND(G101,3),2)</f>
      </c>
      <c s="36" t="s">
        <v>601</v>
      </c>
      <c>
        <f>(M101*21)/100</f>
      </c>
      <c t="s">
        <v>27</v>
      </c>
    </row>
    <row r="102" spans="1:5" ht="12.75">
      <c r="A102" s="35" t="s">
        <v>54</v>
      </c>
      <c r="E102" s="39" t="s">
        <v>7018</v>
      </c>
    </row>
    <row r="103" spans="1:5" ht="12.75">
      <c r="A103" s="35" t="s">
        <v>55</v>
      </c>
      <c r="E103" s="40" t="s">
        <v>4442</v>
      </c>
    </row>
    <row r="104" spans="1:5" ht="12.75">
      <c r="A104" t="s">
        <v>57</v>
      </c>
      <c r="E104" s="39" t="s">
        <v>602</v>
      </c>
    </row>
    <row r="105" spans="1:16" ht="25.5">
      <c r="A105" t="s">
        <v>49</v>
      </c>
      <c s="34" t="s">
        <v>840</v>
      </c>
      <c s="34" t="s">
        <v>866</v>
      </c>
      <c s="35" t="s">
        <v>5</v>
      </c>
      <c s="6" t="s">
        <v>867</v>
      </c>
      <c s="36" t="s">
        <v>446</v>
      </c>
      <c s="37">
        <v>3</v>
      </c>
      <c s="36">
        <v>0</v>
      </c>
      <c s="36">
        <f>ROUND(G105*H105,6)</f>
      </c>
      <c r="L105" s="38">
        <v>0</v>
      </c>
      <c s="32">
        <f>ROUND(ROUND(L105,2)*ROUND(G105,3),2)</f>
      </c>
      <c s="36" t="s">
        <v>601</v>
      </c>
      <c>
        <f>(M105*21)/100</f>
      </c>
      <c t="s">
        <v>27</v>
      </c>
    </row>
    <row r="106" spans="1:5" ht="12.75">
      <c r="A106" s="35" t="s">
        <v>54</v>
      </c>
      <c r="E106" s="39" t="s">
        <v>5</v>
      </c>
    </row>
    <row r="107" spans="1:5" ht="12.75">
      <c r="A107" s="35" t="s">
        <v>55</v>
      </c>
      <c r="E107" s="40" t="s">
        <v>4442</v>
      </c>
    </row>
    <row r="108" spans="1:5" ht="12.75">
      <c r="A108" t="s">
        <v>57</v>
      </c>
      <c r="E108" s="39" t="s">
        <v>602</v>
      </c>
    </row>
    <row r="109" spans="1:16" ht="12.75">
      <c r="A109" t="s">
        <v>49</v>
      </c>
      <c s="34" t="s">
        <v>843</v>
      </c>
      <c s="34" t="s">
        <v>4239</v>
      </c>
      <c s="35" t="s">
        <v>5</v>
      </c>
      <c s="6" t="s">
        <v>4240</v>
      </c>
      <c s="36" t="s">
        <v>644</v>
      </c>
      <c s="37">
        <v>0.3</v>
      </c>
      <c s="36">
        <v>0</v>
      </c>
      <c s="36">
        <f>ROUND(G109*H109,6)</f>
      </c>
      <c r="L109" s="38">
        <v>0</v>
      </c>
      <c s="32">
        <f>ROUND(ROUND(L109,2)*ROUND(G109,3),2)</f>
      </c>
      <c s="36" t="s">
        <v>601</v>
      </c>
      <c>
        <f>(M109*21)/100</f>
      </c>
      <c t="s">
        <v>27</v>
      </c>
    </row>
    <row r="110" spans="1:5" ht="12.75">
      <c r="A110" s="35" t="s">
        <v>54</v>
      </c>
      <c r="E110" s="39" t="s">
        <v>6477</v>
      </c>
    </row>
    <row r="111" spans="1:5" ht="12.75">
      <c r="A111" s="35" t="s">
        <v>55</v>
      </c>
      <c r="E111" s="40" t="s">
        <v>6478</v>
      </c>
    </row>
    <row r="112" spans="1:5" ht="12.75">
      <c r="A112" t="s">
        <v>57</v>
      </c>
      <c r="E112" s="39" t="s">
        <v>602</v>
      </c>
    </row>
    <row r="113" spans="1:16" ht="25.5">
      <c r="A113" t="s">
        <v>49</v>
      </c>
      <c s="34" t="s">
        <v>847</v>
      </c>
      <c s="34" t="s">
        <v>6479</v>
      </c>
      <c s="35" t="s">
        <v>5</v>
      </c>
      <c s="6" t="s">
        <v>6480</v>
      </c>
      <c s="36" t="s">
        <v>446</v>
      </c>
      <c s="37">
        <v>2</v>
      </c>
      <c s="36">
        <v>0</v>
      </c>
      <c s="36">
        <f>ROUND(G113*H113,6)</f>
      </c>
      <c r="L113" s="38">
        <v>0</v>
      </c>
      <c s="32">
        <f>ROUND(ROUND(L113,2)*ROUND(G113,3),2)</f>
      </c>
      <c s="36" t="s">
        <v>601</v>
      </c>
      <c>
        <f>(M113*21)/100</f>
      </c>
      <c t="s">
        <v>27</v>
      </c>
    </row>
    <row r="114" spans="1:5" ht="12.75">
      <c r="A114" s="35" t="s">
        <v>54</v>
      </c>
      <c r="E114" s="39" t="s">
        <v>4469</v>
      </c>
    </row>
    <row r="115" spans="1:5" ht="12.75">
      <c r="A115" s="35" t="s">
        <v>55</v>
      </c>
      <c r="E115" s="40" t="s">
        <v>7019</v>
      </c>
    </row>
    <row r="116" spans="1:5" ht="12.75">
      <c r="A116" t="s">
        <v>57</v>
      </c>
      <c r="E116" s="39" t="s">
        <v>6482</v>
      </c>
    </row>
    <row r="117" spans="1:16" ht="25.5">
      <c r="A117" t="s">
        <v>49</v>
      </c>
      <c s="34" t="s">
        <v>851</v>
      </c>
      <c s="34" t="s">
        <v>6483</v>
      </c>
      <c s="35" t="s">
        <v>5</v>
      </c>
      <c s="6" t="s">
        <v>6484</v>
      </c>
      <c s="36" t="s">
        <v>446</v>
      </c>
      <c s="37">
        <v>2</v>
      </c>
      <c s="36">
        <v>0</v>
      </c>
      <c s="36">
        <f>ROUND(G117*H117,6)</f>
      </c>
      <c r="L117" s="38">
        <v>0</v>
      </c>
      <c s="32">
        <f>ROUND(ROUND(L117,2)*ROUND(G117,3),2)</f>
      </c>
      <c s="36" t="s">
        <v>601</v>
      </c>
      <c>
        <f>(M117*21)/100</f>
      </c>
      <c t="s">
        <v>27</v>
      </c>
    </row>
    <row r="118" spans="1:5" ht="12.75">
      <c r="A118" s="35" t="s">
        <v>54</v>
      </c>
      <c r="E118" s="39" t="s">
        <v>4469</v>
      </c>
    </row>
    <row r="119" spans="1:5" ht="12.75">
      <c r="A119" s="35" t="s">
        <v>55</v>
      </c>
      <c r="E119" s="40" t="s">
        <v>7019</v>
      </c>
    </row>
    <row r="120" spans="1:5" ht="12.75">
      <c r="A120" t="s">
        <v>57</v>
      </c>
      <c r="E120" s="39" t="s">
        <v>6482</v>
      </c>
    </row>
    <row r="121" spans="1:16" ht="25.5">
      <c r="A121" t="s">
        <v>49</v>
      </c>
      <c s="34" t="s">
        <v>855</v>
      </c>
      <c s="34" t="s">
        <v>4251</v>
      </c>
      <c s="35" t="s">
        <v>5</v>
      </c>
      <c s="6" t="s">
        <v>4252</v>
      </c>
      <c s="36" t="s">
        <v>446</v>
      </c>
      <c s="37">
        <v>1</v>
      </c>
      <c s="36">
        <v>0</v>
      </c>
      <c s="36">
        <f>ROUND(G121*H121,6)</f>
      </c>
      <c r="L121" s="38">
        <v>0</v>
      </c>
      <c s="32">
        <f>ROUND(ROUND(L121,2)*ROUND(G121,3),2)</f>
      </c>
      <c s="36" t="s">
        <v>601</v>
      </c>
      <c>
        <f>(M121*21)/100</f>
      </c>
      <c t="s">
        <v>27</v>
      </c>
    </row>
    <row r="122" spans="1:5" ht="12.75">
      <c r="A122" s="35" t="s">
        <v>54</v>
      </c>
      <c r="E122" s="39" t="s">
        <v>4469</v>
      </c>
    </row>
    <row r="123" spans="1:5" ht="12.75">
      <c r="A123" s="35" t="s">
        <v>55</v>
      </c>
      <c r="E123" s="40" t="s">
        <v>4442</v>
      </c>
    </row>
    <row r="124" spans="1:5" ht="12.75">
      <c r="A124" t="s">
        <v>57</v>
      </c>
      <c r="E124" s="39" t="s">
        <v>602</v>
      </c>
    </row>
    <row r="125" spans="1:16" ht="25.5">
      <c r="A125" t="s">
        <v>49</v>
      </c>
      <c s="34" t="s">
        <v>859</v>
      </c>
      <c s="34" t="s">
        <v>885</v>
      </c>
      <c s="35" t="s">
        <v>5</v>
      </c>
      <c s="6" t="s">
        <v>886</v>
      </c>
      <c s="36" t="s">
        <v>446</v>
      </c>
      <c s="37">
        <v>1</v>
      </c>
      <c s="36">
        <v>0</v>
      </c>
      <c s="36">
        <f>ROUND(G125*H125,6)</f>
      </c>
      <c r="L125" s="38">
        <v>0</v>
      </c>
      <c s="32">
        <f>ROUND(ROUND(L125,2)*ROUND(G125,3),2)</f>
      </c>
      <c s="36" t="s">
        <v>601</v>
      </c>
      <c>
        <f>(M125*21)/100</f>
      </c>
      <c t="s">
        <v>27</v>
      </c>
    </row>
    <row r="126" spans="1:5" ht="12.75">
      <c r="A126" s="35" t="s">
        <v>54</v>
      </c>
      <c r="E126" s="39" t="s">
        <v>4469</v>
      </c>
    </row>
    <row r="127" spans="1:5" ht="12.75">
      <c r="A127" s="35" t="s">
        <v>55</v>
      </c>
      <c r="E127" s="40" t="s">
        <v>4442</v>
      </c>
    </row>
    <row r="128" spans="1:5" ht="12.75">
      <c r="A128" t="s">
        <v>57</v>
      </c>
      <c r="E128" s="39" t="s">
        <v>602</v>
      </c>
    </row>
    <row r="129" spans="1:16" ht="12.75">
      <c r="A129" t="s">
        <v>49</v>
      </c>
      <c s="34" t="s">
        <v>862</v>
      </c>
      <c s="34" t="s">
        <v>5602</v>
      </c>
      <c s="35" t="s">
        <v>5</v>
      </c>
      <c s="6" t="s">
        <v>5603</v>
      </c>
      <c s="36" t="s">
        <v>446</v>
      </c>
      <c s="37">
        <v>1</v>
      </c>
      <c s="36">
        <v>0</v>
      </c>
      <c s="36">
        <f>ROUND(G129*H129,6)</f>
      </c>
      <c r="L129" s="38">
        <v>0</v>
      </c>
      <c s="32">
        <f>ROUND(ROUND(L129,2)*ROUND(G129,3),2)</f>
      </c>
      <c s="36" t="s">
        <v>601</v>
      </c>
      <c>
        <f>(M129*21)/100</f>
      </c>
      <c t="s">
        <v>27</v>
      </c>
    </row>
    <row r="130" spans="1:5" ht="12.75">
      <c r="A130" s="35" t="s">
        <v>54</v>
      </c>
      <c r="E130" s="39" t="s">
        <v>4469</v>
      </c>
    </row>
    <row r="131" spans="1:5" ht="12.75">
      <c r="A131" s="35" t="s">
        <v>55</v>
      </c>
      <c r="E131" s="40" t="s">
        <v>4442</v>
      </c>
    </row>
    <row r="132" spans="1:5" ht="12.75">
      <c r="A132" t="s">
        <v>57</v>
      </c>
      <c r="E132" s="39" t="s">
        <v>6455</v>
      </c>
    </row>
    <row r="133" spans="1:16" ht="12.75">
      <c r="A133" t="s">
        <v>49</v>
      </c>
      <c s="34" t="s">
        <v>865</v>
      </c>
      <c s="34" t="s">
        <v>5602</v>
      </c>
      <c s="35" t="s">
        <v>47</v>
      </c>
      <c s="6" t="s">
        <v>6485</v>
      </c>
      <c s="36" t="s">
        <v>446</v>
      </c>
      <c s="37">
        <v>1</v>
      </c>
      <c s="36">
        <v>0</v>
      </c>
      <c s="36">
        <f>ROUND(G133*H133,6)</f>
      </c>
      <c r="L133" s="38">
        <v>0</v>
      </c>
      <c s="32">
        <f>ROUND(ROUND(L133,2)*ROUND(G133,3),2)</f>
      </c>
      <c s="36" t="s">
        <v>601</v>
      </c>
      <c>
        <f>(M133*21)/100</f>
      </c>
      <c t="s">
        <v>27</v>
      </c>
    </row>
    <row r="134" spans="1:5" ht="12.75">
      <c r="A134" s="35" t="s">
        <v>54</v>
      </c>
      <c r="E134" s="39" t="s">
        <v>4469</v>
      </c>
    </row>
    <row r="135" spans="1:5" ht="12.75">
      <c r="A135" s="35" t="s">
        <v>55</v>
      </c>
      <c r="E135" s="40" t="s">
        <v>4442</v>
      </c>
    </row>
    <row r="136" spans="1:5" ht="12.75">
      <c r="A136" t="s">
        <v>57</v>
      </c>
      <c r="E136" s="39" t="s">
        <v>6455</v>
      </c>
    </row>
    <row r="137" spans="1:16" ht="12.75">
      <c r="A137" t="s">
        <v>49</v>
      </c>
      <c s="34" t="s">
        <v>868</v>
      </c>
      <c s="34" t="s">
        <v>917</v>
      </c>
      <c s="35" t="s">
        <v>5</v>
      </c>
      <c s="6" t="s">
        <v>918</v>
      </c>
      <c s="36" t="s">
        <v>483</v>
      </c>
      <c s="37">
        <v>12</v>
      </c>
      <c s="36">
        <v>0</v>
      </c>
      <c s="36">
        <f>ROUND(G137*H137,6)</f>
      </c>
      <c r="L137" s="38">
        <v>0</v>
      </c>
      <c s="32">
        <f>ROUND(ROUND(L137,2)*ROUND(G137,3),2)</f>
      </c>
      <c s="36" t="s">
        <v>601</v>
      </c>
      <c>
        <f>(M137*21)/100</f>
      </c>
      <c t="s">
        <v>27</v>
      </c>
    </row>
    <row r="138" spans="1:5" ht="12.75">
      <c r="A138" s="35" t="s">
        <v>54</v>
      </c>
      <c r="E138" s="39" t="s">
        <v>4469</v>
      </c>
    </row>
    <row r="139" spans="1:5" ht="12.75">
      <c r="A139" s="35" t="s">
        <v>55</v>
      </c>
      <c r="E139" s="40" t="s">
        <v>4442</v>
      </c>
    </row>
    <row r="140" spans="1:5" ht="12.75">
      <c r="A140" t="s">
        <v>57</v>
      </c>
      <c r="E140" s="39" t="s">
        <v>6455</v>
      </c>
    </row>
    <row r="141" spans="1:13" ht="12.75">
      <c r="A141" t="s">
        <v>46</v>
      </c>
      <c r="C141" s="31" t="s">
        <v>5626</v>
      </c>
      <c r="E141" s="33" t="s">
        <v>6486</v>
      </c>
      <c r="J141" s="32">
        <f>0</f>
      </c>
      <c s="32">
        <f>0</f>
      </c>
      <c s="32">
        <f>0+L142+L146+L150</f>
      </c>
      <c s="32">
        <f>0+M142+M146+M150</f>
      </c>
    </row>
    <row r="142" spans="1:16" ht="12.75">
      <c r="A142" t="s">
        <v>49</v>
      </c>
      <c s="34" t="s">
        <v>108</v>
      </c>
      <c s="34" t="s">
        <v>7020</v>
      </c>
      <c s="35" t="s">
        <v>5</v>
      </c>
      <c s="6" t="s">
        <v>7021</v>
      </c>
      <c s="36" t="s">
        <v>1040</v>
      </c>
      <c s="37">
        <v>19.8</v>
      </c>
      <c s="36">
        <v>0</v>
      </c>
      <c s="36">
        <f>ROUND(G142*H142,6)</f>
      </c>
      <c r="L142" s="38">
        <v>0</v>
      </c>
      <c s="32">
        <f>ROUND(ROUND(L142,2)*ROUND(G142,3),2)</f>
      </c>
      <c s="36" t="s">
        <v>6445</v>
      </c>
      <c>
        <f>(M142*21)/100</f>
      </c>
      <c t="s">
        <v>27</v>
      </c>
    </row>
    <row r="143" spans="1:5" ht="12.75">
      <c r="A143" s="35" t="s">
        <v>54</v>
      </c>
      <c r="E143" s="39" t="s">
        <v>5</v>
      </c>
    </row>
    <row r="144" spans="1:5" ht="12.75">
      <c r="A144" s="35" t="s">
        <v>55</v>
      </c>
      <c r="E144" s="40" t="s">
        <v>7022</v>
      </c>
    </row>
    <row r="145" spans="1:5" ht="25.5">
      <c r="A145" t="s">
        <v>57</v>
      </c>
      <c r="E145" s="39" t="s">
        <v>6447</v>
      </c>
    </row>
    <row r="146" spans="1:16" ht="12.75">
      <c r="A146" t="s">
        <v>49</v>
      </c>
      <c s="34" t="s">
        <v>111</v>
      </c>
      <c s="34" t="s">
        <v>7023</v>
      </c>
      <c s="35" t="s">
        <v>5</v>
      </c>
      <c s="6" t="s">
        <v>7024</v>
      </c>
      <c s="36" t="s">
        <v>649</v>
      </c>
      <c s="37">
        <v>19.8</v>
      </c>
      <c s="36">
        <v>0</v>
      </c>
      <c s="36">
        <f>ROUND(G146*H146,6)</f>
      </c>
      <c r="L146" s="38">
        <v>0</v>
      </c>
      <c s="32">
        <f>ROUND(ROUND(L146,2)*ROUND(G146,3),2)</f>
      </c>
      <c s="36" t="s">
        <v>6445</v>
      </c>
      <c>
        <f>(M146*21)/100</f>
      </c>
      <c t="s">
        <v>27</v>
      </c>
    </row>
    <row r="147" spans="1:5" ht="12.75">
      <c r="A147" s="35" t="s">
        <v>54</v>
      </c>
      <c r="E147" s="39" t="s">
        <v>5</v>
      </c>
    </row>
    <row r="148" spans="1:5" ht="12.75">
      <c r="A148" s="35" t="s">
        <v>55</v>
      </c>
      <c r="E148" s="40" t="s">
        <v>7022</v>
      </c>
    </row>
    <row r="149" spans="1:5" ht="25.5">
      <c r="A149" t="s">
        <v>57</v>
      </c>
      <c r="E149" s="39" t="s">
        <v>6447</v>
      </c>
    </row>
    <row r="150" spans="1:16" ht="12.75">
      <c r="A150" t="s">
        <v>49</v>
      </c>
      <c s="34" t="s">
        <v>114</v>
      </c>
      <c s="34" t="s">
        <v>7025</v>
      </c>
      <c s="35" t="s">
        <v>5</v>
      </c>
      <c s="6" t="s">
        <v>7026</v>
      </c>
      <c s="36" t="s">
        <v>636</v>
      </c>
      <c s="37">
        <v>1</v>
      </c>
      <c s="36">
        <v>0</v>
      </c>
      <c s="36">
        <f>ROUND(G150*H150,6)</f>
      </c>
      <c r="L150" s="38">
        <v>0</v>
      </c>
      <c s="32">
        <f>ROUND(ROUND(L150,2)*ROUND(G150,3),2)</f>
      </c>
      <c s="36" t="s">
        <v>6445</v>
      </c>
      <c>
        <f>(M150*21)/100</f>
      </c>
      <c t="s">
        <v>27</v>
      </c>
    </row>
    <row r="151" spans="1:5" ht="12.75">
      <c r="A151" s="35" t="s">
        <v>54</v>
      </c>
      <c r="E151" s="39" t="s">
        <v>5</v>
      </c>
    </row>
    <row r="152" spans="1:5" ht="12.75">
      <c r="A152" s="35" t="s">
        <v>55</v>
      </c>
      <c r="E152" s="40" t="s">
        <v>6494</v>
      </c>
    </row>
    <row r="153" spans="1:5" ht="25.5">
      <c r="A153" t="s">
        <v>57</v>
      </c>
      <c r="E153" s="39" t="s">
        <v>6447</v>
      </c>
    </row>
    <row r="154" spans="1:13" ht="12.75">
      <c r="A154" t="s">
        <v>46</v>
      </c>
      <c r="C154" s="31" t="s">
        <v>6186</v>
      </c>
      <c r="E154" s="33" t="s">
        <v>6187</v>
      </c>
      <c r="J154" s="32">
        <f>0</f>
      </c>
      <c s="32">
        <f>0</f>
      </c>
      <c s="32">
        <f>0+L155+L159+L163+L167+L171+L175</f>
      </c>
      <c s="32">
        <f>0+M155+M159+M163+M167+M171+M175</f>
      </c>
    </row>
    <row r="155" spans="1:16" ht="12.75">
      <c r="A155" t="s">
        <v>49</v>
      </c>
      <c s="34" t="s">
        <v>117</v>
      </c>
      <c s="34" t="s">
        <v>7027</v>
      </c>
      <c s="35" t="s">
        <v>5</v>
      </c>
      <c s="6" t="s">
        <v>7028</v>
      </c>
      <c s="36" t="s">
        <v>644</v>
      </c>
      <c s="37">
        <v>7.35</v>
      </c>
      <c s="36">
        <v>0</v>
      </c>
      <c s="36">
        <f>ROUND(G155*H155,6)</f>
      </c>
      <c r="L155" s="38">
        <v>0</v>
      </c>
      <c s="32">
        <f>ROUND(ROUND(L155,2)*ROUND(G155,3),2)</f>
      </c>
      <c s="36" t="s">
        <v>6445</v>
      </c>
      <c>
        <f>(M155*21)/100</f>
      </c>
      <c t="s">
        <v>27</v>
      </c>
    </row>
    <row r="156" spans="1:5" ht="12.75">
      <c r="A156" s="35" t="s">
        <v>54</v>
      </c>
      <c r="E156" s="39" t="s">
        <v>5</v>
      </c>
    </row>
    <row r="157" spans="1:5" ht="12.75">
      <c r="A157" s="35" t="s">
        <v>55</v>
      </c>
      <c r="E157" s="40" t="s">
        <v>7029</v>
      </c>
    </row>
    <row r="158" spans="1:5" ht="25.5">
      <c r="A158" t="s">
        <v>57</v>
      </c>
      <c r="E158" s="39" t="s">
        <v>6447</v>
      </c>
    </row>
    <row r="159" spans="1:16" ht="12.75">
      <c r="A159" t="s">
        <v>49</v>
      </c>
      <c s="34" t="s">
        <v>120</v>
      </c>
      <c s="34" t="s">
        <v>7030</v>
      </c>
      <c s="35" t="s">
        <v>5</v>
      </c>
      <c s="6" t="s">
        <v>6524</v>
      </c>
      <c s="36" t="s">
        <v>644</v>
      </c>
      <c s="37">
        <v>7.35</v>
      </c>
      <c s="36">
        <v>0</v>
      </c>
      <c s="36">
        <f>ROUND(G159*H159,6)</f>
      </c>
      <c r="L159" s="38">
        <v>0</v>
      </c>
      <c s="32">
        <f>ROUND(ROUND(L159,2)*ROUND(G159,3),2)</f>
      </c>
      <c s="36" t="s">
        <v>6445</v>
      </c>
      <c>
        <f>(M159*21)/100</f>
      </c>
      <c t="s">
        <v>27</v>
      </c>
    </row>
    <row r="160" spans="1:5" ht="12.75">
      <c r="A160" s="35" t="s">
        <v>54</v>
      </c>
      <c r="E160" s="39" t="s">
        <v>5</v>
      </c>
    </row>
    <row r="161" spans="1:5" ht="12.75">
      <c r="A161" s="35" t="s">
        <v>55</v>
      </c>
      <c r="E161" s="40" t="s">
        <v>7029</v>
      </c>
    </row>
    <row r="162" spans="1:5" ht="25.5">
      <c r="A162" t="s">
        <v>57</v>
      </c>
      <c r="E162" s="39" t="s">
        <v>6447</v>
      </c>
    </row>
    <row r="163" spans="1:16" ht="12.75">
      <c r="A163" t="s">
        <v>49</v>
      </c>
      <c s="34" t="s">
        <v>123</v>
      </c>
      <c s="34" t="s">
        <v>7031</v>
      </c>
      <c s="35" t="s">
        <v>5</v>
      </c>
      <c s="6" t="s">
        <v>7032</v>
      </c>
      <c s="36" t="s">
        <v>644</v>
      </c>
      <c s="37">
        <v>14.7</v>
      </c>
      <c s="36">
        <v>0</v>
      </c>
      <c s="36">
        <f>ROUND(G163*H163,6)</f>
      </c>
      <c r="L163" s="38">
        <v>0</v>
      </c>
      <c s="32">
        <f>ROUND(ROUND(L163,2)*ROUND(G163,3),2)</f>
      </c>
      <c s="36" t="s">
        <v>6445</v>
      </c>
      <c>
        <f>(M163*21)/100</f>
      </c>
      <c t="s">
        <v>27</v>
      </c>
    </row>
    <row r="164" spans="1:5" ht="12.75">
      <c r="A164" s="35" t="s">
        <v>54</v>
      </c>
      <c r="E164" s="39" t="s">
        <v>5</v>
      </c>
    </row>
    <row r="165" spans="1:5" ht="12.75">
      <c r="A165" s="35" t="s">
        <v>55</v>
      </c>
      <c r="E165" s="40" t="s">
        <v>7033</v>
      </c>
    </row>
    <row r="166" spans="1:5" ht="25.5">
      <c r="A166" t="s">
        <v>57</v>
      </c>
      <c r="E166" s="39" t="s">
        <v>6447</v>
      </c>
    </row>
    <row r="167" spans="1:16" ht="12.75">
      <c r="A167" t="s">
        <v>49</v>
      </c>
      <c s="34" t="s">
        <v>127</v>
      </c>
      <c s="34" t="s">
        <v>7034</v>
      </c>
      <c s="35" t="s">
        <v>5</v>
      </c>
      <c s="6" t="s">
        <v>6667</v>
      </c>
      <c s="36" t="s">
        <v>644</v>
      </c>
      <c s="37">
        <v>14.7</v>
      </c>
      <c s="36">
        <v>0</v>
      </c>
      <c s="36">
        <f>ROUND(G167*H167,6)</f>
      </c>
      <c r="L167" s="38">
        <v>0</v>
      </c>
      <c s="32">
        <f>ROUND(ROUND(L167,2)*ROUND(G167,3),2)</f>
      </c>
      <c s="36" t="s">
        <v>6445</v>
      </c>
      <c>
        <f>(M167*21)/100</f>
      </c>
      <c t="s">
        <v>27</v>
      </c>
    </row>
    <row r="168" spans="1:5" ht="12.75">
      <c r="A168" s="35" t="s">
        <v>54</v>
      </c>
      <c r="E168" s="39" t="s">
        <v>5</v>
      </c>
    </row>
    <row r="169" spans="1:5" ht="12.75">
      <c r="A169" s="35" t="s">
        <v>55</v>
      </c>
      <c r="E169" s="40" t="s">
        <v>7033</v>
      </c>
    </row>
    <row r="170" spans="1:5" ht="25.5">
      <c r="A170" t="s">
        <v>57</v>
      </c>
      <c r="E170" s="39" t="s">
        <v>6447</v>
      </c>
    </row>
    <row r="171" spans="1:16" ht="12.75">
      <c r="A171" t="s">
        <v>49</v>
      </c>
      <c s="34" t="s">
        <v>132</v>
      </c>
      <c s="34" t="s">
        <v>7035</v>
      </c>
      <c s="35" t="s">
        <v>5</v>
      </c>
      <c s="6" t="s">
        <v>6537</v>
      </c>
      <c s="36" t="s">
        <v>644</v>
      </c>
      <c s="37">
        <v>7.4</v>
      </c>
      <c s="36">
        <v>0</v>
      </c>
      <c s="36">
        <f>ROUND(G171*H171,6)</f>
      </c>
      <c r="L171" s="38">
        <v>0</v>
      </c>
      <c s="32">
        <f>ROUND(ROUND(L171,2)*ROUND(G171,3),2)</f>
      </c>
      <c s="36" t="s">
        <v>6445</v>
      </c>
      <c>
        <f>(M171*21)/100</f>
      </c>
      <c t="s">
        <v>27</v>
      </c>
    </row>
    <row r="172" spans="1:5" ht="12.75">
      <c r="A172" s="35" t="s">
        <v>54</v>
      </c>
      <c r="E172" s="39" t="s">
        <v>5</v>
      </c>
    </row>
    <row r="173" spans="1:5" ht="12.75">
      <c r="A173" s="35" t="s">
        <v>55</v>
      </c>
      <c r="E173" s="40" t="s">
        <v>7036</v>
      </c>
    </row>
    <row r="174" spans="1:5" ht="25.5">
      <c r="A174" t="s">
        <v>57</v>
      </c>
      <c r="E174" s="39" t="s">
        <v>6447</v>
      </c>
    </row>
    <row r="175" spans="1:16" ht="12.75">
      <c r="A175" t="s">
        <v>49</v>
      </c>
      <c s="34" t="s">
        <v>135</v>
      </c>
      <c s="34" t="s">
        <v>7037</v>
      </c>
      <c s="35" t="s">
        <v>5</v>
      </c>
      <c s="6" t="s">
        <v>7038</v>
      </c>
      <c s="36" t="s">
        <v>644</v>
      </c>
      <c s="37">
        <v>16</v>
      </c>
      <c s="36">
        <v>0</v>
      </c>
      <c s="36">
        <f>ROUND(G175*H175,6)</f>
      </c>
      <c r="L175" s="38">
        <v>0</v>
      </c>
      <c s="32">
        <f>ROUND(ROUND(L175,2)*ROUND(G175,3),2)</f>
      </c>
      <c s="36" t="s">
        <v>6445</v>
      </c>
      <c>
        <f>(M175*21)/100</f>
      </c>
      <c t="s">
        <v>27</v>
      </c>
    </row>
    <row r="176" spans="1:5" ht="12.75">
      <c r="A176" s="35" t="s">
        <v>54</v>
      </c>
      <c r="E176" s="39" t="s">
        <v>5</v>
      </c>
    </row>
    <row r="177" spans="1:5" ht="12.75">
      <c r="A177" s="35" t="s">
        <v>55</v>
      </c>
      <c r="E177" s="40" t="s">
        <v>7039</v>
      </c>
    </row>
    <row r="178" spans="1:5" ht="25.5">
      <c r="A178" t="s">
        <v>57</v>
      </c>
      <c r="E178" s="39" t="s">
        <v>6447</v>
      </c>
    </row>
    <row r="179" spans="1:13" ht="12.75">
      <c r="A179" t="s">
        <v>46</v>
      </c>
      <c r="C179" s="31" t="s">
        <v>6212</v>
      </c>
      <c r="E179" s="33" t="s">
        <v>6545</v>
      </c>
      <c r="J179" s="32">
        <f>0</f>
      </c>
      <c s="32">
        <f>0</f>
      </c>
      <c s="32">
        <f>0+L180+L184+L188+L192+L196+L200+L204+L208+L212+L216+L220</f>
      </c>
      <c s="32">
        <f>0+M180+M184+M188+M192+M196+M200+M204+M208+M212+M216+M220</f>
      </c>
    </row>
    <row r="180" spans="1:16" ht="12.75">
      <c r="A180" t="s">
        <v>49</v>
      </c>
      <c s="34" t="s">
        <v>138</v>
      </c>
      <c s="34" t="s">
        <v>7040</v>
      </c>
      <c s="35" t="s">
        <v>5</v>
      </c>
      <c s="6" t="s">
        <v>7041</v>
      </c>
      <c s="36" t="s">
        <v>649</v>
      </c>
      <c s="37">
        <v>35.4</v>
      </c>
      <c s="36">
        <v>0</v>
      </c>
      <c s="36">
        <f>ROUND(G180*H180,6)</f>
      </c>
      <c r="L180" s="38">
        <v>0</v>
      </c>
      <c s="32">
        <f>ROUND(ROUND(L180,2)*ROUND(G180,3),2)</f>
      </c>
      <c s="36" t="s">
        <v>6445</v>
      </c>
      <c>
        <f>(M180*21)/100</f>
      </c>
      <c t="s">
        <v>27</v>
      </c>
    </row>
    <row r="181" spans="1:5" ht="12.75">
      <c r="A181" s="35" t="s">
        <v>54</v>
      </c>
      <c r="E181" s="39" t="s">
        <v>5</v>
      </c>
    </row>
    <row r="182" spans="1:5" ht="12.75">
      <c r="A182" s="35" t="s">
        <v>55</v>
      </c>
      <c r="E182" s="40" t="s">
        <v>7042</v>
      </c>
    </row>
    <row r="183" spans="1:5" ht="12.75">
      <c r="A183" t="s">
        <v>57</v>
      </c>
      <c r="E183" s="39" t="s">
        <v>7043</v>
      </c>
    </row>
    <row r="184" spans="1:16" ht="12.75">
      <c r="A184" t="s">
        <v>49</v>
      </c>
      <c s="34" t="s">
        <v>141</v>
      </c>
      <c s="34" t="s">
        <v>7044</v>
      </c>
      <c s="35" t="s">
        <v>5</v>
      </c>
      <c s="6" t="s">
        <v>7045</v>
      </c>
      <c s="36" t="s">
        <v>649</v>
      </c>
      <c s="37">
        <v>35.4</v>
      </c>
      <c s="36">
        <v>0</v>
      </c>
      <c s="36">
        <f>ROUND(G184*H184,6)</f>
      </c>
      <c r="L184" s="38">
        <v>0</v>
      </c>
      <c s="32">
        <f>ROUND(ROUND(L184,2)*ROUND(G184,3),2)</f>
      </c>
      <c s="36" t="s">
        <v>6445</v>
      </c>
      <c>
        <f>(M184*21)/100</f>
      </c>
      <c t="s">
        <v>27</v>
      </c>
    </row>
    <row r="185" spans="1:5" ht="12.75">
      <c r="A185" s="35" t="s">
        <v>54</v>
      </c>
      <c r="E185" s="39" t="s">
        <v>5</v>
      </c>
    </row>
    <row r="186" spans="1:5" ht="12.75">
      <c r="A186" s="35" t="s">
        <v>55</v>
      </c>
      <c r="E186" s="40" t="s">
        <v>7042</v>
      </c>
    </row>
    <row r="187" spans="1:5" ht="12.75">
      <c r="A187" t="s">
        <v>57</v>
      </c>
      <c r="E187" s="39" t="s">
        <v>7046</v>
      </c>
    </row>
    <row r="188" spans="1:16" ht="12.75">
      <c r="A188" t="s">
        <v>49</v>
      </c>
      <c s="34" t="s">
        <v>144</v>
      </c>
      <c s="34" t="s">
        <v>7047</v>
      </c>
      <c s="35" t="s">
        <v>5</v>
      </c>
      <c s="6" t="s">
        <v>7048</v>
      </c>
      <c s="36" t="s">
        <v>649</v>
      </c>
      <c s="37">
        <v>35.4</v>
      </c>
      <c s="36">
        <v>0</v>
      </c>
      <c s="36">
        <f>ROUND(G188*H188,6)</f>
      </c>
      <c r="L188" s="38">
        <v>0</v>
      </c>
      <c s="32">
        <f>ROUND(ROUND(L188,2)*ROUND(G188,3),2)</f>
      </c>
      <c s="36" t="s">
        <v>6445</v>
      </c>
      <c>
        <f>(M188*21)/100</f>
      </c>
      <c t="s">
        <v>27</v>
      </c>
    </row>
    <row r="189" spans="1:5" ht="12.75">
      <c r="A189" s="35" t="s">
        <v>54</v>
      </c>
      <c r="E189" s="39" t="s">
        <v>5</v>
      </c>
    </row>
    <row r="190" spans="1:5" ht="12.75">
      <c r="A190" s="35" t="s">
        <v>55</v>
      </c>
      <c r="E190" s="40" t="s">
        <v>7042</v>
      </c>
    </row>
    <row r="191" spans="1:5" ht="12.75">
      <c r="A191" t="s">
        <v>57</v>
      </c>
      <c r="E191" s="39" t="s">
        <v>7049</v>
      </c>
    </row>
    <row r="192" spans="1:16" ht="12.75">
      <c r="A192" t="s">
        <v>49</v>
      </c>
      <c s="34" t="s">
        <v>147</v>
      </c>
      <c s="34" t="s">
        <v>7050</v>
      </c>
      <c s="35" t="s">
        <v>5</v>
      </c>
      <c s="6" t="s">
        <v>7051</v>
      </c>
      <c s="36" t="s">
        <v>649</v>
      </c>
      <c s="37">
        <v>35.4</v>
      </c>
      <c s="36">
        <v>0</v>
      </c>
      <c s="36">
        <f>ROUND(G192*H192,6)</f>
      </c>
      <c r="L192" s="38">
        <v>0</v>
      </c>
      <c s="32">
        <f>ROUND(ROUND(L192,2)*ROUND(G192,3),2)</f>
      </c>
      <c s="36" t="s">
        <v>6445</v>
      </c>
      <c>
        <f>(M192*21)/100</f>
      </c>
      <c t="s">
        <v>27</v>
      </c>
    </row>
    <row r="193" spans="1:5" ht="12.75">
      <c r="A193" s="35" t="s">
        <v>54</v>
      </c>
      <c r="E193" s="39" t="s">
        <v>5</v>
      </c>
    </row>
    <row r="194" spans="1:5" ht="12.75">
      <c r="A194" s="35" t="s">
        <v>55</v>
      </c>
      <c r="E194" s="40" t="s">
        <v>7042</v>
      </c>
    </row>
    <row r="195" spans="1:5" ht="12.75">
      <c r="A195" t="s">
        <v>57</v>
      </c>
      <c r="E195" s="39" t="s">
        <v>7052</v>
      </c>
    </row>
    <row r="196" spans="1:16" ht="12.75">
      <c r="A196" t="s">
        <v>49</v>
      </c>
      <c s="34" t="s">
        <v>150</v>
      </c>
      <c s="34" t="s">
        <v>7053</v>
      </c>
      <c s="35" t="s">
        <v>5</v>
      </c>
      <c s="6" t="s">
        <v>7054</v>
      </c>
      <c s="36" t="s">
        <v>636</v>
      </c>
      <c s="37">
        <v>1</v>
      </c>
      <c s="36">
        <v>0</v>
      </c>
      <c s="36">
        <f>ROUND(G196*H196,6)</f>
      </c>
      <c r="L196" s="38">
        <v>0</v>
      </c>
      <c s="32">
        <f>ROUND(ROUND(L196,2)*ROUND(G196,3),2)</f>
      </c>
      <c s="36" t="s">
        <v>6445</v>
      </c>
      <c>
        <f>(M196*21)/100</f>
      </c>
      <c t="s">
        <v>27</v>
      </c>
    </row>
    <row r="197" spans="1:5" ht="12.75">
      <c r="A197" s="35" t="s">
        <v>54</v>
      </c>
      <c r="E197" s="39" t="s">
        <v>5</v>
      </c>
    </row>
    <row r="198" spans="1:5" ht="12.75">
      <c r="A198" s="35" t="s">
        <v>55</v>
      </c>
      <c r="E198" s="40" t="s">
        <v>7055</v>
      </c>
    </row>
    <row r="199" spans="1:5" ht="25.5">
      <c r="A199" t="s">
        <v>57</v>
      </c>
      <c r="E199" s="39" t="s">
        <v>6447</v>
      </c>
    </row>
    <row r="200" spans="1:16" ht="12.75">
      <c r="A200" t="s">
        <v>49</v>
      </c>
      <c s="34" t="s">
        <v>737</v>
      </c>
      <c s="34" t="s">
        <v>7056</v>
      </c>
      <c s="35" t="s">
        <v>5</v>
      </c>
      <c s="6" t="s">
        <v>7057</v>
      </c>
      <c s="36" t="s">
        <v>649</v>
      </c>
      <c s="37">
        <v>15.3</v>
      </c>
      <c s="36">
        <v>0</v>
      </c>
      <c s="36">
        <f>ROUND(G200*H200,6)</f>
      </c>
      <c r="L200" s="38">
        <v>0</v>
      </c>
      <c s="32">
        <f>ROUND(ROUND(L200,2)*ROUND(G200,3),2)</f>
      </c>
      <c s="36" t="s">
        <v>6445</v>
      </c>
      <c>
        <f>(M200*21)/100</f>
      </c>
      <c t="s">
        <v>27</v>
      </c>
    </row>
    <row r="201" spans="1:5" ht="12.75">
      <c r="A201" s="35" t="s">
        <v>54</v>
      </c>
      <c r="E201" s="39" t="s">
        <v>5</v>
      </c>
    </row>
    <row r="202" spans="1:5" ht="12.75">
      <c r="A202" s="35" t="s">
        <v>55</v>
      </c>
      <c r="E202" s="40" t="s">
        <v>7058</v>
      </c>
    </row>
    <row r="203" spans="1:5" ht="12.75">
      <c r="A203" t="s">
        <v>57</v>
      </c>
      <c r="E203" s="39" t="s">
        <v>7059</v>
      </c>
    </row>
    <row r="204" spans="1:16" ht="12.75">
      <c r="A204" t="s">
        <v>49</v>
      </c>
      <c s="34" t="s">
        <v>741</v>
      </c>
      <c s="34" t="s">
        <v>7060</v>
      </c>
      <c s="35" t="s">
        <v>5</v>
      </c>
      <c s="6" t="s">
        <v>7061</v>
      </c>
      <c s="36" t="s">
        <v>649</v>
      </c>
      <c s="37">
        <v>15.3</v>
      </c>
      <c s="36">
        <v>0</v>
      </c>
      <c s="36">
        <f>ROUND(G204*H204,6)</f>
      </c>
      <c r="L204" s="38">
        <v>0</v>
      </c>
      <c s="32">
        <f>ROUND(ROUND(L204,2)*ROUND(G204,3),2)</f>
      </c>
      <c s="36" t="s">
        <v>6445</v>
      </c>
      <c>
        <f>(M204*21)/100</f>
      </c>
      <c t="s">
        <v>27</v>
      </c>
    </row>
    <row r="205" spans="1:5" ht="12.75">
      <c r="A205" s="35" t="s">
        <v>54</v>
      </c>
      <c r="E205" s="39" t="s">
        <v>5</v>
      </c>
    </row>
    <row r="206" spans="1:5" ht="12.75">
      <c r="A206" s="35" t="s">
        <v>55</v>
      </c>
      <c r="E206" s="40" t="s">
        <v>7058</v>
      </c>
    </row>
    <row r="207" spans="1:5" ht="12.75">
      <c r="A207" t="s">
        <v>57</v>
      </c>
      <c r="E207" s="39" t="s">
        <v>7062</v>
      </c>
    </row>
    <row r="208" spans="1:16" ht="12.75">
      <c r="A208" t="s">
        <v>49</v>
      </c>
      <c s="34" t="s">
        <v>745</v>
      </c>
      <c s="34" t="s">
        <v>7063</v>
      </c>
      <c s="35" t="s">
        <v>5</v>
      </c>
      <c s="6" t="s">
        <v>6687</v>
      </c>
      <c s="36" t="s">
        <v>649</v>
      </c>
      <c s="37">
        <v>14</v>
      </c>
      <c s="36">
        <v>0</v>
      </c>
      <c s="36">
        <f>ROUND(G208*H208,6)</f>
      </c>
      <c r="L208" s="38">
        <v>0</v>
      </c>
      <c s="32">
        <f>ROUND(ROUND(L208,2)*ROUND(G208,3),2)</f>
      </c>
      <c s="36" t="s">
        <v>6445</v>
      </c>
      <c>
        <f>(M208*21)/100</f>
      </c>
      <c t="s">
        <v>27</v>
      </c>
    </row>
    <row r="209" spans="1:5" ht="12.75">
      <c r="A209" s="35" t="s">
        <v>54</v>
      </c>
      <c r="E209" s="39" t="s">
        <v>5</v>
      </c>
    </row>
    <row r="210" spans="1:5" ht="12.75">
      <c r="A210" s="35" t="s">
        <v>55</v>
      </c>
      <c r="E210" s="40" t="s">
        <v>7064</v>
      </c>
    </row>
    <row r="211" spans="1:5" ht="25.5">
      <c r="A211" t="s">
        <v>57</v>
      </c>
      <c r="E211" s="39" t="s">
        <v>6447</v>
      </c>
    </row>
    <row r="212" spans="1:16" ht="12.75">
      <c r="A212" t="s">
        <v>49</v>
      </c>
      <c s="34" t="s">
        <v>749</v>
      </c>
      <c s="34" t="s">
        <v>7065</v>
      </c>
      <c s="35" t="s">
        <v>5</v>
      </c>
      <c s="6" t="s">
        <v>6689</v>
      </c>
      <c s="36" t="s">
        <v>649</v>
      </c>
      <c s="37">
        <v>14</v>
      </c>
      <c s="36">
        <v>0</v>
      </c>
      <c s="36">
        <f>ROUND(G212*H212,6)</f>
      </c>
      <c r="L212" s="38">
        <v>0</v>
      </c>
      <c s="32">
        <f>ROUND(ROUND(L212,2)*ROUND(G212,3),2)</f>
      </c>
      <c s="36" t="s">
        <v>6445</v>
      </c>
      <c>
        <f>(M212*21)/100</f>
      </c>
      <c t="s">
        <v>27</v>
      </c>
    </row>
    <row r="213" spans="1:5" ht="12.75">
      <c r="A213" s="35" t="s">
        <v>54</v>
      </c>
      <c r="E213" s="39" t="s">
        <v>5</v>
      </c>
    </row>
    <row r="214" spans="1:5" ht="12.75">
      <c r="A214" s="35" t="s">
        <v>55</v>
      </c>
      <c r="E214" s="40" t="s">
        <v>7064</v>
      </c>
    </row>
    <row r="215" spans="1:5" ht="25.5">
      <c r="A215" t="s">
        <v>57</v>
      </c>
      <c r="E215" s="39" t="s">
        <v>6447</v>
      </c>
    </row>
    <row r="216" spans="1:16" ht="12.75">
      <c r="A216" t="s">
        <v>49</v>
      </c>
      <c s="34" t="s">
        <v>752</v>
      </c>
      <c s="34" t="s">
        <v>7066</v>
      </c>
      <c s="35" t="s">
        <v>5</v>
      </c>
      <c s="6" t="s">
        <v>6691</v>
      </c>
      <c s="36" t="s">
        <v>649</v>
      </c>
      <c s="37">
        <v>14</v>
      </c>
      <c s="36">
        <v>0</v>
      </c>
      <c s="36">
        <f>ROUND(G216*H216,6)</f>
      </c>
      <c r="L216" s="38">
        <v>0</v>
      </c>
      <c s="32">
        <f>ROUND(ROUND(L216,2)*ROUND(G216,3),2)</f>
      </c>
      <c s="36" t="s">
        <v>6445</v>
      </c>
      <c>
        <f>(M216*21)/100</f>
      </c>
      <c t="s">
        <v>27</v>
      </c>
    </row>
    <row r="217" spans="1:5" ht="12.75">
      <c r="A217" s="35" t="s">
        <v>54</v>
      </c>
      <c r="E217" s="39" t="s">
        <v>5</v>
      </c>
    </row>
    <row r="218" spans="1:5" ht="12.75">
      <c r="A218" s="35" t="s">
        <v>55</v>
      </c>
      <c r="E218" s="40" t="s">
        <v>7064</v>
      </c>
    </row>
    <row r="219" spans="1:5" ht="25.5">
      <c r="A219" t="s">
        <v>57</v>
      </c>
      <c r="E219" s="39" t="s">
        <v>6447</v>
      </c>
    </row>
    <row r="220" spans="1:16" ht="12.75">
      <c r="A220" t="s">
        <v>49</v>
      </c>
      <c s="34" t="s">
        <v>756</v>
      </c>
      <c s="34" t="s">
        <v>7067</v>
      </c>
      <c s="35" t="s">
        <v>5</v>
      </c>
      <c s="6" t="s">
        <v>6693</v>
      </c>
      <c s="36" t="s">
        <v>649</v>
      </c>
      <c s="37">
        <v>14</v>
      </c>
      <c s="36">
        <v>0</v>
      </c>
      <c s="36">
        <f>ROUND(G220*H220,6)</f>
      </c>
      <c r="L220" s="38">
        <v>0</v>
      </c>
      <c s="32">
        <f>ROUND(ROUND(L220,2)*ROUND(G220,3),2)</f>
      </c>
      <c s="36" t="s">
        <v>6445</v>
      </c>
      <c>
        <f>(M220*21)/100</f>
      </c>
      <c t="s">
        <v>27</v>
      </c>
    </row>
    <row r="221" spans="1:5" ht="12.75">
      <c r="A221" s="35" t="s">
        <v>54</v>
      </c>
      <c r="E221" s="39" t="s">
        <v>5</v>
      </c>
    </row>
    <row r="222" spans="1:5" ht="12.75">
      <c r="A222" s="35" t="s">
        <v>55</v>
      </c>
      <c r="E222" s="40" t="s">
        <v>7064</v>
      </c>
    </row>
    <row r="223" spans="1:5" ht="25.5">
      <c r="A223" t="s">
        <v>57</v>
      </c>
      <c r="E223" s="39" t="s">
        <v>6447</v>
      </c>
    </row>
    <row r="224" spans="1:13" ht="12.75">
      <c r="A224" t="s">
        <v>46</v>
      </c>
      <c r="C224" s="31" t="s">
        <v>5645</v>
      </c>
      <c r="E224" s="33" t="s">
        <v>5646</v>
      </c>
      <c r="J224" s="32">
        <f>0</f>
      </c>
      <c s="32">
        <f>0</f>
      </c>
      <c s="32">
        <f>0+L225+L229+L233+L237+L241+L245</f>
      </c>
      <c s="32">
        <f>0+M225+M229+M233+M237+M241+M245</f>
      </c>
    </row>
    <row r="225" spans="1:16" ht="25.5">
      <c r="A225" t="s">
        <v>49</v>
      </c>
      <c s="34" t="s">
        <v>760</v>
      </c>
      <c s="34" t="s">
        <v>7068</v>
      </c>
      <c s="35" t="s">
        <v>5</v>
      </c>
      <c s="6" t="s">
        <v>6588</v>
      </c>
      <c s="36" t="s">
        <v>1119</v>
      </c>
      <c s="37">
        <v>12</v>
      </c>
      <c s="36">
        <v>0</v>
      </c>
      <c s="36">
        <f>ROUND(G225*H225,6)</f>
      </c>
      <c r="L225" s="38">
        <v>0</v>
      </c>
      <c s="32">
        <f>ROUND(ROUND(L225,2)*ROUND(G225,3),2)</f>
      </c>
      <c s="36" t="s">
        <v>6445</v>
      </c>
      <c>
        <f>(M225*21)/100</f>
      </c>
      <c t="s">
        <v>27</v>
      </c>
    </row>
    <row r="226" spans="1:5" ht="12.75">
      <c r="A226" s="35" t="s">
        <v>54</v>
      </c>
      <c r="E226" s="39" t="s">
        <v>5</v>
      </c>
    </row>
    <row r="227" spans="1:5" ht="12.75">
      <c r="A227" s="35" t="s">
        <v>55</v>
      </c>
      <c r="E227" s="40" t="s">
        <v>7069</v>
      </c>
    </row>
    <row r="228" spans="1:5" ht="25.5">
      <c r="A228" t="s">
        <v>57</v>
      </c>
      <c r="E228" s="39" t="s">
        <v>6447</v>
      </c>
    </row>
    <row r="229" spans="1:16" ht="25.5">
      <c r="A229" t="s">
        <v>49</v>
      </c>
      <c s="34" t="s">
        <v>764</v>
      </c>
      <c s="34" t="s">
        <v>7070</v>
      </c>
      <c s="35" t="s">
        <v>5</v>
      </c>
      <c s="6" t="s">
        <v>7071</v>
      </c>
      <c s="36" t="s">
        <v>1119</v>
      </c>
      <c s="37">
        <v>36</v>
      </c>
      <c s="36">
        <v>0</v>
      </c>
      <c s="36">
        <f>ROUND(G229*H229,6)</f>
      </c>
      <c r="L229" s="38">
        <v>0</v>
      </c>
      <c s="32">
        <f>ROUND(ROUND(L229,2)*ROUND(G229,3),2)</f>
      </c>
      <c s="36" t="s">
        <v>6445</v>
      </c>
      <c>
        <f>(M229*21)/100</f>
      </c>
      <c t="s">
        <v>27</v>
      </c>
    </row>
    <row r="230" spans="1:5" ht="12.75">
      <c r="A230" s="35" t="s">
        <v>54</v>
      </c>
      <c r="E230" s="39" t="s">
        <v>5</v>
      </c>
    </row>
    <row r="231" spans="1:5" ht="12.75">
      <c r="A231" s="35" t="s">
        <v>55</v>
      </c>
      <c r="E231" s="40" t="s">
        <v>7072</v>
      </c>
    </row>
    <row r="232" spans="1:5" ht="25.5">
      <c r="A232" t="s">
        <v>57</v>
      </c>
      <c r="E232" s="39" t="s">
        <v>6447</v>
      </c>
    </row>
    <row r="233" spans="1:16" ht="12.75">
      <c r="A233" t="s">
        <v>49</v>
      </c>
      <c s="34" t="s">
        <v>768</v>
      </c>
      <c s="34" t="s">
        <v>7073</v>
      </c>
      <c s="35" t="s">
        <v>5</v>
      </c>
      <c s="6" t="s">
        <v>6591</v>
      </c>
      <c s="36" t="s">
        <v>1119</v>
      </c>
      <c s="37">
        <v>12</v>
      </c>
      <c s="36">
        <v>0</v>
      </c>
      <c s="36">
        <f>ROUND(G233*H233,6)</f>
      </c>
      <c r="L233" s="38">
        <v>0</v>
      </c>
      <c s="32">
        <f>ROUND(ROUND(L233,2)*ROUND(G233,3),2)</f>
      </c>
      <c s="36" t="s">
        <v>6445</v>
      </c>
      <c>
        <f>(M233*21)/100</f>
      </c>
      <c t="s">
        <v>27</v>
      </c>
    </row>
    <row r="234" spans="1:5" ht="12.75">
      <c r="A234" s="35" t="s">
        <v>54</v>
      </c>
      <c r="E234" s="39" t="s">
        <v>5</v>
      </c>
    </row>
    <row r="235" spans="1:5" ht="12.75">
      <c r="A235" s="35" t="s">
        <v>55</v>
      </c>
      <c r="E235" s="40" t="s">
        <v>7069</v>
      </c>
    </row>
    <row r="236" spans="1:5" ht="25.5">
      <c r="A236" t="s">
        <v>57</v>
      </c>
      <c r="E236" s="39" t="s">
        <v>6447</v>
      </c>
    </row>
    <row r="237" spans="1:16" ht="12.75">
      <c r="A237" t="s">
        <v>49</v>
      </c>
      <c s="34" t="s">
        <v>772</v>
      </c>
      <c s="34" t="s">
        <v>7074</v>
      </c>
      <c s="35" t="s">
        <v>5</v>
      </c>
      <c s="6" t="s">
        <v>6701</v>
      </c>
      <c s="36" t="s">
        <v>654</v>
      </c>
      <c s="37">
        <v>4123.5</v>
      </c>
      <c s="36">
        <v>0</v>
      </c>
      <c s="36">
        <f>ROUND(G237*H237,6)</f>
      </c>
      <c r="L237" s="38">
        <v>0</v>
      </c>
      <c s="32">
        <f>ROUND(ROUND(L237,2)*ROUND(G237,3),2)</f>
      </c>
      <c s="36" t="s">
        <v>6445</v>
      </c>
      <c>
        <f>(M237*21)/100</f>
      </c>
      <c t="s">
        <v>27</v>
      </c>
    </row>
    <row r="238" spans="1:5" ht="12.75">
      <c r="A238" s="35" t="s">
        <v>54</v>
      </c>
      <c r="E238" s="39" t="s">
        <v>5</v>
      </c>
    </row>
    <row r="239" spans="1:5" ht="12.75">
      <c r="A239" s="35" t="s">
        <v>55</v>
      </c>
      <c r="E239" s="40" t="s">
        <v>6489</v>
      </c>
    </row>
    <row r="240" spans="1:5" ht="25.5">
      <c r="A240" t="s">
        <v>57</v>
      </c>
      <c r="E240" s="39" t="s">
        <v>6447</v>
      </c>
    </row>
    <row r="241" spans="1:16" ht="12.75">
      <c r="A241" t="s">
        <v>49</v>
      </c>
      <c s="34" t="s">
        <v>776</v>
      </c>
      <c s="34" t="s">
        <v>7075</v>
      </c>
      <c s="35" t="s">
        <v>5</v>
      </c>
      <c s="6" t="s">
        <v>6597</v>
      </c>
      <c s="36" t="s">
        <v>654</v>
      </c>
      <c s="37">
        <v>4123.5</v>
      </c>
      <c s="36">
        <v>0</v>
      </c>
      <c s="36">
        <f>ROUND(G241*H241,6)</f>
      </c>
      <c r="L241" s="38">
        <v>0</v>
      </c>
      <c s="32">
        <f>ROUND(ROUND(L241,2)*ROUND(G241,3),2)</f>
      </c>
      <c s="36" t="s">
        <v>6445</v>
      </c>
      <c>
        <f>(M241*21)/100</f>
      </c>
      <c t="s">
        <v>27</v>
      </c>
    </row>
    <row r="242" spans="1:5" ht="12.75">
      <c r="A242" s="35" t="s">
        <v>54</v>
      </c>
      <c r="E242" s="39" t="s">
        <v>5</v>
      </c>
    </row>
    <row r="243" spans="1:5" ht="12.75">
      <c r="A243" s="35" t="s">
        <v>55</v>
      </c>
      <c r="E243" s="40" t="s">
        <v>6489</v>
      </c>
    </row>
    <row r="244" spans="1:5" ht="25.5">
      <c r="A244" t="s">
        <v>57</v>
      </c>
      <c r="E244" s="39" t="s">
        <v>6447</v>
      </c>
    </row>
    <row r="245" spans="1:16" ht="12.75">
      <c r="A245" t="s">
        <v>49</v>
      </c>
      <c s="34" t="s">
        <v>779</v>
      </c>
      <c s="34" t="s">
        <v>7076</v>
      </c>
      <c s="35" t="s">
        <v>5</v>
      </c>
      <c s="6" t="s">
        <v>6599</v>
      </c>
      <c s="36" t="s">
        <v>636</v>
      </c>
      <c s="37">
        <v>1</v>
      </c>
      <c s="36">
        <v>0</v>
      </c>
      <c s="36">
        <f>ROUND(G245*H245,6)</f>
      </c>
      <c r="L245" s="38">
        <v>0</v>
      </c>
      <c s="32">
        <f>ROUND(ROUND(L245,2)*ROUND(G245,3),2)</f>
      </c>
      <c s="36" t="s">
        <v>6445</v>
      </c>
      <c>
        <f>(M245*21)/100</f>
      </c>
      <c t="s">
        <v>27</v>
      </c>
    </row>
    <row r="246" spans="1:5" ht="12.75">
      <c r="A246" s="35" t="s">
        <v>54</v>
      </c>
      <c r="E246" s="39" t="s">
        <v>5</v>
      </c>
    </row>
    <row r="247" spans="1:5" ht="12.75">
      <c r="A247" s="35" t="s">
        <v>55</v>
      </c>
      <c r="E247" s="40" t="s">
        <v>6494</v>
      </c>
    </row>
    <row r="248" spans="1:5" ht="25.5">
      <c r="A248" t="s">
        <v>57</v>
      </c>
      <c r="E248" s="39" t="s">
        <v>6447</v>
      </c>
    </row>
    <row r="249" spans="1:13" ht="12.75">
      <c r="A249" t="s">
        <v>46</v>
      </c>
      <c r="C249" s="31" t="s">
        <v>923</v>
      </c>
      <c r="E249" s="33" t="s">
        <v>6604</v>
      </c>
      <c r="J249" s="32">
        <f>0</f>
      </c>
      <c s="32">
        <f>0</f>
      </c>
      <c s="32">
        <f>0+L250+L254+L258+L262</f>
      </c>
      <c s="32">
        <f>0+M250+M254+M258+M262</f>
      </c>
    </row>
    <row r="250" spans="1:16" ht="12.75">
      <c r="A250" t="s">
        <v>49</v>
      </c>
      <c s="34" t="s">
        <v>782</v>
      </c>
      <c s="34" t="s">
        <v>7077</v>
      </c>
      <c s="35" t="s">
        <v>5</v>
      </c>
      <c s="6" t="s">
        <v>6606</v>
      </c>
      <c s="36" t="s">
        <v>654</v>
      </c>
      <c s="37">
        <v>4123.5</v>
      </c>
      <c s="36">
        <v>0</v>
      </c>
      <c s="36">
        <f>ROUND(G250*H250,6)</f>
      </c>
      <c r="L250" s="38">
        <v>0</v>
      </c>
      <c s="32">
        <f>ROUND(ROUND(L250,2)*ROUND(G250,3),2)</f>
      </c>
      <c s="36" t="s">
        <v>6445</v>
      </c>
      <c>
        <f>(M250*21)/100</f>
      </c>
      <c t="s">
        <v>27</v>
      </c>
    </row>
    <row r="251" spans="1:5" ht="12.75">
      <c r="A251" s="35" t="s">
        <v>54</v>
      </c>
      <c r="E251" s="39" t="s">
        <v>5</v>
      </c>
    </row>
    <row r="252" spans="1:5" ht="12.75">
      <c r="A252" s="35" t="s">
        <v>55</v>
      </c>
      <c r="E252" s="40" t="s">
        <v>6489</v>
      </c>
    </row>
    <row r="253" spans="1:5" ht="25.5">
      <c r="A253" t="s">
        <v>57</v>
      </c>
      <c r="E253" s="39" t="s">
        <v>6447</v>
      </c>
    </row>
    <row r="254" spans="1:16" ht="12.75">
      <c r="A254" t="s">
        <v>49</v>
      </c>
      <c s="34" t="s">
        <v>785</v>
      </c>
      <c s="34" t="s">
        <v>7078</v>
      </c>
      <c s="35" t="s">
        <v>5</v>
      </c>
      <c s="6" t="s">
        <v>6608</v>
      </c>
      <c s="36" t="s">
        <v>649</v>
      </c>
      <c s="37">
        <v>113.8</v>
      </c>
      <c s="36">
        <v>0</v>
      </c>
      <c s="36">
        <f>ROUND(G254*H254,6)</f>
      </c>
      <c r="L254" s="38">
        <v>0</v>
      </c>
      <c s="32">
        <f>ROUND(ROUND(L254,2)*ROUND(G254,3),2)</f>
      </c>
      <c s="36" t="s">
        <v>6445</v>
      </c>
      <c>
        <f>(M254*21)/100</f>
      </c>
      <c t="s">
        <v>27</v>
      </c>
    </row>
    <row r="255" spans="1:5" ht="12.75">
      <c r="A255" s="35" t="s">
        <v>54</v>
      </c>
      <c r="E255" s="39" t="s">
        <v>5</v>
      </c>
    </row>
    <row r="256" spans="1:5" ht="12.75">
      <c r="A256" s="35" t="s">
        <v>55</v>
      </c>
      <c r="E256" s="40" t="s">
        <v>7079</v>
      </c>
    </row>
    <row r="257" spans="1:5" ht="12.75">
      <c r="A257" t="s">
        <v>57</v>
      </c>
      <c r="E257" s="39" t="s">
        <v>6610</v>
      </c>
    </row>
    <row r="258" spans="1:16" ht="12.75">
      <c r="A258" t="s">
        <v>49</v>
      </c>
      <c s="34" t="s">
        <v>788</v>
      </c>
      <c s="34" t="s">
        <v>7080</v>
      </c>
      <c s="35" t="s">
        <v>5</v>
      </c>
      <c s="6" t="s">
        <v>6612</v>
      </c>
      <c s="36" t="s">
        <v>649</v>
      </c>
      <c s="37">
        <v>113.8</v>
      </c>
      <c s="36">
        <v>0</v>
      </c>
      <c s="36">
        <f>ROUND(G258*H258,6)</f>
      </c>
      <c r="L258" s="38">
        <v>0</v>
      </c>
      <c s="32">
        <f>ROUND(ROUND(L258,2)*ROUND(G258,3),2)</f>
      </c>
      <c s="36" t="s">
        <v>6445</v>
      </c>
      <c>
        <f>(M258*21)/100</f>
      </c>
      <c t="s">
        <v>27</v>
      </c>
    </row>
    <row r="259" spans="1:5" ht="12.75">
      <c r="A259" s="35" t="s">
        <v>54</v>
      </c>
      <c r="E259" s="39" t="s">
        <v>5</v>
      </c>
    </row>
    <row r="260" spans="1:5" ht="12.75">
      <c r="A260" s="35" t="s">
        <v>55</v>
      </c>
      <c r="E260" s="40" t="s">
        <v>7079</v>
      </c>
    </row>
    <row r="261" spans="1:5" ht="25.5">
      <c r="A261" t="s">
        <v>57</v>
      </c>
      <c r="E261" s="39" t="s">
        <v>6447</v>
      </c>
    </row>
    <row r="262" spans="1:16" ht="12.75">
      <c r="A262" t="s">
        <v>49</v>
      </c>
      <c s="34" t="s">
        <v>791</v>
      </c>
      <c s="34" t="s">
        <v>7081</v>
      </c>
      <c s="35" t="s">
        <v>5</v>
      </c>
      <c s="6" t="s">
        <v>6614</v>
      </c>
      <c s="36" t="s">
        <v>649</v>
      </c>
      <c s="37">
        <v>113.8</v>
      </c>
      <c s="36">
        <v>0</v>
      </c>
      <c s="36">
        <f>ROUND(G262*H262,6)</f>
      </c>
      <c r="L262" s="38">
        <v>0</v>
      </c>
      <c s="32">
        <f>ROUND(ROUND(L262,2)*ROUND(G262,3),2)</f>
      </c>
      <c s="36" t="s">
        <v>6445</v>
      </c>
      <c>
        <f>(M262*21)/100</f>
      </c>
      <c t="s">
        <v>27</v>
      </c>
    </row>
    <row r="263" spans="1:5" ht="12.75">
      <c r="A263" s="35" t="s">
        <v>54</v>
      </c>
      <c r="E263" s="39" t="s">
        <v>5</v>
      </c>
    </row>
    <row r="264" spans="1:5" ht="12.75">
      <c r="A264" s="35" t="s">
        <v>55</v>
      </c>
      <c r="E264" s="40" t="s">
        <v>7055</v>
      </c>
    </row>
    <row r="265" spans="1:5" ht="25.5">
      <c r="A265" t="s">
        <v>57</v>
      </c>
      <c r="E265" s="39" t="s">
        <v>6447</v>
      </c>
    </row>
    <row r="266" spans="1:13" ht="12.75">
      <c r="A266" t="s">
        <v>46</v>
      </c>
      <c r="C266" s="31" t="s">
        <v>104</v>
      </c>
      <c r="E266" s="33" t="s">
        <v>1124</v>
      </c>
      <c r="J266" s="32">
        <f>0</f>
      </c>
      <c s="32">
        <f>0</f>
      </c>
      <c s="32">
        <f>0+L267+L271+L275+L279+L283+L287</f>
      </c>
      <c s="32">
        <f>0+M267+M271+M275+M279+M283+M287</f>
      </c>
    </row>
    <row r="267" spans="1:16" ht="12.75">
      <c r="A267" t="s">
        <v>49</v>
      </c>
      <c s="34" t="s">
        <v>794</v>
      </c>
      <c s="34" t="s">
        <v>7082</v>
      </c>
      <c s="35" t="s">
        <v>5</v>
      </c>
      <c s="6" t="s">
        <v>6623</v>
      </c>
      <c s="36" t="s">
        <v>636</v>
      </c>
      <c s="37">
        <v>1</v>
      </c>
      <c s="36">
        <v>0</v>
      </c>
      <c s="36">
        <f>ROUND(G267*H267,6)</f>
      </c>
      <c r="L267" s="38">
        <v>0</v>
      </c>
      <c s="32">
        <f>ROUND(ROUND(L267,2)*ROUND(G267,3),2)</f>
      </c>
      <c s="36" t="s">
        <v>6445</v>
      </c>
      <c>
        <f>(M267*21)/100</f>
      </c>
      <c t="s">
        <v>27</v>
      </c>
    </row>
    <row r="268" spans="1:5" ht="12.75">
      <c r="A268" s="35" t="s">
        <v>54</v>
      </c>
      <c r="E268" s="39" t="s">
        <v>5</v>
      </c>
    </row>
    <row r="269" spans="1:5" ht="12.75">
      <c r="A269" s="35" t="s">
        <v>55</v>
      </c>
      <c r="E269" s="40" t="s">
        <v>6446</v>
      </c>
    </row>
    <row r="270" spans="1:5" ht="25.5">
      <c r="A270" t="s">
        <v>57</v>
      </c>
      <c r="E270" s="39" t="s">
        <v>6447</v>
      </c>
    </row>
    <row r="271" spans="1:16" ht="12.75">
      <c r="A271" t="s">
        <v>49</v>
      </c>
      <c s="34" t="s">
        <v>797</v>
      </c>
      <c s="34" t="s">
        <v>7083</v>
      </c>
      <c s="35" t="s">
        <v>5</v>
      </c>
      <c s="6" t="s">
        <v>6629</v>
      </c>
      <c s="36" t="s">
        <v>636</v>
      </c>
      <c s="37">
        <v>1</v>
      </c>
      <c s="36">
        <v>0</v>
      </c>
      <c s="36">
        <f>ROUND(G271*H271,6)</f>
      </c>
      <c r="L271" s="38">
        <v>0</v>
      </c>
      <c s="32">
        <f>ROUND(ROUND(L271,2)*ROUND(G271,3),2)</f>
      </c>
      <c s="36" t="s">
        <v>6445</v>
      </c>
      <c>
        <f>(M271*21)/100</f>
      </c>
      <c t="s">
        <v>27</v>
      </c>
    </row>
    <row r="272" spans="1:5" ht="12.75">
      <c r="A272" s="35" t="s">
        <v>54</v>
      </c>
      <c r="E272" s="39" t="s">
        <v>5</v>
      </c>
    </row>
    <row r="273" spans="1:5" ht="12.75">
      <c r="A273" s="35" t="s">
        <v>55</v>
      </c>
      <c r="E273" s="40" t="s">
        <v>6446</v>
      </c>
    </row>
    <row r="274" spans="1:5" ht="25.5">
      <c r="A274" t="s">
        <v>57</v>
      </c>
      <c r="E274" s="39" t="s">
        <v>6447</v>
      </c>
    </row>
    <row r="275" spans="1:16" ht="12.75">
      <c r="A275" t="s">
        <v>49</v>
      </c>
      <c s="34" t="s">
        <v>800</v>
      </c>
      <c s="34" t="s">
        <v>7084</v>
      </c>
      <c s="35" t="s">
        <v>5</v>
      </c>
      <c s="6" t="s">
        <v>6632</v>
      </c>
      <c s="36" t="s">
        <v>636</v>
      </c>
      <c s="37">
        <v>1</v>
      </c>
      <c s="36">
        <v>0</v>
      </c>
      <c s="36">
        <f>ROUND(G275*H275,6)</f>
      </c>
      <c r="L275" s="38">
        <v>0</v>
      </c>
      <c s="32">
        <f>ROUND(ROUND(L275,2)*ROUND(G275,3),2)</f>
      </c>
      <c s="36" t="s">
        <v>6445</v>
      </c>
      <c>
        <f>(M275*21)/100</f>
      </c>
      <c t="s">
        <v>27</v>
      </c>
    </row>
    <row r="276" spans="1:5" ht="12.75">
      <c r="A276" s="35" t="s">
        <v>54</v>
      </c>
      <c r="E276" s="39" t="s">
        <v>5</v>
      </c>
    </row>
    <row r="277" spans="1:5" ht="12.75">
      <c r="A277" s="35" t="s">
        <v>55</v>
      </c>
      <c r="E277" s="40" t="s">
        <v>6446</v>
      </c>
    </row>
    <row r="278" spans="1:5" ht="25.5">
      <c r="A278" t="s">
        <v>57</v>
      </c>
      <c r="E278" s="39" t="s">
        <v>6447</v>
      </c>
    </row>
    <row r="279" spans="1:16" ht="12.75">
      <c r="A279" t="s">
        <v>49</v>
      </c>
      <c s="34" t="s">
        <v>803</v>
      </c>
      <c s="34" t="s">
        <v>7085</v>
      </c>
      <c s="35" t="s">
        <v>5</v>
      </c>
      <c s="6" t="s">
        <v>6635</v>
      </c>
      <c s="36" t="s">
        <v>636</v>
      </c>
      <c s="37">
        <v>1</v>
      </c>
      <c s="36">
        <v>0</v>
      </c>
      <c s="36">
        <f>ROUND(G279*H279,6)</f>
      </c>
      <c r="L279" s="38">
        <v>0</v>
      </c>
      <c s="32">
        <f>ROUND(ROUND(L279,2)*ROUND(G279,3),2)</f>
      </c>
      <c s="36" t="s">
        <v>6445</v>
      </c>
      <c>
        <f>(M279*21)/100</f>
      </c>
      <c t="s">
        <v>27</v>
      </c>
    </row>
    <row r="280" spans="1:5" ht="12.75">
      <c r="A280" s="35" t="s">
        <v>54</v>
      </c>
      <c r="E280" s="39" t="s">
        <v>5</v>
      </c>
    </row>
    <row r="281" spans="1:5" ht="12.75">
      <c r="A281" s="35" t="s">
        <v>55</v>
      </c>
      <c r="E281" s="40" t="s">
        <v>6446</v>
      </c>
    </row>
    <row r="282" spans="1:5" ht="25.5">
      <c r="A282" t="s">
        <v>57</v>
      </c>
      <c r="E282" s="39" t="s">
        <v>6447</v>
      </c>
    </row>
    <row r="283" spans="1:16" ht="12.75">
      <c r="A283" t="s">
        <v>49</v>
      </c>
      <c s="34" t="s">
        <v>807</v>
      </c>
      <c s="34" t="s">
        <v>7086</v>
      </c>
      <c s="35" t="s">
        <v>5</v>
      </c>
      <c s="6" t="s">
        <v>7087</v>
      </c>
      <c s="36" t="s">
        <v>1119</v>
      </c>
      <c s="37">
        <v>1</v>
      </c>
      <c s="36">
        <v>0</v>
      </c>
      <c s="36">
        <f>ROUND(G283*H283,6)</f>
      </c>
      <c r="L283" s="38">
        <v>0</v>
      </c>
      <c s="32">
        <f>ROUND(ROUND(L283,2)*ROUND(G283,3),2)</f>
      </c>
      <c s="36" t="s">
        <v>6445</v>
      </c>
      <c>
        <f>(M283*21)/100</f>
      </c>
      <c t="s">
        <v>27</v>
      </c>
    </row>
    <row r="284" spans="1:5" ht="12.75">
      <c r="A284" s="35" t="s">
        <v>54</v>
      </c>
      <c r="E284" s="39" t="s">
        <v>5</v>
      </c>
    </row>
    <row r="285" spans="1:5" ht="12.75">
      <c r="A285" s="35" t="s">
        <v>55</v>
      </c>
      <c r="E285" s="40" t="s">
        <v>6446</v>
      </c>
    </row>
    <row r="286" spans="1:5" ht="25.5">
      <c r="A286" t="s">
        <v>57</v>
      </c>
      <c r="E286" s="39" t="s">
        <v>6447</v>
      </c>
    </row>
    <row r="287" spans="1:16" ht="12.75">
      <c r="A287" t="s">
        <v>49</v>
      </c>
      <c s="34" t="s">
        <v>811</v>
      </c>
      <c s="34" t="s">
        <v>7088</v>
      </c>
      <c s="35" t="s">
        <v>5</v>
      </c>
      <c s="6" t="s">
        <v>7089</v>
      </c>
      <c s="36" t="s">
        <v>1119</v>
      </c>
      <c s="37">
        <v>1</v>
      </c>
      <c s="36">
        <v>0</v>
      </c>
      <c s="36">
        <f>ROUND(G287*H287,6)</f>
      </c>
      <c r="L287" s="38">
        <v>0</v>
      </c>
      <c s="32">
        <f>ROUND(ROUND(L287,2)*ROUND(G287,3),2)</f>
      </c>
      <c s="36" t="s">
        <v>6445</v>
      </c>
      <c>
        <f>(M287*21)/100</f>
      </c>
      <c t="s">
        <v>27</v>
      </c>
    </row>
    <row r="288" spans="1:5" ht="12.75">
      <c r="A288" s="35" t="s">
        <v>54</v>
      </c>
      <c r="E288" s="39" t="s">
        <v>5</v>
      </c>
    </row>
    <row r="289" spans="1:5" ht="12.75">
      <c r="A289" s="35" t="s">
        <v>55</v>
      </c>
      <c r="E289" s="40" t="s">
        <v>6446</v>
      </c>
    </row>
    <row r="290" spans="1:5" ht="25.5">
      <c r="A290" t="s">
        <v>57</v>
      </c>
      <c r="E290" s="39" t="s">
        <v>6447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5324</v>
      </c>
      <c s="41">
        <f>Rekapitulace!C148</f>
      </c>
      <c s="20" t="s">
        <v>0</v>
      </c>
      <c t="s">
        <v>23</v>
      </c>
      <c t="s">
        <v>27</v>
      </c>
    </row>
    <row r="4" spans="1:16" ht="32" customHeight="1">
      <c r="A4" s="24" t="s">
        <v>20</v>
      </c>
      <c s="25" t="s">
        <v>28</v>
      </c>
      <c s="27" t="s">
        <v>5324</v>
      </c>
      <c r="E4" s="26" t="s">
        <v>5325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25.5">
      <c r="A8" t="s">
        <v>44</v>
      </c>
      <c r="C8" s="28" t="s">
        <v>7092</v>
      </c>
      <c r="E8" s="30" t="s">
        <v>7091</v>
      </c>
      <c r="J8" s="29">
        <f>0+J9+J14+J19+J24+J29+J34+J43+J64+J129+J150+J175+J224+J245+J262</f>
      </c>
      <c s="29">
        <f>0+K9+K14+K19+K24+K29+K34+K43+K64+K129+K150+K175+K224+K245+K262</f>
      </c>
      <c s="29">
        <f>0+L9+L14+L19+L24+L29+L34+L43+L64+L129+L150+L175+L224+L245+L262</f>
      </c>
      <c s="29">
        <f>0+M9+M14+M19+M24+M29+M34+M43+M64+M129+M150+M175+M224+M245+M262</f>
      </c>
    </row>
    <row r="9" spans="1:13" ht="12.75">
      <c r="A9" t="s">
        <v>46</v>
      </c>
      <c r="C9" s="31" t="s">
        <v>595</v>
      </c>
      <c r="E9" s="33" t="s">
        <v>6442</v>
      </c>
      <c r="J9" s="32">
        <f>0</f>
      </c>
      <c s="32">
        <f>0</f>
      </c>
      <c s="32">
        <f>0+L10</f>
      </c>
      <c s="32">
        <f>0+M10</f>
      </c>
    </row>
    <row r="10" spans="1:16" ht="12.75">
      <c r="A10" t="s">
        <v>49</v>
      </c>
      <c s="34" t="s">
        <v>47</v>
      </c>
      <c s="34" t="s">
        <v>7093</v>
      </c>
      <c s="35" t="s">
        <v>5</v>
      </c>
      <c s="6" t="s">
        <v>7094</v>
      </c>
      <c s="36" t="s">
        <v>636</v>
      </c>
      <c s="37">
        <v>1</v>
      </c>
      <c s="36">
        <v>0</v>
      </c>
      <c s="36">
        <f>ROUND(G10*H10,6)</f>
      </c>
      <c r="L10" s="38">
        <v>0</v>
      </c>
      <c s="32">
        <f>ROUND(ROUND(L10,2)*ROUND(G10,3),2)</f>
      </c>
      <c s="36" t="s">
        <v>6445</v>
      </c>
      <c>
        <f>(M10*21)/100</f>
      </c>
      <c t="s">
        <v>27</v>
      </c>
    </row>
    <row r="11" spans="1:5" ht="12.75">
      <c r="A11" s="35" t="s">
        <v>54</v>
      </c>
      <c r="E11" s="39" t="s">
        <v>5</v>
      </c>
    </row>
    <row r="12" spans="1:5" ht="12.75">
      <c r="A12" s="35" t="s">
        <v>55</v>
      </c>
      <c r="E12" s="40" t="s">
        <v>6446</v>
      </c>
    </row>
    <row r="13" spans="1:5" ht="25.5">
      <c r="A13" t="s">
        <v>57</v>
      </c>
      <c r="E13" s="39" t="s">
        <v>6447</v>
      </c>
    </row>
    <row r="14" spans="1:13" ht="12.75">
      <c r="A14" t="s">
        <v>46</v>
      </c>
      <c r="C14" s="31" t="s">
        <v>47</v>
      </c>
      <c r="E14" s="33" t="s">
        <v>1743</v>
      </c>
      <c r="J14" s="32">
        <f>0</f>
      </c>
      <c s="32">
        <f>0</f>
      </c>
      <c s="32">
        <f>0+L15</f>
      </c>
      <c s="32">
        <f>0+M15</f>
      </c>
    </row>
    <row r="15" spans="1:16" ht="12.75">
      <c r="A15" t="s">
        <v>49</v>
      </c>
      <c s="34" t="s">
        <v>27</v>
      </c>
      <c s="34" t="s">
        <v>6450</v>
      </c>
      <c s="35" t="s">
        <v>5</v>
      </c>
      <c s="6" t="s">
        <v>6451</v>
      </c>
      <c s="36" t="s">
        <v>1040</v>
      </c>
      <c s="37">
        <v>2.63</v>
      </c>
      <c s="36">
        <v>0</v>
      </c>
      <c s="36">
        <f>ROUND(G15*H15,6)</f>
      </c>
      <c r="L15" s="38">
        <v>0</v>
      </c>
      <c s="32">
        <f>ROUND(ROUND(L15,2)*ROUND(G15,3),2)</f>
      </c>
      <c s="36" t="s">
        <v>601</v>
      </c>
      <c>
        <f>(M15*21)/100</f>
      </c>
      <c t="s">
        <v>27</v>
      </c>
    </row>
    <row r="16" spans="1:5" ht="12.75">
      <c r="A16" s="35" t="s">
        <v>54</v>
      </c>
      <c r="E16" s="39" t="s">
        <v>7095</v>
      </c>
    </row>
    <row r="17" spans="1:5" ht="12.75">
      <c r="A17" s="35" t="s">
        <v>55</v>
      </c>
      <c r="E17" s="40" t="s">
        <v>7096</v>
      </c>
    </row>
    <row r="18" spans="1:5" ht="12.75">
      <c r="A18" t="s">
        <v>57</v>
      </c>
      <c r="E18" s="39" t="s">
        <v>602</v>
      </c>
    </row>
    <row r="19" spans="1:13" ht="12.75">
      <c r="A19" t="s">
        <v>46</v>
      </c>
      <c r="C19" s="31" t="s">
        <v>117</v>
      </c>
      <c r="E19" s="33" t="s">
        <v>1834</v>
      </c>
      <c r="J19" s="32">
        <f>0</f>
      </c>
      <c s="32">
        <f>0</f>
      </c>
      <c s="32">
        <f>0+L20</f>
      </c>
      <c s="32">
        <f>0+M20</f>
      </c>
    </row>
    <row r="20" spans="1:16" ht="12.75">
      <c r="A20" t="s">
        <v>49</v>
      </c>
      <c s="34" t="s">
        <v>881</v>
      </c>
      <c s="34" t="s">
        <v>2159</v>
      </c>
      <c s="35" t="s">
        <v>5</v>
      </c>
      <c s="6" t="s">
        <v>2160</v>
      </c>
      <c s="36" t="s">
        <v>1040</v>
      </c>
      <c s="37">
        <v>30.625</v>
      </c>
      <c s="36">
        <v>0</v>
      </c>
      <c s="36">
        <f>ROUND(G20*H20,6)</f>
      </c>
      <c r="L20" s="38">
        <v>0</v>
      </c>
      <c s="32">
        <f>ROUND(ROUND(L20,2)*ROUND(G20,3),2)</f>
      </c>
      <c s="36" t="s">
        <v>601</v>
      </c>
      <c>
        <f>(M20*21)/100</f>
      </c>
      <c t="s">
        <v>27</v>
      </c>
    </row>
    <row r="21" spans="1:5" ht="12.75">
      <c r="A21" s="35" t="s">
        <v>54</v>
      </c>
      <c r="E21" s="39" t="s">
        <v>4469</v>
      </c>
    </row>
    <row r="22" spans="1:5" ht="12.75">
      <c r="A22" s="35" t="s">
        <v>55</v>
      </c>
      <c r="E22" s="40" t="s">
        <v>4442</v>
      </c>
    </row>
    <row r="23" spans="1:5" ht="12.75">
      <c r="A23" t="s">
        <v>57</v>
      </c>
      <c r="E23" s="39" t="s">
        <v>6455</v>
      </c>
    </row>
    <row r="24" spans="1:13" ht="12.75">
      <c r="A24" t="s">
        <v>46</v>
      </c>
      <c r="C24" s="31" t="s">
        <v>123</v>
      </c>
      <c r="E24" s="33" t="s">
        <v>4410</v>
      </c>
      <c r="J24" s="32">
        <f>0</f>
      </c>
      <c s="32">
        <f>0</f>
      </c>
      <c s="32">
        <f>0+L25</f>
      </c>
      <c s="32">
        <f>0+M25</f>
      </c>
    </row>
    <row r="25" spans="1:16" ht="25.5">
      <c r="A25" t="s">
        <v>49</v>
      </c>
      <c s="34" t="s">
        <v>888</v>
      </c>
      <c s="34" t="s">
        <v>613</v>
      </c>
      <c s="35" t="s">
        <v>5</v>
      </c>
      <c s="6" t="s">
        <v>6456</v>
      </c>
      <c s="36" t="s">
        <v>600</v>
      </c>
      <c s="37">
        <v>0.2</v>
      </c>
      <c s="36">
        <v>0</v>
      </c>
      <c s="36">
        <f>ROUND(G25*H25,6)</f>
      </c>
      <c r="L25" s="38">
        <v>0</v>
      </c>
      <c s="32">
        <f>ROUND(ROUND(L25,2)*ROUND(G25,3),2)</f>
      </c>
      <c s="36" t="s">
        <v>601</v>
      </c>
      <c>
        <f>(M25*21)/100</f>
      </c>
      <c t="s">
        <v>27</v>
      </c>
    </row>
    <row r="26" spans="1:5" ht="12.75">
      <c r="A26" s="35" t="s">
        <v>54</v>
      </c>
      <c r="E26" s="39" t="s">
        <v>4469</v>
      </c>
    </row>
    <row r="27" spans="1:5" ht="12.75">
      <c r="A27" s="35" t="s">
        <v>55</v>
      </c>
      <c r="E27" s="40" t="s">
        <v>4442</v>
      </c>
    </row>
    <row r="28" spans="1:5" ht="12.75">
      <c r="A28" t="s">
        <v>57</v>
      </c>
      <c r="E28" s="39" t="s">
        <v>6455</v>
      </c>
    </row>
    <row r="29" spans="1:13" ht="12.75">
      <c r="A29" t="s">
        <v>46</v>
      </c>
      <c r="C29" s="31" t="s">
        <v>132</v>
      </c>
      <c r="E29" s="33" t="s">
        <v>1841</v>
      </c>
      <c r="J29" s="32">
        <f>0</f>
      </c>
      <c s="32">
        <f>0</f>
      </c>
      <c s="32">
        <f>0+L30</f>
      </c>
      <c s="32">
        <f>0+M30</f>
      </c>
    </row>
    <row r="30" spans="1:16" ht="12.75">
      <c r="A30" t="s">
        <v>49</v>
      </c>
      <c s="34" t="s">
        <v>884</v>
      </c>
      <c s="34" t="s">
        <v>1038</v>
      </c>
      <c s="35" t="s">
        <v>5</v>
      </c>
      <c s="6" t="s">
        <v>1039</v>
      </c>
      <c s="36" t="s">
        <v>1040</v>
      </c>
      <c s="37">
        <v>30.625</v>
      </c>
      <c s="36">
        <v>0</v>
      </c>
      <c s="36">
        <f>ROUND(G30*H30,6)</f>
      </c>
      <c r="L30" s="38">
        <v>0</v>
      </c>
      <c s="32">
        <f>ROUND(ROUND(L30,2)*ROUND(G30,3),2)</f>
      </c>
      <c s="36" t="s">
        <v>601</v>
      </c>
      <c>
        <f>(M30*21)/100</f>
      </c>
      <c t="s">
        <v>27</v>
      </c>
    </row>
    <row r="31" spans="1:5" ht="12.75">
      <c r="A31" s="35" t="s">
        <v>54</v>
      </c>
      <c r="E31" s="39" t="s">
        <v>4469</v>
      </c>
    </row>
    <row r="32" spans="1:5" ht="12.75">
      <c r="A32" s="35" t="s">
        <v>55</v>
      </c>
      <c r="E32" s="40" t="s">
        <v>4442</v>
      </c>
    </row>
    <row r="33" spans="1:5" ht="12.75">
      <c r="A33" t="s">
        <v>57</v>
      </c>
      <c r="E33" s="39" t="s">
        <v>6455</v>
      </c>
    </row>
    <row r="34" spans="1:13" ht="12.75">
      <c r="A34" t="s">
        <v>46</v>
      </c>
      <c r="C34" s="31" t="s">
        <v>27</v>
      </c>
      <c r="E34" s="33" t="s">
        <v>6457</v>
      </c>
      <c r="J34" s="32">
        <f>0</f>
      </c>
      <c s="32">
        <f>0</f>
      </c>
      <c s="32">
        <f>0+L35+L39</f>
      </c>
      <c s="32">
        <f>0+M35+M39</f>
      </c>
    </row>
    <row r="35" spans="1:16" ht="12.75">
      <c r="A35" t="s">
        <v>49</v>
      </c>
      <c s="34" t="s">
        <v>26</v>
      </c>
      <c s="34" t="s">
        <v>2212</v>
      </c>
      <c s="35" t="s">
        <v>5</v>
      </c>
      <c s="6" t="s">
        <v>6458</v>
      </c>
      <c s="36" t="s">
        <v>1040</v>
      </c>
      <c s="37">
        <v>1.28</v>
      </c>
      <c s="36">
        <v>0</v>
      </c>
      <c s="36">
        <f>ROUND(G35*H35,6)</f>
      </c>
      <c r="L35" s="38">
        <v>0</v>
      </c>
      <c s="32">
        <f>ROUND(ROUND(L35,2)*ROUND(G35,3),2)</f>
      </c>
      <c s="36" t="s">
        <v>601</v>
      </c>
      <c>
        <f>(M35*21)/100</f>
      </c>
      <c t="s">
        <v>27</v>
      </c>
    </row>
    <row r="36" spans="1:5" ht="12.75">
      <c r="A36" s="35" t="s">
        <v>54</v>
      </c>
      <c r="E36" s="39" t="s">
        <v>5</v>
      </c>
    </row>
    <row r="37" spans="1:5" ht="12.75">
      <c r="A37" s="35" t="s">
        <v>55</v>
      </c>
      <c r="E37" s="40" t="s">
        <v>7097</v>
      </c>
    </row>
    <row r="38" spans="1:5" ht="12.75">
      <c r="A38" t="s">
        <v>57</v>
      </c>
      <c r="E38" s="39" t="s">
        <v>602</v>
      </c>
    </row>
    <row r="39" spans="1:16" ht="12.75">
      <c r="A39" t="s">
        <v>49</v>
      </c>
      <c s="34" t="s">
        <v>64</v>
      </c>
      <c s="34" t="s">
        <v>2047</v>
      </c>
      <c s="35" t="s">
        <v>5</v>
      </c>
      <c s="6" t="s">
        <v>6460</v>
      </c>
      <c s="36" t="s">
        <v>1040</v>
      </c>
      <c s="37">
        <v>10.2</v>
      </c>
      <c s="36">
        <v>0</v>
      </c>
      <c s="36">
        <f>ROUND(G39*H39,6)</f>
      </c>
      <c r="L39" s="38">
        <v>0</v>
      </c>
      <c s="32">
        <f>ROUND(ROUND(L39,2)*ROUND(G39,3),2)</f>
      </c>
      <c s="36" t="s">
        <v>601</v>
      </c>
      <c>
        <f>(M39*21)/100</f>
      </c>
      <c t="s">
        <v>27</v>
      </c>
    </row>
    <row r="40" spans="1:5" ht="12.75">
      <c r="A40" s="35" t="s">
        <v>54</v>
      </c>
      <c r="E40" s="39" t="s">
        <v>5</v>
      </c>
    </row>
    <row r="41" spans="1:5" ht="12.75">
      <c r="A41" s="35" t="s">
        <v>55</v>
      </c>
      <c r="E41" s="40" t="s">
        <v>7098</v>
      </c>
    </row>
    <row r="42" spans="1:5" ht="12.75">
      <c r="A42" t="s">
        <v>57</v>
      </c>
      <c r="E42" s="39" t="s">
        <v>602</v>
      </c>
    </row>
    <row r="43" spans="1:13" ht="12.75">
      <c r="A43" t="s">
        <v>46</v>
      </c>
      <c r="C43" s="31" t="s">
        <v>639</v>
      </c>
      <c r="E43" s="33" t="s">
        <v>640</v>
      </c>
      <c r="J43" s="32">
        <f>0</f>
      </c>
      <c s="32">
        <f>0</f>
      </c>
      <c s="32">
        <f>0+L44+L48+L52+L56+L60</f>
      </c>
      <c s="32">
        <f>0+M44+M48+M52+M56+M60</f>
      </c>
    </row>
    <row r="44" spans="1:16" ht="25.5">
      <c r="A44" t="s">
        <v>49</v>
      </c>
      <c s="34" t="s">
        <v>865</v>
      </c>
      <c s="34" t="s">
        <v>6465</v>
      </c>
      <c s="35" t="s">
        <v>5</v>
      </c>
      <c s="6" t="s">
        <v>6466</v>
      </c>
      <c s="36" t="s">
        <v>644</v>
      </c>
      <c s="37">
        <v>18</v>
      </c>
      <c s="36">
        <v>0</v>
      </c>
      <c s="36">
        <f>ROUND(G44*H44,6)</f>
      </c>
      <c r="L44" s="38">
        <v>0</v>
      </c>
      <c s="32">
        <f>ROUND(ROUND(L44,2)*ROUND(G44,3),2)</f>
      </c>
      <c s="36" t="s">
        <v>601</v>
      </c>
      <c>
        <f>(M44*21)/100</f>
      </c>
      <c t="s">
        <v>27</v>
      </c>
    </row>
    <row r="45" spans="1:5" ht="12.75">
      <c r="A45" s="35" t="s">
        <v>54</v>
      </c>
      <c r="E45" s="39" t="s">
        <v>4469</v>
      </c>
    </row>
    <row r="46" spans="1:5" ht="12.75">
      <c r="A46" s="35" t="s">
        <v>55</v>
      </c>
      <c r="E46" s="40" t="s">
        <v>6467</v>
      </c>
    </row>
    <row r="47" spans="1:5" ht="12.75">
      <c r="A47" t="s">
        <v>57</v>
      </c>
      <c r="E47" s="39" t="s">
        <v>6455</v>
      </c>
    </row>
    <row r="48" spans="1:16" ht="25.5">
      <c r="A48" t="s">
        <v>49</v>
      </c>
      <c s="34" t="s">
        <v>868</v>
      </c>
      <c s="34" t="s">
        <v>5460</v>
      </c>
      <c s="35" t="s">
        <v>5</v>
      </c>
      <c s="6" t="s">
        <v>5461</v>
      </c>
      <c s="36" t="s">
        <v>644</v>
      </c>
      <c s="37">
        <v>330</v>
      </c>
      <c s="36">
        <v>0</v>
      </c>
      <c s="36">
        <f>ROUND(G48*H48,6)</f>
      </c>
      <c r="L48" s="38">
        <v>0</v>
      </c>
      <c s="32">
        <f>ROUND(ROUND(L48,2)*ROUND(G48,3),2)</f>
      </c>
      <c s="36" t="s">
        <v>601</v>
      </c>
      <c>
        <f>(M48*21)/100</f>
      </c>
      <c t="s">
        <v>27</v>
      </c>
    </row>
    <row r="49" spans="1:5" ht="12.75">
      <c r="A49" s="35" t="s">
        <v>54</v>
      </c>
      <c r="E49" s="39" t="s">
        <v>4469</v>
      </c>
    </row>
    <row r="50" spans="1:5" ht="12.75">
      <c r="A50" s="35" t="s">
        <v>55</v>
      </c>
      <c r="E50" s="40" t="s">
        <v>6468</v>
      </c>
    </row>
    <row r="51" spans="1:5" ht="12.75">
      <c r="A51" t="s">
        <v>57</v>
      </c>
      <c r="E51" s="39" t="s">
        <v>6455</v>
      </c>
    </row>
    <row r="52" spans="1:16" ht="12.75">
      <c r="A52" t="s">
        <v>49</v>
      </c>
      <c s="34" t="s">
        <v>871</v>
      </c>
      <c s="34" t="s">
        <v>4225</v>
      </c>
      <c s="35" t="s">
        <v>5</v>
      </c>
      <c s="6" t="s">
        <v>4226</v>
      </c>
      <c s="36" t="s">
        <v>644</v>
      </c>
      <c s="37">
        <v>348</v>
      </c>
      <c s="36">
        <v>0</v>
      </c>
      <c s="36">
        <f>ROUND(G52*H52,6)</f>
      </c>
      <c r="L52" s="38">
        <v>0</v>
      </c>
      <c s="32">
        <f>ROUND(ROUND(L52,2)*ROUND(G52,3),2)</f>
      </c>
      <c s="36" t="s">
        <v>601</v>
      </c>
      <c>
        <f>(M52*21)/100</f>
      </c>
      <c t="s">
        <v>27</v>
      </c>
    </row>
    <row r="53" spans="1:5" ht="12.75">
      <c r="A53" s="35" t="s">
        <v>54</v>
      </c>
      <c r="E53" s="39" t="s">
        <v>4469</v>
      </c>
    </row>
    <row r="54" spans="1:5" ht="12.75">
      <c r="A54" s="35" t="s">
        <v>55</v>
      </c>
      <c r="E54" s="40" t="s">
        <v>4442</v>
      </c>
    </row>
    <row r="55" spans="1:5" ht="12.75">
      <c r="A55" t="s">
        <v>57</v>
      </c>
      <c r="E55" s="39" t="s">
        <v>6455</v>
      </c>
    </row>
    <row r="56" spans="1:16" ht="25.5">
      <c r="A56" t="s">
        <v>49</v>
      </c>
      <c s="34" t="s">
        <v>874</v>
      </c>
      <c s="34" t="s">
        <v>5454</v>
      </c>
      <c s="35" t="s">
        <v>5</v>
      </c>
      <c s="6" t="s">
        <v>5455</v>
      </c>
      <c s="36" t="s">
        <v>446</v>
      </c>
      <c s="37">
        <v>84</v>
      </c>
      <c s="36">
        <v>0</v>
      </c>
      <c s="36">
        <f>ROUND(G56*H56,6)</f>
      </c>
      <c r="L56" s="38">
        <v>0</v>
      </c>
      <c s="32">
        <f>ROUND(ROUND(L56,2)*ROUND(G56,3),2)</f>
      </c>
      <c s="36" t="s">
        <v>601</v>
      </c>
      <c>
        <f>(M56*21)/100</f>
      </c>
      <c t="s">
        <v>27</v>
      </c>
    </row>
    <row r="57" spans="1:5" ht="12.75">
      <c r="A57" s="35" t="s">
        <v>54</v>
      </c>
      <c r="E57" s="39" t="s">
        <v>4469</v>
      </c>
    </row>
    <row r="58" spans="1:5" ht="12.75">
      <c r="A58" s="35" t="s">
        <v>55</v>
      </c>
      <c r="E58" s="40" t="s">
        <v>4442</v>
      </c>
    </row>
    <row r="59" spans="1:5" ht="12.75">
      <c r="A59" t="s">
        <v>57</v>
      </c>
      <c r="E59" s="39" t="s">
        <v>6455</v>
      </c>
    </row>
    <row r="60" spans="1:16" ht="25.5">
      <c r="A60" t="s">
        <v>49</v>
      </c>
      <c s="34" t="s">
        <v>877</v>
      </c>
      <c s="34" t="s">
        <v>6469</v>
      </c>
      <c s="35" t="s">
        <v>5</v>
      </c>
      <c s="6" t="s">
        <v>6470</v>
      </c>
      <c s="36" t="s">
        <v>446</v>
      </c>
      <c s="37">
        <v>2</v>
      </c>
      <c s="36">
        <v>0</v>
      </c>
      <c s="36">
        <f>ROUND(G60*H60,6)</f>
      </c>
      <c r="L60" s="38">
        <v>0</v>
      </c>
      <c s="32">
        <f>ROUND(ROUND(L60,2)*ROUND(G60,3),2)</f>
      </c>
      <c s="36" t="s">
        <v>601</v>
      </c>
      <c>
        <f>(M60*21)/100</f>
      </c>
      <c t="s">
        <v>27</v>
      </c>
    </row>
    <row r="61" spans="1:5" ht="12.75">
      <c r="A61" s="35" t="s">
        <v>54</v>
      </c>
      <c r="E61" s="39" t="s">
        <v>4469</v>
      </c>
    </row>
    <row r="62" spans="1:5" ht="12.75">
      <c r="A62" s="35" t="s">
        <v>55</v>
      </c>
      <c r="E62" s="40" t="s">
        <v>4442</v>
      </c>
    </row>
    <row r="63" spans="1:5" ht="12.75">
      <c r="A63" t="s">
        <v>57</v>
      </c>
      <c r="E63" s="39" t="s">
        <v>6455</v>
      </c>
    </row>
    <row r="64" spans="1:13" ht="12.75">
      <c r="A64" t="s">
        <v>46</v>
      </c>
      <c r="C64" s="31" t="s">
        <v>672</v>
      </c>
      <c r="E64" s="33" t="s">
        <v>6471</v>
      </c>
      <c r="J64" s="32">
        <f>0</f>
      </c>
      <c s="32">
        <f>0</f>
      </c>
      <c s="32">
        <f>0+L65+L69+L73+L77+L81+L85+L89+L93+L97+L101+L105+L109+L113+L117+L121+L125</f>
      </c>
      <c s="32">
        <f>0+M65+M69+M73+M77+M81+M85+M89+M93+M97+M101+M105+M109+M113+M117+M121+M125</f>
      </c>
    </row>
    <row r="65" spans="1:16" ht="25.5">
      <c r="A65" t="s">
        <v>49</v>
      </c>
      <c s="34" t="s">
        <v>807</v>
      </c>
      <c s="34" t="s">
        <v>5562</v>
      </c>
      <c s="35" t="s">
        <v>5</v>
      </c>
      <c s="6" t="s">
        <v>5563</v>
      </c>
      <c s="36" t="s">
        <v>446</v>
      </c>
      <c s="37">
        <v>41</v>
      </c>
      <c s="36">
        <v>0</v>
      </c>
      <c s="36">
        <f>ROUND(G65*H65,6)</f>
      </c>
      <c r="L65" s="38">
        <v>0</v>
      </c>
      <c s="32">
        <f>ROUND(ROUND(L65,2)*ROUND(G65,3),2)</f>
      </c>
      <c s="36" t="s">
        <v>601</v>
      </c>
      <c>
        <f>(M65*21)/100</f>
      </c>
      <c t="s">
        <v>27</v>
      </c>
    </row>
    <row r="66" spans="1:5" ht="12.75">
      <c r="A66" s="35" t="s">
        <v>54</v>
      </c>
      <c r="E66" s="39" t="s">
        <v>6472</v>
      </c>
    </row>
    <row r="67" spans="1:5" ht="12.75">
      <c r="A67" s="35" t="s">
        <v>55</v>
      </c>
      <c r="E67" s="40" t="s">
        <v>4442</v>
      </c>
    </row>
    <row r="68" spans="1:5" ht="12.75">
      <c r="A68" t="s">
        <v>57</v>
      </c>
      <c r="E68" s="39" t="s">
        <v>602</v>
      </c>
    </row>
    <row r="69" spans="1:16" ht="12.75">
      <c r="A69" t="s">
        <v>49</v>
      </c>
      <c s="34" t="s">
        <v>811</v>
      </c>
      <c s="34" t="s">
        <v>804</v>
      </c>
      <c s="35" t="s">
        <v>5</v>
      </c>
      <c s="6" t="s">
        <v>805</v>
      </c>
      <c s="36" t="s">
        <v>446</v>
      </c>
      <c s="37">
        <v>13</v>
      </c>
      <c s="36">
        <v>0</v>
      </c>
      <c s="36">
        <f>ROUND(G69*H69,6)</f>
      </c>
      <c r="L69" s="38">
        <v>0</v>
      </c>
      <c s="32">
        <f>ROUND(ROUND(L69,2)*ROUND(G69,3),2)</f>
      </c>
      <c s="36" t="s">
        <v>601</v>
      </c>
      <c>
        <f>(M69*21)/100</f>
      </c>
      <c t="s">
        <v>27</v>
      </c>
    </row>
    <row r="70" spans="1:5" ht="12.75">
      <c r="A70" s="35" t="s">
        <v>54</v>
      </c>
      <c r="E70" s="39" t="s">
        <v>6473</v>
      </c>
    </row>
    <row r="71" spans="1:5" ht="12.75">
      <c r="A71" s="35" t="s">
        <v>55</v>
      </c>
      <c r="E71" s="40" t="s">
        <v>4442</v>
      </c>
    </row>
    <row r="72" spans="1:5" ht="12.75">
      <c r="A72" t="s">
        <v>57</v>
      </c>
      <c r="E72" s="39" t="s">
        <v>602</v>
      </c>
    </row>
    <row r="73" spans="1:16" ht="12.75">
      <c r="A73" t="s">
        <v>49</v>
      </c>
      <c s="34" t="s">
        <v>815</v>
      </c>
      <c s="34" t="s">
        <v>1042</v>
      </c>
      <c s="35" t="s">
        <v>5</v>
      </c>
      <c s="6" t="s">
        <v>1043</v>
      </c>
      <c s="36" t="s">
        <v>644</v>
      </c>
      <c s="37">
        <v>175</v>
      </c>
      <c s="36">
        <v>0</v>
      </c>
      <c s="36">
        <f>ROUND(G73*H73,6)</f>
      </c>
      <c r="L73" s="38">
        <v>0</v>
      </c>
      <c s="32">
        <f>ROUND(ROUND(L73,2)*ROUND(G73,3),2)</f>
      </c>
      <c s="36" t="s">
        <v>601</v>
      </c>
      <c>
        <f>(M73*21)/100</f>
      </c>
      <c t="s">
        <v>27</v>
      </c>
    </row>
    <row r="74" spans="1:5" ht="12.75">
      <c r="A74" s="35" t="s">
        <v>54</v>
      </c>
      <c r="E74" s="39" t="s">
        <v>5</v>
      </c>
    </row>
    <row r="75" spans="1:5" ht="12.75">
      <c r="A75" s="35" t="s">
        <v>55</v>
      </c>
      <c r="E75" s="40" t="s">
        <v>4442</v>
      </c>
    </row>
    <row r="76" spans="1:5" ht="12.75">
      <c r="A76" t="s">
        <v>57</v>
      </c>
      <c r="E76" s="39" t="s">
        <v>602</v>
      </c>
    </row>
    <row r="77" spans="1:16" ht="12.75">
      <c r="A77" t="s">
        <v>49</v>
      </c>
      <c s="34" t="s">
        <v>819</v>
      </c>
      <c s="34" t="s">
        <v>986</v>
      </c>
      <c s="35" t="s">
        <v>5</v>
      </c>
      <c s="6" t="s">
        <v>987</v>
      </c>
      <c s="36" t="s">
        <v>446</v>
      </c>
      <c s="37">
        <v>15</v>
      </c>
      <c s="36">
        <v>0</v>
      </c>
      <c s="36">
        <f>ROUND(G77*H77,6)</f>
      </c>
      <c r="L77" s="38">
        <v>0</v>
      </c>
      <c s="32">
        <f>ROUND(ROUND(L77,2)*ROUND(G77,3),2)</f>
      </c>
      <c s="36" t="s">
        <v>601</v>
      </c>
      <c>
        <f>(M77*21)/100</f>
      </c>
      <c t="s">
        <v>27</v>
      </c>
    </row>
    <row r="78" spans="1:5" ht="12.75">
      <c r="A78" s="35" t="s">
        <v>54</v>
      </c>
      <c r="E78" s="39" t="s">
        <v>5</v>
      </c>
    </row>
    <row r="79" spans="1:5" ht="12.75">
      <c r="A79" s="35" t="s">
        <v>55</v>
      </c>
      <c r="E79" s="40" t="s">
        <v>4442</v>
      </c>
    </row>
    <row r="80" spans="1:5" ht="12.75">
      <c r="A80" t="s">
        <v>57</v>
      </c>
      <c r="E80" s="39" t="s">
        <v>602</v>
      </c>
    </row>
    <row r="81" spans="1:16" ht="12.75">
      <c r="A81" t="s">
        <v>49</v>
      </c>
      <c s="34" t="s">
        <v>823</v>
      </c>
      <c s="34" t="s">
        <v>816</v>
      </c>
      <c s="35" t="s">
        <v>5</v>
      </c>
      <c s="6" t="s">
        <v>817</v>
      </c>
      <c s="36" t="s">
        <v>446</v>
      </c>
      <c s="37">
        <v>6</v>
      </c>
      <c s="36">
        <v>0</v>
      </c>
      <c s="36">
        <f>ROUND(G81*H81,6)</f>
      </c>
      <c r="L81" s="38">
        <v>0</v>
      </c>
      <c s="32">
        <f>ROUND(ROUND(L81,2)*ROUND(G81,3),2)</f>
      </c>
      <c s="36" t="s">
        <v>601</v>
      </c>
      <c>
        <f>(M81*21)/100</f>
      </c>
      <c t="s">
        <v>27</v>
      </c>
    </row>
    <row r="82" spans="1:5" ht="12.75">
      <c r="A82" s="35" t="s">
        <v>54</v>
      </c>
      <c r="E82" s="39" t="s">
        <v>5</v>
      </c>
    </row>
    <row r="83" spans="1:5" ht="12.75">
      <c r="A83" s="35" t="s">
        <v>55</v>
      </c>
      <c r="E83" s="40" t="s">
        <v>4442</v>
      </c>
    </row>
    <row r="84" spans="1:5" ht="12.75">
      <c r="A84" t="s">
        <v>57</v>
      </c>
      <c r="E84" s="39" t="s">
        <v>602</v>
      </c>
    </row>
    <row r="85" spans="1:16" ht="12.75">
      <c r="A85" t="s">
        <v>49</v>
      </c>
      <c s="34" t="s">
        <v>827</v>
      </c>
      <c s="34" t="s">
        <v>6474</v>
      </c>
      <c s="35" t="s">
        <v>5</v>
      </c>
      <c s="6" t="s">
        <v>6099</v>
      </c>
      <c s="36" t="s">
        <v>636</v>
      </c>
      <c s="37">
        <v>2</v>
      </c>
      <c s="36">
        <v>0</v>
      </c>
      <c s="36">
        <f>ROUND(G85*H85,6)</f>
      </c>
      <c r="L85" s="38">
        <v>0</v>
      </c>
      <c s="32">
        <f>ROUND(ROUND(L85,2)*ROUND(G85,3),2)</f>
      </c>
      <c s="36" t="s">
        <v>601</v>
      </c>
      <c>
        <f>(M85*21)/100</f>
      </c>
      <c t="s">
        <v>27</v>
      </c>
    </row>
    <row r="86" spans="1:5" ht="12.75">
      <c r="A86" s="35" t="s">
        <v>54</v>
      </c>
      <c r="E86" s="39" t="s">
        <v>6475</v>
      </c>
    </row>
    <row r="87" spans="1:5" ht="12.75">
      <c r="A87" s="35" t="s">
        <v>55</v>
      </c>
      <c r="E87" s="40" t="s">
        <v>4442</v>
      </c>
    </row>
    <row r="88" spans="1:5" ht="12.75">
      <c r="A88" t="s">
        <v>57</v>
      </c>
      <c r="E88" s="39" t="s">
        <v>602</v>
      </c>
    </row>
    <row r="89" spans="1:16" ht="12.75">
      <c r="A89" t="s">
        <v>49</v>
      </c>
      <c s="34" t="s">
        <v>831</v>
      </c>
      <c s="34" t="s">
        <v>6113</v>
      </c>
      <c s="35" t="s">
        <v>5</v>
      </c>
      <c s="6" t="s">
        <v>6114</v>
      </c>
      <c s="36" t="s">
        <v>644</v>
      </c>
      <c s="37">
        <v>390</v>
      </c>
      <c s="36">
        <v>0</v>
      </c>
      <c s="36">
        <f>ROUND(G89*H89,6)</f>
      </c>
      <c r="L89" s="38">
        <v>0</v>
      </c>
      <c s="32">
        <f>ROUND(ROUND(L89,2)*ROUND(G89,3),2)</f>
      </c>
      <c s="36" t="s">
        <v>601</v>
      </c>
      <c>
        <f>(M89*21)/100</f>
      </c>
      <c t="s">
        <v>27</v>
      </c>
    </row>
    <row r="90" spans="1:5" ht="12.75">
      <c r="A90" s="35" t="s">
        <v>54</v>
      </c>
      <c r="E90" s="39" t="s">
        <v>6476</v>
      </c>
    </row>
    <row r="91" spans="1:5" ht="12.75">
      <c r="A91" s="35" t="s">
        <v>55</v>
      </c>
      <c r="E91" s="40" t="s">
        <v>4442</v>
      </c>
    </row>
    <row r="92" spans="1:5" ht="12.75">
      <c r="A92" t="s">
        <v>57</v>
      </c>
      <c r="E92" s="39" t="s">
        <v>602</v>
      </c>
    </row>
    <row r="93" spans="1:16" ht="25.5">
      <c r="A93" t="s">
        <v>49</v>
      </c>
      <c s="34" t="s">
        <v>834</v>
      </c>
      <c s="34" t="s">
        <v>866</v>
      </c>
      <c s="35" t="s">
        <v>5</v>
      </c>
      <c s="6" t="s">
        <v>867</v>
      </c>
      <c s="36" t="s">
        <v>446</v>
      </c>
      <c s="37">
        <v>82</v>
      </c>
      <c s="36">
        <v>0</v>
      </c>
      <c s="36">
        <f>ROUND(G93*H93,6)</f>
      </c>
      <c r="L93" s="38">
        <v>0</v>
      </c>
      <c s="32">
        <f>ROUND(ROUND(L93,2)*ROUND(G93,3),2)</f>
      </c>
      <c s="36" t="s">
        <v>601</v>
      </c>
      <c>
        <f>(M93*21)/100</f>
      </c>
      <c t="s">
        <v>27</v>
      </c>
    </row>
    <row r="94" spans="1:5" ht="12.75">
      <c r="A94" s="35" t="s">
        <v>54</v>
      </c>
      <c r="E94" s="39" t="s">
        <v>5</v>
      </c>
    </row>
    <row r="95" spans="1:5" ht="12.75">
      <c r="A95" s="35" t="s">
        <v>55</v>
      </c>
      <c r="E95" s="40" t="s">
        <v>4442</v>
      </c>
    </row>
    <row r="96" spans="1:5" ht="12.75">
      <c r="A96" t="s">
        <v>57</v>
      </c>
      <c r="E96" s="39" t="s">
        <v>602</v>
      </c>
    </row>
    <row r="97" spans="1:16" ht="12.75">
      <c r="A97" t="s">
        <v>49</v>
      </c>
      <c s="34" t="s">
        <v>837</v>
      </c>
      <c s="34" t="s">
        <v>4239</v>
      </c>
      <c s="35" t="s">
        <v>5</v>
      </c>
      <c s="6" t="s">
        <v>4240</v>
      </c>
      <c s="36" t="s">
        <v>644</v>
      </c>
      <c s="37">
        <v>7.8</v>
      </c>
      <c s="36">
        <v>0</v>
      </c>
      <c s="36">
        <f>ROUND(G97*H97,6)</f>
      </c>
      <c r="L97" s="38">
        <v>0</v>
      </c>
      <c s="32">
        <f>ROUND(ROUND(L97,2)*ROUND(G97,3),2)</f>
      </c>
      <c s="36" t="s">
        <v>601</v>
      </c>
      <c>
        <f>(M97*21)/100</f>
      </c>
      <c t="s">
        <v>27</v>
      </c>
    </row>
    <row r="98" spans="1:5" ht="12.75">
      <c r="A98" s="35" t="s">
        <v>54</v>
      </c>
      <c r="E98" s="39" t="s">
        <v>6477</v>
      </c>
    </row>
    <row r="99" spans="1:5" ht="12.75">
      <c r="A99" s="35" t="s">
        <v>55</v>
      </c>
      <c r="E99" s="40" t="s">
        <v>6478</v>
      </c>
    </row>
    <row r="100" spans="1:5" ht="12.75">
      <c r="A100" t="s">
        <v>57</v>
      </c>
      <c r="E100" s="39" t="s">
        <v>602</v>
      </c>
    </row>
    <row r="101" spans="1:16" ht="25.5">
      <c r="A101" t="s">
        <v>49</v>
      </c>
      <c s="34" t="s">
        <v>840</v>
      </c>
      <c s="34" t="s">
        <v>6479</v>
      </c>
      <c s="35" t="s">
        <v>5</v>
      </c>
      <c s="6" t="s">
        <v>6480</v>
      </c>
      <c s="36" t="s">
        <v>446</v>
      </c>
      <c s="37">
        <v>26</v>
      </c>
      <c s="36">
        <v>0</v>
      </c>
      <c s="36">
        <f>ROUND(G101*H101,6)</f>
      </c>
      <c r="L101" s="38">
        <v>0</v>
      </c>
      <c s="32">
        <f>ROUND(ROUND(L101,2)*ROUND(G101,3),2)</f>
      </c>
      <c s="36" t="s">
        <v>601</v>
      </c>
      <c>
        <f>(M101*21)/100</f>
      </c>
      <c t="s">
        <v>27</v>
      </c>
    </row>
    <row r="102" spans="1:5" ht="12.75">
      <c r="A102" s="35" t="s">
        <v>54</v>
      </c>
      <c r="E102" s="39" t="s">
        <v>4469</v>
      </c>
    </row>
    <row r="103" spans="1:5" ht="12.75">
      <c r="A103" s="35" t="s">
        <v>55</v>
      </c>
      <c r="E103" s="40" t="s">
        <v>6646</v>
      </c>
    </row>
    <row r="104" spans="1:5" ht="12.75">
      <c r="A104" t="s">
        <v>57</v>
      </c>
      <c r="E104" s="39" t="s">
        <v>6482</v>
      </c>
    </row>
    <row r="105" spans="1:16" ht="25.5">
      <c r="A105" t="s">
        <v>49</v>
      </c>
      <c s="34" t="s">
        <v>843</v>
      </c>
      <c s="34" t="s">
        <v>6483</v>
      </c>
      <c s="35" t="s">
        <v>5</v>
      </c>
      <c s="6" t="s">
        <v>6484</v>
      </c>
      <c s="36" t="s">
        <v>446</v>
      </c>
      <c s="37">
        <v>26</v>
      </c>
      <c s="36">
        <v>0</v>
      </c>
      <c s="36">
        <f>ROUND(G105*H105,6)</f>
      </c>
      <c r="L105" s="38">
        <v>0</v>
      </c>
      <c s="32">
        <f>ROUND(ROUND(L105,2)*ROUND(G105,3),2)</f>
      </c>
      <c s="36" t="s">
        <v>601</v>
      </c>
      <c>
        <f>(M105*21)/100</f>
      </c>
      <c t="s">
        <v>27</v>
      </c>
    </row>
    <row r="106" spans="1:5" ht="12.75">
      <c r="A106" s="35" t="s">
        <v>54</v>
      </c>
      <c r="E106" s="39" t="s">
        <v>4469</v>
      </c>
    </row>
    <row r="107" spans="1:5" ht="12.75">
      <c r="A107" s="35" t="s">
        <v>55</v>
      </c>
      <c r="E107" s="40" t="s">
        <v>6646</v>
      </c>
    </row>
    <row r="108" spans="1:5" ht="12.75">
      <c r="A108" t="s">
        <v>57</v>
      </c>
      <c r="E108" s="39" t="s">
        <v>6482</v>
      </c>
    </row>
    <row r="109" spans="1:16" ht="25.5">
      <c r="A109" t="s">
        <v>49</v>
      </c>
      <c s="34" t="s">
        <v>847</v>
      </c>
      <c s="34" t="s">
        <v>878</v>
      </c>
      <c s="35" t="s">
        <v>5</v>
      </c>
      <c s="6" t="s">
        <v>879</v>
      </c>
      <c s="36" t="s">
        <v>446</v>
      </c>
      <c s="37">
        <v>1</v>
      </c>
      <c s="36">
        <v>0</v>
      </c>
      <c s="36">
        <f>ROUND(G109*H109,6)</f>
      </c>
      <c r="L109" s="38">
        <v>0</v>
      </c>
      <c s="32">
        <f>ROUND(ROUND(L109,2)*ROUND(G109,3),2)</f>
      </c>
      <c s="36" t="s">
        <v>601</v>
      </c>
      <c>
        <f>(M109*21)/100</f>
      </c>
      <c t="s">
        <v>27</v>
      </c>
    </row>
    <row r="110" spans="1:5" ht="12.75">
      <c r="A110" s="35" t="s">
        <v>54</v>
      </c>
      <c r="E110" s="39" t="s">
        <v>4469</v>
      </c>
    </row>
    <row r="111" spans="1:5" ht="12.75">
      <c r="A111" s="35" t="s">
        <v>55</v>
      </c>
      <c r="E111" s="40" t="s">
        <v>4442</v>
      </c>
    </row>
    <row r="112" spans="1:5" ht="12.75">
      <c r="A112" t="s">
        <v>57</v>
      </c>
      <c r="E112" s="39" t="s">
        <v>602</v>
      </c>
    </row>
    <row r="113" spans="1:16" ht="25.5">
      <c r="A113" t="s">
        <v>49</v>
      </c>
      <c s="34" t="s">
        <v>851</v>
      </c>
      <c s="34" t="s">
        <v>885</v>
      </c>
      <c s="35" t="s">
        <v>5</v>
      </c>
      <c s="6" t="s">
        <v>886</v>
      </c>
      <c s="36" t="s">
        <v>446</v>
      </c>
      <c s="37">
        <v>1</v>
      </c>
      <c s="36">
        <v>0</v>
      </c>
      <c s="36">
        <f>ROUND(G113*H113,6)</f>
      </c>
      <c r="L113" s="38">
        <v>0</v>
      </c>
      <c s="32">
        <f>ROUND(ROUND(L113,2)*ROUND(G113,3),2)</f>
      </c>
      <c s="36" t="s">
        <v>601</v>
      </c>
      <c>
        <f>(M113*21)/100</f>
      </c>
      <c t="s">
        <v>27</v>
      </c>
    </row>
    <row r="114" spans="1:5" ht="12.75">
      <c r="A114" s="35" t="s">
        <v>54</v>
      </c>
      <c r="E114" s="39" t="s">
        <v>4469</v>
      </c>
    </row>
    <row r="115" spans="1:5" ht="12.75">
      <c r="A115" s="35" t="s">
        <v>55</v>
      </c>
      <c r="E115" s="40" t="s">
        <v>4442</v>
      </c>
    </row>
    <row r="116" spans="1:5" ht="12.75">
      <c r="A116" t="s">
        <v>57</v>
      </c>
      <c r="E116" s="39" t="s">
        <v>602</v>
      </c>
    </row>
    <row r="117" spans="1:16" ht="12.75">
      <c r="A117" t="s">
        <v>49</v>
      </c>
      <c s="34" t="s">
        <v>855</v>
      </c>
      <c s="34" t="s">
        <v>5602</v>
      </c>
      <c s="35" t="s">
        <v>5</v>
      </c>
      <c s="6" t="s">
        <v>5603</v>
      </c>
      <c s="36" t="s">
        <v>446</v>
      </c>
      <c s="37">
        <v>1</v>
      </c>
      <c s="36">
        <v>0</v>
      </c>
      <c s="36">
        <f>ROUND(G117*H117,6)</f>
      </c>
      <c r="L117" s="38">
        <v>0</v>
      </c>
      <c s="32">
        <f>ROUND(ROUND(L117,2)*ROUND(G117,3),2)</f>
      </c>
      <c s="36" t="s">
        <v>601</v>
      </c>
      <c>
        <f>(M117*21)/100</f>
      </c>
      <c t="s">
        <v>27</v>
      </c>
    </row>
    <row r="118" spans="1:5" ht="12.75">
      <c r="A118" s="35" t="s">
        <v>54</v>
      </c>
      <c r="E118" s="39" t="s">
        <v>4469</v>
      </c>
    </row>
    <row r="119" spans="1:5" ht="12.75">
      <c r="A119" s="35" t="s">
        <v>55</v>
      </c>
      <c r="E119" s="40" t="s">
        <v>4442</v>
      </c>
    </row>
    <row r="120" spans="1:5" ht="12.75">
      <c r="A120" t="s">
        <v>57</v>
      </c>
      <c r="E120" s="39" t="s">
        <v>6455</v>
      </c>
    </row>
    <row r="121" spans="1:16" ht="12.75">
      <c r="A121" t="s">
        <v>49</v>
      </c>
      <c s="34" t="s">
        <v>859</v>
      </c>
      <c s="34" t="s">
        <v>5602</v>
      </c>
      <c s="35" t="s">
        <v>47</v>
      </c>
      <c s="6" t="s">
        <v>6485</v>
      </c>
      <c s="36" t="s">
        <v>446</v>
      </c>
      <c s="37">
        <v>2</v>
      </c>
      <c s="36">
        <v>0</v>
      </c>
      <c s="36">
        <f>ROUND(G121*H121,6)</f>
      </c>
      <c r="L121" s="38">
        <v>0</v>
      </c>
      <c s="32">
        <f>ROUND(ROUND(L121,2)*ROUND(G121,3),2)</f>
      </c>
      <c s="36" t="s">
        <v>601</v>
      </c>
      <c>
        <f>(M121*21)/100</f>
      </c>
      <c t="s">
        <v>27</v>
      </c>
    </row>
    <row r="122" spans="1:5" ht="12.75">
      <c r="A122" s="35" t="s">
        <v>54</v>
      </c>
      <c r="E122" s="39" t="s">
        <v>4469</v>
      </c>
    </row>
    <row r="123" spans="1:5" ht="12.75">
      <c r="A123" s="35" t="s">
        <v>55</v>
      </c>
      <c r="E123" s="40" t="s">
        <v>4442</v>
      </c>
    </row>
    <row r="124" spans="1:5" ht="12.75">
      <c r="A124" t="s">
        <v>57</v>
      </c>
      <c r="E124" s="39" t="s">
        <v>6455</v>
      </c>
    </row>
    <row r="125" spans="1:16" ht="12.75">
      <c r="A125" t="s">
        <v>49</v>
      </c>
      <c s="34" t="s">
        <v>862</v>
      </c>
      <c s="34" t="s">
        <v>917</v>
      </c>
      <c s="35" t="s">
        <v>5</v>
      </c>
      <c s="6" t="s">
        <v>918</v>
      </c>
      <c s="36" t="s">
        <v>483</v>
      </c>
      <c s="37">
        <v>64</v>
      </c>
      <c s="36">
        <v>0</v>
      </c>
      <c s="36">
        <f>ROUND(G125*H125,6)</f>
      </c>
      <c r="L125" s="38">
        <v>0</v>
      </c>
      <c s="32">
        <f>ROUND(ROUND(L125,2)*ROUND(G125,3),2)</f>
      </c>
      <c s="36" t="s">
        <v>601</v>
      </c>
      <c>
        <f>(M125*21)/100</f>
      </c>
      <c t="s">
        <v>27</v>
      </c>
    </row>
    <row r="126" spans="1:5" ht="12.75">
      <c r="A126" s="35" t="s">
        <v>54</v>
      </c>
      <c r="E126" s="39" t="s">
        <v>4469</v>
      </c>
    </row>
    <row r="127" spans="1:5" ht="12.75">
      <c r="A127" s="35" t="s">
        <v>55</v>
      </c>
      <c r="E127" s="40" t="s">
        <v>4442</v>
      </c>
    </row>
    <row r="128" spans="1:5" ht="12.75">
      <c r="A128" t="s">
        <v>57</v>
      </c>
      <c r="E128" s="39" t="s">
        <v>6455</v>
      </c>
    </row>
    <row r="129" spans="1:13" ht="12.75">
      <c r="A129" t="s">
        <v>46</v>
      </c>
      <c r="C129" s="31" t="s">
        <v>5626</v>
      </c>
      <c r="E129" s="33" t="s">
        <v>6486</v>
      </c>
      <c r="J129" s="32">
        <f>0</f>
      </c>
      <c s="32">
        <f>0</f>
      </c>
      <c s="32">
        <f>0+L130+L134+L138+L142+L146</f>
      </c>
      <c s="32">
        <f>0+M130+M134+M138+M142+M146</f>
      </c>
    </row>
    <row r="130" spans="1:16" ht="12.75">
      <c r="A130" t="s">
        <v>49</v>
      </c>
      <c s="34" t="s">
        <v>67</v>
      </c>
      <c s="34" t="s">
        <v>7099</v>
      </c>
      <c s="35" t="s">
        <v>5</v>
      </c>
      <c s="6" t="s">
        <v>7100</v>
      </c>
      <c s="36" t="s">
        <v>649</v>
      </c>
      <c s="37">
        <v>452</v>
      </c>
      <c s="36">
        <v>0</v>
      </c>
      <c s="36">
        <f>ROUND(G130*H130,6)</f>
      </c>
      <c r="L130" s="38">
        <v>0</v>
      </c>
      <c s="32">
        <f>ROUND(ROUND(L130,2)*ROUND(G130,3),2)</f>
      </c>
      <c s="36" t="s">
        <v>6445</v>
      </c>
      <c>
        <f>(M130*21)/100</f>
      </c>
      <c t="s">
        <v>27</v>
      </c>
    </row>
    <row r="131" spans="1:5" ht="12.75">
      <c r="A131" s="35" t="s">
        <v>54</v>
      </c>
      <c r="E131" s="39" t="s">
        <v>5</v>
      </c>
    </row>
    <row r="132" spans="1:5" ht="12.75">
      <c r="A132" s="35" t="s">
        <v>55</v>
      </c>
      <c r="E132" s="40" t="s">
        <v>6489</v>
      </c>
    </row>
    <row r="133" spans="1:5" ht="25.5">
      <c r="A133" t="s">
        <v>57</v>
      </c>
      <c r="E133" s="39" t="s">
        <v>6447</v>
      </c>
    </row>
    <row r="134" spans="1:16" ht="12.75">
      <c r="A134" t="s">
        <v>49</v>
      </c>
      <c s="34" t="s">
        <v>70</v>
      </c>
      <c s="34" t="s">
        <v>7101</v>
      </c>
      <c s="35" t="s">
        <v>5</v>
      </c>
      <c s="6" t="s">
        <v>7024</v>
      </c>
      <c s="36" t="s">
        <v>649</v>
      </c>
      <c s="37">
        <v>452</v>
      </c>
      <c s="36">
        <v>0</v>
      </c>
      <c s="36">
        <f>ROUND(G134*H134,6)</f>
      </c>
      <c r="L134" s="38">
        <v>0</v>
      </c>
      <c s="32">
        <f>ROUND(ROUND(L134,2)*ROUND(G134,3),2)</f>
      </c>
      <c s="36" t="s">
        <v>6445</v>
      </c>
      <c>
        <f>(M134*21)/100</f>
      </c>
      <c t="s">
        <v>27</v>
      </c>
    </row>
    <row r="135" spans="1:5" ht="12.75">
      <c r="A135" s="35" t="s">
        <v>54</v>
      </c>
      <c r="E135" s="39" t="s">
        <v>5</v>
      </c>
    </row>
    <row r="136" spans="1:5" ht="12.75">
      <c r="A136" s="35" t="s">
        <v>55</v>
      </c>
      <c r="E136" s="40" t="s">
        <v>6489</v>
      </c>
    </row>
    <row r="137" spans="1:5" ht="25.5">
      <c r="A137" t="s">
        <v>57</v>
      </c>
      <c r="E137" s="39" t="s">
        <v>6447</v>
      </c>
    </row>
    <row r="138" spans="1:16" ht="12.75">
      <c r="A138" t="s">
        <v>49</v>
      </c>
      <c s="34" t="s">
        <v>75</v>
      </c>
      <c s="34" t="s">
        <v>7102</v>
      </c>
      <c s="35" t="s">
        <v>5</v>
      </c>
      <c s="6" t="s">
        <v>7026</v>
      </c>
      <c s="36" t="s">
        <v>636</v>
      </c>
      <c s="37">
        <v>1</v>
      </c>
      <c s="36">
        <v>0</v>
      </c>
      <c s="36">
        <f>ROUND(G138*H138,6)</f>
      </c>
      <c r="L138" s="38">
        <v>0</v>
      </c>
      <c s="32">
        <f>ROUND(ROUND(L138,2)*ROUND(G138,3),2)</f>
      </c>
      <c s="36" t="s">
        <v>6445</v>
      </c>
      <c>
        <f>(M138*21)/100</f>
      </c>
      <c t="s">
        <v>27</v>
      </c>
    </row>
    <row r="139" spans="1:5" ht="12.75">
      <c r="A139" s="35" t="s">
        <v>54</v>
      </c>
      <c r="E139" s="39" t="s">
        <v>5</v>
      </c>
    </row>
    <row r="140" spans="1:5" ht="12.75">
      <c r="A140" s="35" t="s">
        <v>55</v>
      </c>
      <c r="E140" s="40" t="s">
        <v>6494</v>
      </c>
    </row>
    <row r="141" spans="1:5" ht="25.5">
      <c r="A141" t="s">
        <v>57</v>
      </c>
      <c r="E141" s="39" t="s">
        <v>6447</v>
      </c>
    </row>
    <row r="142" spans="1:16" ht="12.75">
      <c r="A142" t="s">
        <v>49</v>
      </c>
      <c s="34" t="s">
        <v>100</v>
      </c>
      <c s="34" t="s">
        <v>7103</v>
      </c>
      <c s="35" t="s">
        <v>5</v>
      </c>
      <c s="6" t="s">
        <v>6655</v>
      </c>
      <c s="36" t="s">
        <v>644</v>
      </c>
      <c s="37">
        <v>95.2</v>
      </c>
      <c s="36">
        <v>0</v>
      </c>
      <c s="36">
        <f>ROUND(G142*H142,6)</f>
      </c>
      <c r="L142" s="38">
        <v>0</v>
      </c>
      <c s="32">
        <f>ROUND(ROUND(L142,2)*ROUND(G142,3),2)</f>
      </c>
      <c s="36" t="s">
        <v>6445</v>
      </c>
      <c>
        <f>(M142*21)/100</f>
      </c>
      <c t="s">
        <v>27</v>
      </c>
    </row>
    <row r="143" spans="1:5" ht="12.75">
      <c r="A143" s="35" t="s">
        <v>54</v>
      </c>
      <c r="E143" s="39" t="s">
        <v>5</v>
      </c>
    </row>
    <row r="144" spans="1:5" ht="12.75">
      <c r="A144" s="35" t="s">
        <v>55</v>
      </c>
      <c r="E144" s="40" t="s">
        <v>7104</v>
      </c>
    </row>
    <row r="145" spans="1:5" ht="25.5">
      <c r="A145" t="s">
        <v>57</v>
      </c>
      <c r="E145" s="39" t="s">
        <v>6447</v>
      </c>
    </row>
    <row r="146" spans="1:16" ht="12.75">
      <c r="A146" t="s">
        <v>49</v>
      </c>
      <c s="34" t="s">
        <v>104</v>
      </c>
      <c s="34" t="s">
        <v>7105</v>
      </c>
      <c s="35" t="s">
        <v>5</v>
      </c>
      <c s="6" t="s">
        <v>6658</v>
      </c>
      <c s="36" t="s">
        <v>644</v>
      </c>
      <c s="37">
        <v>95.2</v>
      </c>
      <c s="36">
        <v>0</v>
      </c>
      <c s="36">
        <f>ROUND(G146*H146,6)</f>
      </c>
      <c r="L146" s="38">
        <v>0</v>
      </c>
      <c s="32">
        <f>ROUND(ROUND(L146,2)*ROUND(G146,3),2)</f>
      </c>
      <c s="36" t="s">
        <v>6445</v>
      </c>
      <c>
        <f>(M146*21)/100</f>
      </c>
      <c t="s">
        <v>27</v>
      </c>
    </row>
    <row r="147" spans="1:5" ht="12.75">
      <c r="A147" s="35" t="s">
        <v>54</v>
      </c>
      <c r="E147" s="39" t="s">
        <v>5</v>
      </c>
    </row>
    <row r="148" spans="1:5" ht="12.75">
      <c r="A148" s="35" t="s">
        <v>55</v>
      </c>
      <c r="E148" s="40" t="s">
        <v>7104</v>
      </c>
    </row>
    <row r="149" spans="1:5" ht="25.5">
      <c r="A149" t="s">
        <v>57</v>
      </c>
      <c r="E149" s="39" t="s">
        <v>6447</v>
      </c>
    </row>
    <row r="150" spans="1:13" ht="12.75">
      <c r="A150" t="s">
        <v>46</v>
      </c>
      <c r="C150" s="31" t="s">
        <v>6186</v>
      </c>
      <c r="E150" s="33" t="s">
        <v>6516</v>
      </c>
      <c r="J150" s="32">
        <f>0</f>
      </c>
      <c s="32">
        <f>0</f>
      </c>
      <c s="32">
        <f>0+L151+L155+L159+L163+L167+L171</f>
      </c>
      <c s="32">
        <f>0+M151+M155+M159+M163+M167+M171</f>
      </c>
    </row>
    <row r="151" spans="1:16" ht="12.75">
      <c r="A151" t="s">
        <v>49</v>
      </c>
      <c s="34" t="s">
        <v>108</v>
      </c>
      <c s="34" t="s">
        <v>7106</v>
      </c>
      <c s="35" t="s">
        <v>5</v>
      </c>
      <c s="6" t="s">
        <v>6660</v>
      </c>
      <c s="36" t="s">
        <v>644</v>
      </c>
      <c s="37">
        <v>95.2</v>
      </c>
      <c s="36">
        <v>0</v>
      </c>
      <c s="36">
        <f>ROUND(G151*H151,6)</f>
      </c>
      <c r="L151" s="38">
        <v>0</v>
      </c>
      <c s="32">
        <f>ROUND(ROUND(L151,2)*ROUND(G151,3),2)</f>
      </c>
      <c s="36" t="s">
        <v>6445</v>
      </c>
      <c>
        <f>(M151*21)/100</f>
      </c>
      <c t="s">
        <v>27</v>
      </c>
    </row>
    <row r="152" spans="1:5" ht="12.75">
      <c r="A152" s="35" t="s">
        <v>54</v>
      </c>
      <c r="E152" s="39" t="s">
        <v>5</v>
      </c>
    </row>
    <row r="153" spans="1:5" ht="12.75">
      <c r="A153" s="35" t="s">
        <v>55</v>
      </c>
      <c r="E153" s="40" t="s">
        <v>7104</v>
      </c>
    </row>
    <row r="154" spans="1:5" ht="25.5">
      <c r="A154" t="s">
        <v>57</v>
      </c>
      <c r="E154" s="39" t="s">
        <v>6447</v>
      </c>
    </row>
    <row r="155" spans="1:16" ht="12.75">
      <c r="A155" t="s">
        <v>49</v>
      </c>
      <c s="34" t="s">
        <v>111</v>
      </c>
      <c s="34" t="s">
        <v>7107</v>
      </c>
      <c s="35" t="s">
        <v>5</v>
      </c>
      <c s="6" t="s">
        <v>6524</v>
      </c>
      <c s="36" t="s">
        <v>644</v>
      </c>
      <c s="37">
        <v>95.2</v>
      </c>
      <c s="36">
        <v>0</v>
      </c>
      <c s="36">
        <f>ROUND(G155*H155,6)</f>
      </c>
      <c r="L155" s="38">
        <v>0</v>
      </c>
      <c s="32">
        <f>ROUND(ROUND(L155,2)*ROUND(G155,3),2)</f>
      </c>
      <c s="36" t="s">
        <v>6445</v>
      </c>
      <c>
        <f>(M155*21)/100</f>
      </c>
      <c t="s">
        <v>27</v>
      </c>
    </row>
    <row r="156" spans="1:5" ht="12.75">
      <c r="A156" s="35" t="s">
        <v>54</v>
      </c>
      <c r="E156" s="39" t="s">
        <v>5</v>
      </c>
    </row>
    <row r="157" spans="1:5" ht="12.75">
      <c r="A157" s="35" t="s">
        <v>55</v>
      </c>
      <c r="E157" s="40" t="s">
        <v>7104</v>
      </c>
    </row>
    <row r="158" spans="1:5" ht="25.5">
      <c r="A158" t="s">
        <v>57</v>
      </c>
      <c r="E158" s="39" t="s">
        <v>6447</v>
      </c>
    </row>
    <row r="159" spans="1:16" ht="12.75">
      <c r="A159" t="s">
        <v>49</v>
      </c>
      <c s="34" t="s">
        <v>114</v>
      </c>
      <c s="34" t="s">
        <v>7108</v>
      </c>
      <c s="35" t="s">
        <v>5</v>
      </c>
      <c s="6" t="s">
        <v>6664</v>
      </c>
      <c s="36" t="s">
        <v>644</v>
      </c>
      <c s="37">
        <v>190.4</v>
      </c>
      <c s="36">
        <v>0</v>
      </c>
      <c s="36">
        <f>ROUND(G159*H159,6)</f>
      </c>
      <c r="L159" s="38">
        <v>0</v>
      </c>
      <c s="32">
        <f>ROUND(ROUND(L159,2)*ROUND(G159,3),2)</f>
      </c>
      <c s="36" t="s">
        <v>6445</v>
      </c>
      <c>
        <f>(M159*21)/100</f>
      </c>
      <c t="s">
        <v>27</v>
      </c>
    </row>
    <row r="160" spans="1:5" ht="12.75">
      <c r="A160" s="35" t="s">
        <v>54</v>
      </c>
      <c r="E160" s="39" t="s">
        <v>5</v>
      </c>
    </row>
    <row r="161" spans="1:5" ht="12.75">
      <c r="A161" s="35" t="s">
        <v>55</v>
      </c>
      <c r="E161" s="40" t="s">
        <v>7109</v>
      </c>
    </row>
    <row r="162" spans="1:5" ht="25.5">
      <c r="A162" t="s">
        <v>57</v>
      </c>
      <c r="E162" s="39" t="s">
        <v>6447</v>
      </c>
    </row>
    <row r="163" spans="1:16" ht="12.75">
      <c r="A163" t="s">
        <v>49</v>
      </c>
      <c s="34" t="s">
        <v>117</v>
      </c>
      <c s="34" t="s">
        <v>7110</v>
      </c>
      <c s="35" t="s">
        <v>5</v>
      </c>
      <c s="6" t="s">
        <v>6667</v>
      </c>
      <c s="36" t="s">
        <v>644</v>
      </c>
      <c s="37">
        <v>190.4</v>
      </c>
      <c s="36">
        <v>0</v>
      </c>
      <c s="36">
        <f>ROUND(G163*H163,6)</f>
      </c>
      <c r="L163" s="38">
        <v>0</v>
      </c>
      <c s="32">
        <f>ROUND(ROUND(L163,2)*ROUND(G163,3),2)</f>
      </c>
      <c s="36" t="s">
        <v>6445</v>
      </c>
      <c>
        <f>(M163*21)/100</f>
      </c>
      <c t="s">
        <v>27</v>
      </c>
    </row>
    <row r="164" spans="1:5" ht="12.75">
      <c r="A164" s="35" t="s">
        <v>54</v>
      </c>
      <c r="E164" s="39" t="s">
        <v>5</v>
      </c>
    </row>
    <row r="165" spans="1:5" ht="12.75">
      <c r="A165" s="35" t="s">
        <v>55</v>
      </c>
      <c r="E165" s="40" t="s">
        <v>7109</v>
      </c>
    </row>
    <row r="166" spans="1:5" ht="25.5">
      <c r="A166" t="s">
        <v>57</v>
      </c>
      <c r="E166" s="39" t="s">
        <v>6447</v>
      </c>
    </row>
    <row r="167" spans="1:16" ht="12.75">
      <c r="A167" t="s">
        <v>49</v>
      </c>
      <c s="34" t="s">
        <v>120</v>
      </c>
      <c s="34" t="s">
        <v>7111</v>
      </c>
      <c s="35" t="s">
        <v>5</v>
      </c>
      <c s="6" t="s">
        <v>6669</v>
      </c>
      <c s="36" t="s">
        <v>644</v>
      </c>
      <c s="37">
        <v>32.4</v>
      </c>
      <c s="36">
        <v>0</v>
      </c>
      <c s="36">
        <f>ROUND(G167*H167,6)</f>
      </c>
      <c r="L167" s="38">
        <v>0</v>
      </c>
      <c s="32">
        <f>ROUND(ROUND(L167,2)*ROUND(G167,3),2)</f>
      </c>
      <c s="36" t="s">
        <v>6445</v>
      </c>
      <c>
        <f>(M167*21)/100</f>
      </c>
      <c t="s">
        <v>27</v>
      </c>
    </row>
    <row r="168" spans="1:5" ht="12.75">
      <c r="A168" s="35" t="s">
        <v>54</v>
      </c>
      <c r="E168" s="39" t="s">
        <v>5</v>
      </c>
    </row>
    <row r="169" spans="1:5" ht="12.75">
      <c r="A169" s="35" t="s">
        <v>55</v>
      </c>
      <c r="E169" s="40" t="s">
        <v>7112</v>
      </c>
    </row>
    <row r="170" spans="1:5" ht="25.5">
      <c r="A170" t="s">
        <v>57</v>
      </c>
      <c r="E170" s="39" t="s">
        <v>6447</v>
      </c>
    </row>
    <row r="171" spans="1:16" ht="12.75">
      <c r="A171" t="s">
        <v>49</v>
      </c>
      <c s="34" t="s">
        <v>123</v>
      </c>
      <c s="34" t="s">
        <v>7113</v>
      </c>
      <c s="35" t="s">
        <v>5</v>
      </c>
      <c s="6" t="s">
        <v>6671</v>
      </c>
      <c s="36" t="s">
        <v>644</v>
      </c>
      <c s="37">
        <v>95.2</v>
      </c>
      <c s="36">
        <v>0</v>
      </c>
      <c s="36">
        <f>ROUND(G171*H171,6)</f>
      </c>
      <c r="L171" s="38">
        <v>0</v>
      </c>
      <c s="32">
        <f>ROUND(ROUND(L171,2)*ROUND(G171,3),2)</f>
      </c>
      <c s="36" t="s">
        <v>6445</v>
      </c>
      <c>
        <f>(M171*21)/100</f>
      </c>
      <c t="s">
        <v>27</v>
      </c>
    </row>
    <row r="172" spans="1:5" ht="12.75">
      <c r="A172" s="35" t="s">
        <v>54</v>
      </c>
      <c r="E172" s="39" t="s">
        <v>5</v>
      </c>
    </row>
    <row r="173" spans="1:5" ht="12.75">
      <c r="A173" s="35" t="s">
        <v>55</v>
      </c>
      <c r="E173" s="40" t="s">
        <v>7104</v>
      </c>
    </row>
    <row r="174" spans="1:5" ht="25.5">
      <c r="A174" t="s">
        <v>57</v>
      </c>
      <c r="E174" s="39" t="s">
        <v>6447</v>
      </c>
    </row>
    <row r="175" spans="1:13" ht="12.75">
      <c r="A175" t="s">
        <v>46</v>
      </c>
      <c r="C175" s="31" t="s">
        <v>6212</v>
      </c>
      <c r="E175" s="33" t="s">
        <v>6545</v>
      </c>
      <c r="J175" s="32">
        <f>0</f>
      </c>
      <c s="32">
        <f>0</f>
      </c>
      <c s="32">
        <f>0+L176+L180+L184+L188+L192+L196+L200+L204+L208+L212+L216+L220</f>
      </c>
      <c s="32">
        <f>0+M176+M180+M184+M188+M192+M196+M200+M204+M208+M212+M216+M220</f>
      </c>
    </row>
    <row r="176" spans="1:16" ht="12.75">
      <c r="A176" t="s">
        <v>49</v>
      </c>
      <c s="34" t="s">
        <v>127</v>
      </c>
      <c s="34" t="s">
        <v>7114</v>
      </c>
      <c s="35" t="s">
        <v>5</v>
      </c>
      <c s="6" t="s">
        <v>6549</v>
      </c>
      <c s="36" t="s">
        <v>649</v>
      </c>
      <c s="37">
        <v>452</v>
      </c>
      <c s="36">
        <v>0</v>
      </c>
      <c s="36">
        <f>ROUND(G176*H176,6)</f>
      </c>
      <c r="L176" s="38">
        <v>0</v>
      </c>
      <c s="32">
        <f>ROUND(ROUND(L176,2)*ROUND(G176,3),2)</f>
      </c>
      <c s="36" t="s">
        <v>6445</v>
      </c>
      <c>
        <f>(M176*21)/100</f>
      </c>
      <c t="s">
        <v>27</v>
      </c>
    </row>
    <row r="177" spans="1:5" ht="12.75">
      <c r="A177" s="35" t="s">
        <v>54</v>
      </c>
      <c r="E177" s="39" t="s">
        <v>5</v>
      </c>
    </row>
    <row r="178" spans="1:5" ht="12.75">
      <c r="A178" s="35" t="s">
        <v>55</v>
      </c>
      <c r="E178" s="40" t="s">
        <v>6673</v>
      </c>
    </row>
    <row r="179" spans="1:5" ht="12.75">
      <c r="A179" t="s">
        <v>57</v>
      </c>
      <c r="E179" s="39" t="s">
        <v>6549</v>
      </c>
    </row>
    <row r="180" spans="1:16" ht="12.75">
      <c r="A180" t="s">
        <v>49</v>
      </c>
      <c s="34" t="s">
        <v>132</v>
      </c>
      <c s="34" t="s">
        <v>7115</v>
      </c>
      <c s="35" t="s">
        <v>5</v>
      </c>
      <c s="6" t="s">
        <v>6551</v>
      </c>
      <c s="36" t="s">
        <v>649</v>
      </c>
      <c s="37">
        <v>452</v>
      </c>
      <c s="36">
        <v>0</v>
      </c>
      <c s="36">
        <f>ROUND(G180*H180,6)</f>
      </c>
      <c r="L180" s="38">
        <v>0</v>
      </c>
      <c s="32">
        <f>ROUND(ROUND(L180,2)*ROUND(G180,3),2)</f>
      </c>
      <c s="36" t="s">
        <v>6445</v>
      </c>
      <c>
        <f>(M180*21)/100</f>
      </c>
      <c t="s">
        <v>27</v>
      </c>
    </row>
    <row r="181" spans="1:5" ht="12.75">
      <c r="A181" s="35" t="s">
        <v>54</v>
      </c>
      <c r="E181" s="39" t="s">
        <v>5</v>
      </c>
    </row>
    <row r="182" spans="1:5" ht="12.75">
      <c r="A182" s="35" t="s">
        <v>55</v>
      </c>
      <c r="E182" s="40" t="s">
        <v>6673</v>
      </c>
    </row>
    <row r="183" spans="1:5" ht="12.75">
      <c r="A183" t="s">
        <v>57</v>
      </c>
      <c r="E183" s="39" t="s">
        <v>6551</v>
      </c>
    </row>
    <row r="184" spans="1:16" ht="12.75">
      <c r="A184" t="s">
        <v>49</v>
      </c>
      <c s="34" t="s">
        <v>135</v>
      </c>
      <c s="34" t="s">
        <v>7116</v>
      </c>
      <c s="35" t="s">
        <v>5</v>
      </c>
      <c s="6" t="s">
        <v>6676</v>
      </c>
      <c s="36" t="s">
        <v>649</v>
      </c>
      <c s="37">
        <v>452</v>
      </c>
      <c s="36">
        <v>0</v>
      </c>
      <c s="36">
        <f>ROUND(G184*H184,6)</f>
      </c>
      <c r="L184" s="38">
        <v>0</v>
      </c>
      <c s="32">
        <f>ROUND(ROUND(L184,2)*ROUND(G184,3),2)</f>
      </c>
      <c s="36" t="s">
        <v>6445</v>
      </c>
      <c>
        <f>(M184*21)/100</f>
      </c>
      <c t="s">
        <v>27</v>
      </c>
    </row>
    <row r="185" spans="1:5" ht="12.75">
      <c r="A185" s="35" t="s">
        <v>54</v>
      </c>
      <c r="E185" s="39" t="s">
        <v>5</v>
      </c>
    </row>
    <row r="186" spans="1:5" ht="12.75">
      <c r="A186" s="35" t="s">
        <v>55</v>
      </c>
      <c r="E186" s="40" t="s">
        <v>6673</v>
      </c>
    </row>
    <row r="187" spans="1:5" ht="12.75">
      <c r="A187" t="s">
        <v>57</v>
      </c>
      <c r="E187" s="39" t="s">
        <v>6554</v>
      </c>
    </row>
    <row r="188" spans="1:16" ht="12.75">
      <c r="A188" t="s">
        <v>49</v>
      </c>
      <c s="34" t="s">
        <v>138</v>
      </c>
      <c s="34" t="s">
        <v>7117</v>
      </c>
      <c s="35" t="s">
        <v>5</v>
      </c>
      <c s="6" t="s">
        <v>6556</v>
      </c>
      <c s="36" t="s">
        <v>649</v>
      </c>
      <c s="37">
        <v>452</v>
      </c>
      <c s="36">
        <v>0</v>
      </c>
      <c s="36">
        <f>ROUND(G188*H188,6)</f>
      </c>
      <c r="L188" s="38">
        <v>0</v>
      </c>
      <c s="32">
        <f>ROUND(ROUND(L188,2)*ROUND(G188,3),2)</f>
      </c>
      <c s="36" t="s">
        <v>6445</v>
      </c>
      <c>
        <f>(M188*21)/100</f>
      </c>
      <c t="s">
        <v>27</v>
      </c>
    </row>
    <row r="189" spans="1:5" ht="12.75">
      <c r="A189" s="35" t="s">
        <v>54</v>
      </c>
      <c r="E189" s="39" t="s">
        <v>5</v>
      </c>
    </row>
    <row r="190" spans="1:5" ht="12.75">
      <c r="A190" s="35" t="s">
        <v>55</v>
      </c>
      <c r="E190" s="40" t="s">
        <v>6673</v>
      </c>
    </row>
    <row r="191" spans="1:5" ht="12.75">
      <c r="A191" t="s">
        <v>57</v>
      </c>
      <c r="E191" s="39" t="s">
        <v>6557</v>
      </c>
    </row>
    <row r="192" spans="1:16" ht="12.75">
      <c r="A192" t="s">
        <v>49</v>
      </c>
      <c s="34" t="s">
        <v>141</v>
      </c>
      <c s="34" t="s">
        <v>7118</v>
      </c>
      <c s="35" t="s">
        <v>5</v>
      </c>
      <c s="6" t="s">
        <v>6679</v>
      </c>
      <c s="36" t="s">
        <v>649</v>
      </c>
      <c s="37">
        <v>452</v>
      </c>
      <c s="36">
        <v>0</v>
      </c>
      <c s="36">
        <f>ROUND(G192*H192,6)</f>
      </c>
      <c r="L192" s="38">
        <v>0</v>
      </c>
      <c s="32">
        <f>ROUND(ROUND(L192,2)*ROUND(G192,3),2)</f>
      </c>
      <c s="36" t="s">
        <v>6445</v>
      </c>
      <c>
        <f>(M192*21)/100</f>
      </c>
      <c t="s">
        <v>27</v>
      </c>
    </row>
    <row r="193" spans="1:5" ht="12.75">
      <c r="A193" s="35" t="s">
        <v>54</v>
      </c>
      <c r="E193" s="39" t="s">
        <v>5</v>
      </c>
    </row>
    <row r="194" spans="1:5" ht="12.75">
      <c r="A194" s="35" t="s">
        <v>55</v>
      </c>
      <c r="E194" s="40" t="s">
        <v>6673</v>
      </c>
    </row>
    <row r="195" spans="1:5" ht="12.75">
      <c r="A195" t="s">
        <v>57</v>
      </c>
      <c r="E195" s="39" t="s">
        <v>6560</v>
      </c>
    </row>
    <row r="196" spans="1:16" ht="12.75">
      <c r="A196" t="s">
        <v>49</v>
      </c>
      <c s="34" t="s">
        <v>144</v>
      </c>
      <c s="34" t="s">
        <v>7119</v>
      </c>
      <c s="35" t="s">
        <v>5</v>
      </c>
      <c s="6" t="s">
        <v>6562</v>
      </c>
      <c s="36" t="s">
        <v>649</v>
      </c>
      <c s="37">
        <v>452</v>
      </c>
      <c s="36">
        <v>0</v>
      </c>
      <c s="36">
        <f>ROUND(G196*H196,6)</f>
      </c>
      <c r="L196" s="38">
        <v>0</v>
      </c>
      <c s="32">
        <f>ROUND(ROUND(L196,2)*ROUND(G196,3),2)</f>
      </c>
      <c s="36" t="s">
        <v>6445</v>
      </c>
      <c>
        <f>(M196*21)/100</f>
      </c>
      <c t="s">
        <v>27</v>
      </c>
    </row>
    <row r="197" spans="1:5" ht="12.75">
      <c r="A197" s="35" t="s">
        <v>54</v>
      </c>
      <c r="E197" s="39" t="s">
        <v>5</v>
      </c>
    </row>
    <row r="198" spans="1:5" ht="12.75">
      <c r="A198" s="35" t="s">
        <v>55</v>
      </c>
      <c r="E198" s="40" t="s">
        <v>6673</v>
      </c>
    </row>
    <row r="199" spans="1:5" ht="12.75">
      <c r="A199" t="s">
        <v>57</v>
      </c>
      <c r="E199" s="39" t="s">
        <v>6563</v>
      </c>
    </row>
    <row r="200" spans="1:16" ht="12.75">
      <c r="A200" t="s">
        <v>49</v>
      </c>
      <c s="34" t="s">
        <v>147</v>
      </c>
      <c s="34" t="s">
        <v>7120</v>
      </c>
      <c s="35" t="s">
        <v>5</v>
      </c>
      <c s="6" t="s">
        <v>6682</v>
      </c>
      <c s="36" t="s">
        <v>649</v>
      </c>
      <c s="37">
        <v>582</v>
      </c>
      <c s="36">
        <v>0</v>
      </c>
      <c s="36">
        <f>ROUND(G200*H200,6)</f>
      </c>
      <c r="L200" s="38">
        <v>0</v>
      </c>
      <c s="32">
        <f>ROUND(ROUND(L200,2)*ROUND(G200,3),2)</f>
      </c>
      <c s="36" t="s">
        <v>6445</v>
      </c>
      <c>
        <f>(M200*21)/100</f>
      </c>
      <c t="s">
        <v>27</v>
      </c>
    </row>
    <row r="201" spans="1:5" ht="12.75">
      <c r="A201" s="35" t="s">
        <v>54</v>
      </c>
      <c r="E201" s="39" t="s">
        <v>5</v>
      </c>
    </row>
    <row r="202" spans="1:5" ht="12.75">
      <c r="A202" s="35" t="s">
        <v>55</v>
      </c>
      <c r="E202" s="40" t="s">
        <v>6489</v>
      </c>
    </row>
    <row r="203" spans="1:5" ht="12.75">
      <c r="A203" t="s">
        <v>57</v>
      </c>
      <c r="E203" s="39" t="s">
        <v>6567</v>
      </c>
    </row>
    <row r="204" spans="1:16" ht="12.75">
      <c r="A204" t="s">
        <v>49</v>
      </c>
      <c s="34" t="s">
        <v>150</v>
      </c>
      <c s="34" t="s">
        <v>7121</v>
      </c>
      <c s="35" t="s">
        <v>5</v>
      </c>
      <c s="6" t="s">
        <v>6685</v>
      </c>
      <c s="36" t="s">
        <v>649</v>
      </c>
      <c s="37">
        <v>582</v>
      </c>
      <c s="36">
        <v>0</v>
      </c>
      <c s="36">
        <f>ROUND(G204*H204,6)</f>
      </c>
      <c r="L204" s="38">
        <v>0</v>
      </c>
      <c s="32">
        <f>ROUND(ROUND(L204,2)*ROUND(G204,3),2)</f>
      </c>
      <c s="36" t="s">
        <v>6445</v>
      </c>
      <c>
        <f>(M204*21)/100</f>
      </c>
      <c t="s">
        <v>27</v>
      </c>
    </row>
    <row r="205" spans="1:5" ht="12.75">
      <c r="A205" s="35" t="s">
        <v>54</v>
      </c>
      <c r="E205" s="39" t="s">
        <v>5</v>
      </c>
    </row>
    <row r="206" spans="1:5" ht="12.75">
      <c r="A206" s="35" t="s">
        <v>55</v>
      </c>
      <c r="E206" s="40" t="s">
        <v>6489</v>
      </c>
    </row>
    <row r="207" spans="1:5" ht="12.75">
      <c r="A207" t="s">
        <v>57</v>
      </c>
      <c r="E207" s="39" t="s">
        <v>6570</v>
      </c>
    </row>
    <row r="208" spans="1:16" ht="12.75">
      <c r="A208" t="s">
        <v>49</v>
      </c>
      <c s="34" t="s">
        <v>737</v>
      </c>
      <c s="34" t="s">
        <v>7122</v>
      </c>
      <c s="35" t="s">
        <v>5</v>
      </c>
      <c s="6" t="s">
        <v>6687</v>
      </c>
      <c s="36" t="s">
        <v>649</v>
      </c>
      <c s="37">
        <v>138</v>
      </c>
      <c s="36">
        <v>0</v>
      </c>
      <c s="36">
        <f>ROUND(G208*H208,6)</f>
      </c>
      <c r="L208" s="38">
        <v>0</v>
      </c>
      <c s="32">
        <f>ROUND(ROUND(L208,2)*ROUND(G208,3),2)</f>
      </c>
      <c s="36" t="s">
        <v>6445</v>
      </c>
      <c>
        <f>(M208*21)/100</f>
      </c>
      <c t="s">
        <v>27</v>
      </c>
    </row>
    <row r="209" spans="1:5" ht="12.75">
      <c r="A209" s="35" t="s">
        <v>54</v>
      </c>
      <c r="E209" s="39" t="s">
        <v>5</v>
      </c>
    </row>
    <row r="210" spans="1:5" ht="12.75">
      <c r="A210" s="35" t="s">
        <v>55</v>
      </c>
      <c r="E210" s="40" t="s">
        <v>6489</v>
      </c>
    </row>
    <row r="211" spans="1:5" ht="25.5">
      <c r="A211" t="s">
        <v>57</v>
      </c>
      <c r="E211" s="39" t="s">
        <v>6447</v>
      </c>
    </row>
    <row r="212" spans="1:16" ht="12.75">
      <c r="A212" t="s">
        <v>49</v>
      </c>
      <c s="34" t="s">
        <v>741</v>
      </c>
      <c s="34" t="s">
        <v>7123</v>
      </c>
      <c s="35" t="s">
        <v>5</v>
      </c>
      <c s="6" t="s">
        <v>6689</v>
      </c>
      <c s="36" t="s">
        <v>649</v>
      </c>
      <c s="37">
        <v>138</v>
      </c>
      <c s="36">
        <v>0</v>
      </c>
      <c s="36">
        <f>ROUND(G212*H212,6)</f>
      </c>
      <c r="L212" s="38">
        <v>0</v>
      </c>
      <c s="32">
        <f>ROUND(ROUND(L212,2)*ROUND(G212,3),2)</f>
      </c>
      <c s="36" t="s">
        <v>6445</v>
      </c>
      <c>
        <f>(M212*21)/100</f>
      </c>
      <c t="s">
        <v>27</v>
      </c>
    </row>
    <row r="213" spans="1:5" ht="12.75">
      <c r="A213" s="35" t="s">
        <v>54</v>
      </c>
      <c r="E213" s="39" t="s">
        <v>5</v>
      </c>
    </row>
    <row r="214" spans="1:5" ht="12.75">
      <c r="A214" s="35" t="s">
        <v>55</v>
      </c>
      <c r="E214" s="40" t="s">
        <v>6489</v>
      </c>
    </row>
    <row r="215" spans="1:5" ht="25.5">
      <c r="A215" t="s">
        <v>57</v>
      </c>
      <c r="E215" s="39" t="s">
        <v>6447</v>
      </c>
    </row>
    <row r="216" spans="1:16" ht="12.75">
      <c r="A216" t="s">
        <v>49</v>
      </c>
      <c s="34" t="s">
        <v>745</v>
      </c>
      <c s="34" t="s">
        <v>7124</v>
      </c>
      <c s="35" t="s">
        <v>5</v>
      </c>
      <c s="6" t="s">
        <v>6691</v>
      </c>
      <c s="36" t="s">
        <v>649</v>
      </c>
      <c s="37">
        <v>138</v>
      </c>
      <c s="36">
        <v>0</v>
      </c>
      <c s="36">
        <f>ROUND(G216*H216,6)</f>
      </c>
      <c r="L216" s="38">
        <v>0</v>
      </c>
      <c s="32">
        <f>ROUND(ROUND(L216,2)*ROUND(G216,3),2)</f>
      </c>
      <c s="36" t="s">
        <v>6445</v>
      </c>
      <c>
        <f>(M216*21)/100</f>
      </c>
      <c t="s">
        <v>27</v>
      </c>
    </row>
    <row r="217" spans="1:5" ht="12.75">
      <c r="A217" s="35" t="s">
        <v>54</v>
      </c>
      <c r="E217" s="39" t="s">
        <v>5</v>
      </c>
    </row>
    <row r="218" spans="1:5" ht="12.75">
      <c r="A218" s="35" t="s">
        <v>55</v>
      </c>
      <c r="E218" s="40" t="s">
        <v>6489</v>
      </c>
    </row>
    <row r="219" spans="1:5" ht="25.5">
      <c r="A219" t="s">
        <v>57</v>
      </c>
      <c r="E219" s="39" t="s">
        <v>6447</v>
      </c>
    </row>
    <row r="220" spans="1:16" ht="12.75">
      <c r="A220" t="s">
        <v>49</v>
      </c>
      <c s="34" t="s">
        <v>749</v>
      </c>
      <c s="34" t="s">
        <v>7125</v>
      </c>
      <c s="35" t="s">
        <v>5</v>
      </c>
      <c s="6" t="s">
        <v>6693</v>
      </c>
      <c s="36" t="s">
        <v>649</v>
      </c>
      <c s="37">
        <v>138</v>
      </c>
      <c s="36">
        <v>0</v>
      </c>
      <c s="36">
        <f>ROUND(G220*H220,6)</f>
      </c>
      <c r="L220" s="38">
        <v>0</v>
      </c>
      <c s="32">
        <f>ROUND(ROUND(L220,2)*ROUND(G220,3),2)</f>
      </c>
      <c s="36" t="s">
        <v>6445</v>
      </c>
      <c>
        <f>(M220*21)/100</f>
      </c>
      <c t="s">
        <v>27</v>
      </c>
    </row>
    <row r="221" spans="1:5" ht="12.75">
      <c r="A221" s="35" t="s">
        <v>54</v>
      </c>
      <c r="E221" s="39" t="s">
        <v>5</v>
      </c>
    </row>
    <row r="222" spans="1:5" ht="12.75">
      <c r="A222" s="35" t="s">
        <v>55</v>
      </c>
      <c r="E222" s="40" t="s">
        <v>6489</v>
      </c>
    </row>
    <row r="223" spans="1:5" ht="25.5">
      <c r="A223" t="s">
        <v>57</v>
      </c>
      <c r="E223" s="39" t="s">
        <v>6447</v>
      </c>
    </row>
    <row r="224" spans="1:13" ht="12.75">
      <c r="A224" t="s">
        <v>46</v>
      </c>
      <c r="C224" s="31" t="s">
        <v>5645</v>
      </c>
      <c r="E224" s="33" t="s">
        <v>5646</v>
      </c>
      <c r="J224" s="32">
        <f>0</f>
      </c>
      <c s="32">
        <f>0</f>
      </c>
      <c s="32">
        <f>0+L225+L229+L233+L237+L241</f>
      </c>
      <c s="32">
        <f>0+M225+M229+M233+M237+M241</f>
      </c>
    </row>
    <row r="225" spans="1:16" ht="25.5">
      <c r="A225" t="s">
        <v>49</v>
      </c>
      <c s="34" t="s">
        <v>752</v>
      </c>
      <c s="34" t="s">
        <v>7126</v>
      </c>
      <c s="35" t="s">
        <v>5</v>
      </c>
      <c s="6" t="s">
        <v>6588</v>
      </c>
      <c s="36" t="s">
        <v>1119</v>
      </c>
      <c s="37">
        <v>672</v>
      </c>
      <c s="36">
        <v>0</v>
      </c>
      <c s="36">
        <f>ROUND(G225*H225,6)</f>
      </c>
      <c r="L225" s="38">
        <v>0</v>
      </c>
      <c s="32">
        <f>ROUND(ROUND(L225,2)*ROUND(G225,3),2)</f>
      </c>
      <c s="36" t="s">
        <v>6445</v>
      </c>
      <c>
        <f>(M225*21)/100</f>
      </c>
      <c t="s">
        <v>27</v>
      </c>
    </row>
    <row r="226" spans="1:5" ht="12.75">
      <c r="A226" s="35" t="s">
        <v>54</v>
      </c>
      <c r="E226" s="39" t="s">
        <v>5</v>
      </c>
    </row>
    <row r="227" spans="1:5" ht="12.75">
      <c r="A227" s="35" t="s">
        <v>55</v>
      </c>
      <c r="E227" s="40" t="s">
        <v>7127</v>
      </c>
    </row>
    <row r="228" spans="1:5" ht="25.5">
      <c r="A228" t="s">
        <v>57</v>
      </c>
      <c r="E228" s="39" t="s">
        <v>6447</v>
      </c>
    </row>
    <row r="229" spans="1:16" ht="12.75">
      <c r="A229" t="s">
        <v>49</v>
      </c>
      <c s="34" t="s">
        <v>756</v>
      </c>
      <c s="34" t="s">
        <v>7128</v>
      </c>
      <c s="35" t="s">
        <v>5</v>
      </c>
      <c s="6" t="s">
        <v>6591</v>
      </c>
      <c s="36" t="s">
        <v>1119</v>
      </c>
      <c s="37">
        <v>168</v>
      </c>
      <c s="36">
        <v>0</v>
      </c>
      <c s="36">
        <f>ROUND(G229*H229,6)</f>
      </c>
      <c r="L229" s="38">
        <v>0</v>
      </c>
      <c s="32">
        <f>ROUND(ROUND(L229,2)*ROUND(G229,3),2)</f>
      </c>
      <c s="36" t="s">
        <v>6445</v>
      </c>
      <c>
        <f>(M229*21)/100</f>
      </c>
      <c t="s">
        <v>27</v>
      </c>
    </row>
    <row r="230" spans="1:5" ht="12.75">
      <c r="A230" s="35" t="s">
        <v>54</v>
      </c>
      <c r="E230" s="39" t="s">
        <v>5</v>
      </c>
    </row>
    <row r="231" spans="1:5" ht="12.75">
      <c r="A231" s="35" t="s">
        <v>55</v>
      </c>
      <c r="E231" s="40" t="s">
        <v>7129</v>
      </c>
    </row>
    <row r="232" spans="1:5" ht="25.5">
      <c r="A232" t="s">
        <v>57</v>
      </c>
      <c r="E232" s="39" t="s">
        <v>6447</v>
      </c>
    </row>
    <row r="233" spans="1:16" ht="12.75">
      <c r="A233" t="s">
        <v>49</v>
      </c>
      <c s="34" t="s">
        <v>760</v>
      </c>
      <c s="34" t="s">
        <v>7130</v>
      </c>
      <c s="35" t="s">
        <v>5</v>
      </c>
      <c s="6" t="s">
        <v>6701</v>
      </c>
      <c s="36" t="s">
        <v>654</v>
      </c>
      <c s="37">
        <v>74233.7</v>
      </c>
      <c s="36">
        <v>0</v>
      </c>
      <c s="36">
        <f>ROUND(G233*H233,6)</f>
      </c>
      <c r="L233" s="38">
        <v>0</v>
      </c>
      <c s="32">
        <f>ROUND(ROUND(L233,2)*ROUND(G233,3),2)</f>
      </c>
      <c s="36" t="s">
        <v>6445</v>
      </c>
      <c>
        <f>(M233*21)/100</f>
      </c>
      <c t="s">
        <v>27</v>
      </c>
    </row>
    <row r="234" spans="1:5" ht="12.75">
      <c r="A234" s="35" t="s">
        <v>54</v>
      </c>
      <c r="E234" s="39" t="s">
        <v>5</v>
      </c>
    </row>
    <row r="235" spans="1:5" ht="12.75">
      <c r="A235" s="35" t="s">
        <v>55</v>
      </c>
      <c r="E235" s="40" t="s">
        <v>6489</v>
      </c>
    </row>
    <row r="236" spans="1:5" ht="25.5">
      <c r="A236" t="s">
        <v>57</v>
      </c>
      <c r="E236" s="39" t="s">
        <v>6447</v>
      </c>
    </row>
    <row r="237" spans="1:16" ht="12.75">
      <c r="A237" t="s">
        <v>49</v>
      </c>
      <c s="34" t="s">
        <v>764</v>
      </c>
      <c s="34" t="s">
        <v>7131</v>
      </c>
      <c s="35" t="s">
        <v>5</v>
      </c>
      <c s="6" t="s">
        <v>6597</v>
      </c>
      <c s="36" t="s">
        <v>654</v>
      </c>
      <c s="37">
        <v>74233.7</v>
      </c>
      <c s="36">
        <v>0</v>
      </c>
      <c s="36">
        <f>ROUND(G237*H237,6)</f>
      </c>
      <c r="L237" s="38">
        <v>0</v>
      </c>
      <c s="32">
        <f>ROUND(ROUND(L237,2)*ROUND(G237,3),2)</f>
      </c>
      <c s="36" t="s">
        <v>6445</v>
      </c>
      <c>
        <f>(M237*21)/100</f>
      </c>
      <c t="s">
        <v>27</v>
      </c>
    </row>
    <row r="238" spans="1:5" ht="12.75">
      <c r="A238" s="35" t="s">
        <v>54</v>
      </c>
      <c r="E238" s="39" t="s">
        <v>5</v>
      </c>
    </row>
    <row r="239" spans="1:5" ht="12.75">
      <c r="A239" s="35" t="s">
        <v>55</v>
      </c>
      <c r="E239" s="40" t="s">
        <v>6489</v>
      </c>
    </row>
    <row r="240" spans="1:5" ht="25.5">
      <c r="A240" t="s">
        <v>57</v>
      </c>
      <c r="E240" s="39" t="s">
        <v>6447</v>
      </c>
    </row>
    <row r="241" spans="1:16" ht="12.75">
      <c r="A241" t="s">
        <v>49</v>
      </c>
      <c s="34" t="s">
        <v>768</v>
      </c>
      <c s="34" t="s">
        <v>7132</v>
      </c>
      <c s="35" t="s">
        <v>5</v>
      </c>
      <c s="6" t="s">
        <v>6599</v>
      </c>
      <c s="36" t="s">
        <v>636</v>
      </c>
      <c s="37">
        <v>1</v>
      </c>
      <c s="36">
        <v>0</v>
      </c>
      <c s="36">
        <f>ROUND(G241*H241,6)</f>
      </c>
      <c r="L241" s="38">
        <v>0</v>
      </c>
      <c s="32">
        <f>ROUND(ROUND(L241,2)*ROUND(G241,3),2)</f>
      </c>
      <c s="36" t="s">
        <v>6445</v>
      </c>
      <c>
        <f>(M241*21)/100</f>
      </c>
      <c t="s">
        <v>27</v>
      </c>
    </row>
    <row r="242" spans="1:5" ht="12.75">
      <c r="A242" s="35" t="s">
        <v>54</v>
      </c>
      <c r="E242" s="39" t="s">
        <v>5</v>
      </c>
    </row>
    <row r="243" spans="1:5" ht="12.75">
      <c r="A243" s="35" t="s">
        <v>55</v>
      </c>
      <c r="E243" s="40" t="s">
        <v>6494</v>
      </c>
    </row>
    <row r="244" spans="1:5" ht="25.5">
      <c r="A244" t="s">
        <v>57</v>
      </c>
      <c r="E244" s="39" t="s">
        <v>6447</v>
      </c>
    </row>
    <row r="245" spans="1:13" ht="12.75">
      <c r="A245" t="s">
        <v>46</v>
      </c>
      <c r="C245" s="31" t="s">
        <v>923</v>
      </c>
      <c r="E245" s="33" t="s">
        <v>6604</v>
      </c>
      <c r="J245" s="32">
        <f>0</f>
      </c>
      <c s="32">
        <f>0</f>
      </c>
      <c s="32">
        <f>0+L246+L250+L254+L258</f>
      </c>
      <c s="32">
        <f>0+M246+M250+M254+M258</f>
      </c>
    </row>
    <row r="246" spans="1:16" ht="12.75">
      <c r="A246" t="s">
        <v>49</v>
      </c>
      <c s="34" t="s">
        <v>772</v>
      </c>
      <c s="34" t="s">
        <v>7133</v>
      </c>
      <c s="35" t="s">
        <v>5</v>
      </c>
      <c s="6" t="s">
        <v>6606</v>
      </c>
      <c s="36" t="s">
        <v>654</v>
      </c>
      <c s="37">
        <v>74233.7</v>
      </c>
      <c s="36">
        <v>0</v>
      </c>
      <c s="36">
        <f>ROUND(G246*H246,6)</f>
      </c>
      <c r="L246" s="38">
        <v>0</v>
      </c>
      <c s="32">
        <f>ROUND(ROUND(L246,2)*ROUND(G246,3),2)</f>
      </c>
      <c s="36" t="s">
        <v>6445</v>
      </c>
      <c>
        <f>(M246*21)/100</f>
      </c>
      <c t="s">
        <v>27</v>
      </c>
    </row>
    <row r="247" spans="1:5" ht="12.75">
      <c r="A247" s="35" t="s">
        <v>54</v>
      </c>
      <c r="E247" s="39" t="s">
        <v>5</v>
      </c>
    </row>
    <row r="248" spans="1:5" ht="12.75">
      <c r="A248" s="35" t="s">
        <v>55</v>
      </c>
      <c r="E248" s="40" t="s">
        <v>6489</v>
      </c>
    </row>
    <row r="249" spans="1:5" ht="25.5">
      <c r="A249" t="s">
        <v>57</v>
      </c>
      <c r="E249" s="39" t="s">
        <v>6447</v>
      </c>
    </row>
    <row r="250" spans="1:16" ht="12.75">
      <c r="A250" t="s">
        <v>49</v>
      </c>
      <c s="34" t="s">
        <v>776</v>
      </c>
      <c s="34" t="s">
        <v>7134</v>
      </c>
      <c s="35" t="s">
        <v>5</v>
      </c>
      <c s="6" t="s">
        <v>6608</v>
      </c>
      <c s="36" t="s">
        <v>649</v>
      </c>
      <c s="37">
        <v>3803.5</v>
      </c>
      <c s="36">
        <v>0</v>
      </c>
      <c s="36">
        <f>ROUND(G250*H250,6)</f>
      </c>
      <c r="L250" s="38">
        <v>0</v>
      </c>
      <c s="32">
        <f>ROUND(ROUND(L250,2)*ROUND(G250,3),2)</f>
      </c>
      <c s="36" t="s">
        <v>6445</v>
      </c>
      <c>
        <f>(M250*21)/100</f>
      </c>
      <c t="s">
        <v>27</v>
      </c>
    </row>
    <row r="251" spans="1:5" ht="12.75">
      <c r="A251" s="35" t="s">
        <v>54</v>
      </c>
      <c r="E251" s="39" t="s">
        <v>5</v>
      </c>
    </row>
    <row r="252" spans="1:5" ht="12.75">
      <c r="A252" s="35" t="s">
        <v>55</v>
      </c>
      <c r="E252" s="40" t="s">
        <v>6489</v>
      </c>
    </row>
    <row r="253" spans="1:5" ht="12.75">
      <c r="A253" t="s">
        <v>57</v>
      </c>
      <c r="E253" s="39" t="s">
        <v>6610</v>
      </c>
    </row>
    <row r="254" spans="1:16" ht="12.75">
      <c r="A254" t="s">
        <v>49</v>
      </c>
      <c s="34" t="s">
        <v>779</v>
      </c>
      <c s="34" t="s">
        <v>7135</v>
      </c>
      <c s="35" t="s">
        <v>5</v>
      </c>
      <c s="6" t="s">
        <v>6612</v>
      </c>
      <c s="36" t="s">
        <v>649</v>
      </c>
      <c s="37">
        <v>3083.5</v>
      </c>
      <c s="36">
        <v>0</v>
      </c>
      <c s="36">
        <f>ROUND(G254*H254,6)</f>
      </c>
      <c r="L254" s="38">
        <v>0</v>
      </c>
      <c s="32">
        <f>ROUND(ROUND(L254,2)*ROUND(G254,3),2)</f>
      </c>
      <c s="36" t="s">
        <v>6445</v>
      </c>
      <c>
        <f>(M254*21)/100</f>
      </c>
      <c t="s">
        <v>27</v>
      </c>
    </row>
    <row r="255" spans="1:5" ht="12.75">
      <c r="A255" s="35" t="s">
        <v>54</v>
      </c>
      <c r="E255" s="39" t="s">
        <v>5</v>
      </c>
    </row>
    <row r="256" spans="1:5" ht="12.75">
      <c r="A256" s="35" t="s">
        <v>55</v>
      </c>
      <c r="E256" s="40" t="s">
        <v>6489</v>
      </c>
    </row>
    <row r="257" spans="1:5" ht="25.5">
      <c r="A257" t="s">
        <v>57</v>
      </c>
      <c r="E257" s="39" t="s">
        <v>6447</v>
      </c>
    </row>
    <row r="258" spans="1:16" ht="12.75">
      <c r="A258" t="s">
        <v>49</v>
      </c>
      <c s="34" t="s">
        <v>782</v>
      </c>
      <c s="34" t="s">
        <v>7136</v>
      </c>
      <c s="35" t="s">
        <v>5</v>
      </c>
      <c s="6" t="s">
        <v>6614</v>
      </c>
      <c s="36" t="s">
        <v>649</v>
      </c>
      <c s="37">
        <v>3803.5</v>
      </c>
      <c s="36">
        <v>0</v>
      </c>
      <c s="36">
        <f>ROUND(G258*H258,6)</f>
      </c>
      <c r="L258" s="38">
        <v>0</v>
      </c>
      <c s="32">
        <f>ROUND(ROUND(L258,2)*ROUND(G258,3),2)</f>
      </c>
      <c s="36" t="s">
        <v>6445</v>
      </c>
      <c>
        <f>(M258*21)/100</f>
      </c>
      <c t="s">
        <v>27</v>
      </c>
    </row>
    <row r="259" spans="1:5" ht="12.75">
      <c r="A259" s="35" t="s">
        <v>54</v>
      </c>
      <c r="E259" s="39" t="s">
        <v>5</v>
      </c>
    </row>
    <row r="260" spans="1:5" ht="12.75">
      <c r="A260" s="35" t="s">
        <v>55</v>
      </c>
      <c r="E260" s="40" t="s">
        <v>6489</v>
      </c>
    </row>
    <row r="261" spans="1:5" ht="25.5">
      <c r="A261" t="s">
        <v>57</v>
      </c>
      <c r="E261" s="39" t="s">
        <v>6447</v>
      </c>
    </row>
    <row r="262" spans="1:13" ht="12.75">
      <c r="A262" t="s">
        <v>46</v>
      </c>
      <c r="C262" s="31" t="s">
        <v>104</v>
      </c>
      <c r="E262" s="33" t="s">
        <v>1124</v>
      </c>
      <c r="J262" s="32">
        <f>0</f>
      </c>
      <c s="32">
        <f>0</f>
      </c>
      <c s="32">
        <f>0+L263+L267+L271+L275+L279+L283+L287</f>
      </c>
      <c s="32">
        <f>0+M263+M267+M271+M275+M279+M283+M287</f>
      </c>
    </row>
    <row r="263" spans="1:16" ht="12.75">
      <c r="A263" t="s">
        <v>49</v>
      </c>
      <c s="34" t="s">
        <v>785</v>
      </c>
      <c s="34" t="s">
        <v>7137</v>
      </c>
      <c s="35" t="s">
        <v>5</v>
      </c>
      <c s="6" t="s">
        <v>6619</v>
      </c>
      <c s="36" t="s">
        <v>1119</v>
      </c>
      <c s="37">
        <v>12</v>
      </c>
      <c s="36">
        <v>0</v>
      </c>
      <c s="36">
        <f>ROUND(G263*H263,6)</f>
      </c>
      <c r="L263" s="38">
        <v>0</v>
      </c>
      <c s="32">
        <f>ROUND(ROUND(L263,2)*ROUND(G263,3),2)</f>
      </c>
      <c s="36" t="s">
        <v>6445</v>
      </c>
      <c>
        <f>(M263*21)/100</f>
      </c>
      <c t="s">
        <v>27</v>
      </c>
    </row>
    <row r="264" spans="1:5" ht="12.75">
      <c r="A264" s="35" t="s">
        <v>54</v>
      </c>
      <c r="E264" s="39" t="s">
        <v>6620</v>
      </c>
    </row>
    <row r="265" spans="1:5" ht="12.75">
      <c r="A265" s="35" t="s">
        <v>55</v>
      </c>
      <c r="E265" s="40" t="s">
        <v>6710</v>
      </c>
    </row>
    <row r="266" spans="1:5" ht="25.5">
      <c r="A266" t="s">
        <v>57</v>
      </c>
      <c r="E266" s="39" t="s">
        <v>6447</v>
      </c>
    </row>
    <row r="267" spans="1:16" ht="12.75">
      <c r="A267" t="s">
        <v>49</v>
      </c>
      <c s="34" t="s">
        <v>788</v>
      </c>
      <c s="34" t="s">
        <v>7138</v>
      </c>
      <c s="35" t="s">
        <v>5</v>
      </c>
      <c s="6" t="s">
        <v>7139</v>
      </c>
      <c s="36" t="s">
        <v>1119</v>
      </c>
      <c s="37">
        <v>14</v>
      </c>
      <c s="36">
        <v>0</v>
      </c>
      <c s="36">
        <f>ROUND(G267*H267,6)</f>
      </c>
      <c r="L267" s="38">
        <v>0</v>
      </c>
      <c s="32">
        <f>ROUND(ROUND(L267,2)*ROUND(G267,3),2)</f>
      </c>
      <c s="36" t="s">
        <v>6445</v>
      </c>
      <c>
        <f>(M267*21)/100</f>
      </c>
      <c t="s">
        <v>27</v>
      </c>
    </row>
    <row r="268" spans="1:5" ht="12.75">
      <c r="A268" s="35" t="s">
        <v>54</v>
      </c>
      <c r="E268" s="39" t="s">
        <v>5</v>
      </c>
    </row>
    <row r="269" spans="1:5" ht="12.75">
      <c r="A269" s="35" t="s">
        <v>55</v>
      </c>
      <c r="E269" s="40" t="s">
        <v>7140</v>
      </c>
    </row>
    <row r="270" spans="1:5" ht="25.5">
      <c r="A270" t="s">
        <v>57</v>
      </c>
      <c r="E270" s="39" t="s">
        <v>6447</v>
      </c>
    </row>
    <row r="271" spans="1:16" ht="12.75">
      <c r="A271" t="s">
        <v>49</v>
      </c>
      <c s="34" t="s">
        <v>791</v>
      </c>
      <c s="34" t="s">
        <v>7141</v>
      </c>
      <c s="35" t="s">
        <v>5</v>
      </c>
      <c s="6" t="s">
        <v>6623</v>
      </c>
      <c s="36" t="s">
        <v>636</v>
      </c>
      <c s="37">
        <v>1</v>
      </c>
      <c s="36">
        <v>0</v>
      </c>
      <c s="36">
        <f>ROUND(G271*H271,6)</f>
      </c>
      <c r="L271" s="38">
        <v>0</v>
      </c>
      <c s="32">
        <f>ROUND(ROUND(L271,2)*ROUND(G271,3),2)</f>
      </c>
      <c s="36" t="s">
        <v>6445</v>
      </c>
      <c>
        <f>(M271*21)/100</f>
      </c>
      <c t="s">
        <v>27</v>
      </c>
    </row>
    <row r="272" spans="1:5" ht="12.75">
      <c r="A272" s="35" t="s">
        <v>54</v>
      </c>
      <c r="E272" s="39" t="s">
        <v>5</v>
      </c>
    </row>
    <row r="273" spans="1:5" ht="12.75">
      <c r="A273" s="35" t="s">
        <v>55</v>
      </c>
      <c r="E273" s="40" t="s">
        <v>6446</v>
      </c>
    </row>
    <row r="274" spans="1:5" ht="25.5">
      <c r="A274" t="s">
        <v>57</v>
      </c>
      <c r="E274" s="39" t="s">
        <v>6447</v>
      </c>
    </row>
    <row r="275" spans="1:16" ht="12.75">
      <c r="A275" t="s">
        <v>49</v>
      </c>
      <c s="34" t="s">
        <v>794</v>
      </c>
      <c s="34" t="s">
        <v>7142</v>
      </c>
      <c s="35" t="s">
        <v>5</v>
      </c>
      <c s="6" t="s">
        <v>6626</v>
      </c>
      <c s="36" t="s">
        <v>636</v>
      </c>
      <c s="37">
        <v>1</v>
      </c>
      <c s="36">
        <v>0</v>
      </c>
      <c s="36">
        <f>ROUND(G275*H275,6)</f>
      </c>
      <c r="L275" s="38">
        <v>0</v>
      </c>
      <c s="32">
        <f>ROUND(ROUND(L275,2)*ROUND(G275,3),2)</f>
      </c>
      <c s="36" t="s">
        <v>6445</v>
      </c>
      <c>
        <f>(M275*21)/100</f>
      </c>
      <c t="s">
        <v>27</v>
      </c>
    </row>
    <row r="276" spans="1:5" ht="12.75">
      <c r="A276" s="35" t="s">
        <v>54</v>
      </c>
      <c r="E276" s="39" t="s">
        <v>5</v>
      </c>
    </row>
    <row r="277" spans="1:5" ht="12.75">
      <c r="A277" s="35" t="s">
        <v>55</v>
      </c>
      <c r="E277" s="40" t="s">
        <v>6446</v>
      </c>
    </row>
    <row r="278" spans="1:5" ht="25.5">
      <c r="A278" t="s">
        <v>57</v>
      </c>
      <c r="E278" s="39" t="s">
        <v>6447</v>
      </c>
    </row>
    <row r="279" spans="1:16" ht="12.75">
      <c r="A279" t="s">
        <v>49</v>
      </c>
      <c s="34" t="s">
        <v>797</v>
      </c>
      <c s="34" t="s">
        <v>7143</v>
      </c>
      <c s="35" t="s">
        <v>5</v>
      </c>
      <c s="6" t="s">
        <v>6629</v>
      </c>
      <c s="36" t="s">
        <v>636</v>
      </c>
      <c s="37">
        <v>1</v>
      </c>
      <c s="36">
        <v>0</v>
      </c>
      <c s="36">
        <f>ROUND(G279*H279,6)</f>
      </c>
      <c r="L279" s="38">
        <v>0</v>
      </c>
      <c s="32">
        <f>ROUND(ROUND(L279,2)*ROUND(G279,3),2)</f>
      </c>
      <c s="36" t="s">
        <v>6445</v>
      </c>
      <c>
        <f>(M279*21)/100</f>
      </c>
      <c t="s">
        <v>27</v>
      </c>
    </row>
    <row r="280" spans="1:5" ht="12.75">
      <c r="A280" s="35" t="s">
        <v>54</v>
      </c>
      <c r="E280" s="39" t="s">
        <v>5</v>
      </c>
    </row>
    <row r="281" spans="1:5" ht="12.75">
      <c r="A281" s="35" t="s">
        <v>55</v>
      </c>
      <c r="E281" s="40" t="s">
        <v>6446</v>
      </c>
    </row>
    <row r="282" spans="1:5" ht="25.5">
      <c r="A282" t="s">
        <v>57</v>
      </c>
      <c r="E282" s="39" t="s">
        <v>6447</v>
      </c>
    </row>
    <row r="283" spans="1:16" ht="12.75">
      <c r="A283" t="s">
        <v>49</v>
      </c>
      <c s="34" t="s">
        <v>800</v>
      </c>
      <c s="34" t="s">
        <v>7144</v>
      </c>
      <c s="35" t="s">
        <v>5</v>
      </c>
      <c s="6" t="s">
        <v>6632</v>
      </c>
      <c s="36" t="s">
        <v>636</v>
      </c>
      <c s="37">
        <v>1</v>
      </c>
      <c s="36">
        <v>0</v>
      </c>
      <c s="36">
        <f>ROUND(G283*H283,6)</f>
      </c>
      <c r="L283" s="38">
        <v>0</v>
      </c>
      <c s="32">
        <f>ROUND(ROUND(L283,2)*ROUND(G283,3),2)</f>
      </c>
      <c s="36" t="s">
        <v>6445</v>
      </c>
      <c>
        <f>(M283*21)/100</f>
      </c>
      <c t="s">
        <v>27</v>
      </c>
    </row>
    <row r="284" spans="1:5" ht="12.75">
      <c r="A284" s="35" t="s">
        <v>54</v>
      </c>
      <c r="E284" s="39" t="s">
        <v>5</v>
      </c>
    </row>
    <row r="285" spans="1:5" ht="12.75">
      <c r="A285" s="35" t="s">
        <v>55</v>
      </c>
      <c r="E285" s="40" t="s">
        <v>6446</v>
      </c>
    </row>
    <row r="286" spans="1:5" ht="25.5">
      <c r="A286" t="s">
        <v>57</v>
      </c>
      <c r="E286" s="39" t="s">
        <v>6447</v>
      </c>
    </row>
    <row r="287" spans="1:16" ht="12.75">
      <c r="A287" t="s">
        <v>49</v>
      </c>
      <c s="34" t="s">
        <v>803</v>
      </c>
      <c s="34" t="s">
        <v>7145</v>
      </c>
      <c s="35" t="s">
        <v>5</v>
      </c>
      <c s="6" t="s">
        <v>6635</v>
      </c>
      <c s="36" t="s">
        <v>636</v>
      </c>
      <c s="37">
        <v>1</v>
      </c>
      <c s="36">
        <v>0</v>
      </c>
      <c s="36">
        <f>ROUND(G287*H287,6)</f>
      </c>
      <c r="L287" s="38">
        <v>0</v>
      </c>
      <c s="32">
        <f>ROUND(ROUND(L287,2)*ROUND(G287,3),2)</f>
      </c>
      <c s="36" t="s">
        <v>6445</v>
      </c>
      <c>
        <f>(M287*21)/100</f>
      </c>
      <c t="s">
        <v>27</v>
      </c>
    </row>
    <row r="288" spans="1:5" ht="12.75">
      <c r="A288" s="35" t="s">
        <v>54</v>
      </c>
      <c r="E288" s="39" t="s">
        <v>5</v>
      </c>
    </row>
    <row r="289" spans="1:5" ht="12.75">
      <c r="A289" s="35" t="s">
        <v>55</v>
      </c>
      <c r="E289" s="40" t="s">
        <v>6446</v>
      </c>
    </row>
    <row r="290" spans="1:5" ht="25.5">
      <c r="A290" t="s">
        <v>57</v>
      </c>
      <c r="E290" s="39" t="s">
        <v>6447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5324</v>
      </c>
      <c s="41">
        <f>Rekapitulace!C148</f>
      </c>
      <c s="20" t="s">
        <v>0</v>
      </c>
      <c t="s">
        <v>23</v>
      </c>
      <c t="s">
        <v>27</v>
      </c>
    </row>
    <row r="4" spans="1:16" ht="32" customHeight="1">
      <c r="A4" s="24" t="s">
        <v>20</v>
      </c>
      <c s="25" t="s">
        <v>28</v>
      </c>
      <c s="27" t="s">
        <v>5324</v>
      </c>
      <c r="E4" s="26" t="s">
        <v>5325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25.5">
      <c r="A8" t="s">
        <v>44</v>
      </c>
      <c r="C8" s="28" t="s">
        <v>7148</v>
      </c>
      <c r="E8" s="30" t="s">
        <v>7147</v>
      </c>
      <c r="J8" s="29">
        <f>0+J9+J18+J31+J36+J53+J58+J79+J84+J149+J166+J191+J236+J265+J282</f>
      </c>
      <c s="29">
        <f>0+K9+K18+K31+K36+K53+K58+K79+K84+K149+K166+K191+K236+K265+K282</f>
      </c>
      <c s="29">
        <f>0+L9+L18+L31+L36+L53+L58+L79+L84+L149+L166+L191+L236+L265+L282</f>
      </c>
      <c s="29">
        <f>0+M9+M18+M31+M36+M53+M58+M79+M84+M149+M166+M191+M236+M265+M282</f>
      </c>
    </row>
    <row r="9" spans="1:13" ht="12.75">
      <c r="A9" t="s">
        <v>46</v>
      </c>
      <c r="C9" s="31" t="s">
        <v>595</v>
      </c>
      <c r="E9" s="33" t="s">
        <v>6442</v>
      </c>
      <c r="J9" s="32">
        <f>0</f>
      </c>
      <c s="32">
        <f>0</f>
      </c>
      <c s="32">
        <f>0+L10+L14</f>
      </c>
      <c s="32">
        <f>0+M10+M14</f>
      </c>
    </row>
    <row r="10" spans="1:16" ht="12.75">
      <c r="A10" t="s">
        <v>49</v>
      </c>
      <c s="34" t="s">
        <v>47</v>
      </c>
      <c s="34" t="s">
        <v>7149</v>
      </c>
      <c s="35" t="s">
        <v>5</v>
      </c>
      <c s="6" t="s">
        <v>7150</v>
      </c>
      <c s="36" t="s">
        <v>636</v>
      </c>
      <c s="37">
        <v>1</v>
      </c>
      <c s="36">
        <v>0</v>
      </c>
      <c s="36">
        <f>ROUND(G10*H10,6)</f>
      </c>
      <c r="L10" s="38">
        <v>0</v>
      </c>
      <c s="32">
        <f>ROUND(ROUND(L10,2)*ROUND(G10,3),2)</f>
      </c>
      <c s="36" t="s">
        <v>6445</v>
      </c>
      <c>
        <f>(M10*21)/100</f>
      </c>
      <c t="s">
        <v>27</v>
      </c>
    </row>
    <row r="11" spans="1:5" ht="12.75">
      <c r="A11" s="35" t="s">
        <v>54</v>
      </c>
      <c r="E11" s="39" t="s">
        <v>5</v>
      </c>
    </row>
    <row r="12" spans="1:5" ht="12.75">
      <c r="A12" s="35" t="s">
        <v>55</v>
      </c>
      <c r="E12" s="40" t="s">
        <v>6446</v>
      </c>
    </row>
    <row r="13" spans="1:5" ht="25.5">
      <c r="A13" t="s">
        <v>57</v>
      </c>
      <c r="E13" s="39" t="s">
        <v>6447</v>
      </c>
    </row>
    <row r="14" spans="1:16" ht="12.75">
      <c r="A14" t="s">
        <v>49</v>
      </c>
      <c s="34" t="s">
        <v>27</v>
      </c>
      <c s="34" t="s">
        <v>7151</v>
      </c>
      <c s="35" t="s">
        <v>5</v>
      </c>
      <c s="6" t="s">
        <v>7152</v>
      </c>
      <c s="36" t="s">
        <v>636</v>
      </c>
      <c s="37">
        <v>1</v>
      </c>
      <c s="36">
        <v>0</v>
      </c>
      <c s="36">
        <f>ROUND(G14*H14,6)</f>
      </c>
      <c r="L14" s="38">
        <v>0</v>
      </c>
      <c s="32">
        <f>ROUND(ROUND(L14,2)*ROUND(G14,3),2)</f>
      </c>
      <c s="36" t="s">
        <v>6445</v>
      </c>
      <c>
        <f>(M14*21)/100</f>
      </c>
      <c t="s">
        <v>27</v>
      </c>
    </row>
    <row r="15" spans="1:5" ht="12.75">
      <c r="A15" s="35" t="s">
        <v>54</v>
      </c>
      <c r="E15" s="39" t="s">
        <v>5</v>
      </c>
    </row>
    <row r="16" spans="1:5" ht="12.75">
      <c r="A16" s="35" t="s">
        <v>55</v>
      </c>
      <c r="E16" s="40" t="s">
        <v>6446</v>
      </c>
    </row>
    <row r="17" spans="1:5" ht="25.5">
      <c r="A17" t="s">
        <v>57</v>
      </c>
      <c r="E17" s="39" t="s">
        <v>6447</v>
      </c>
    </row>
    <row r="18" spans="1:13" ht="12.75">
      <c r="A18" t="s">
        <v>46</v>
      </c>
      <c r="C18" s="31" t="s">
        <v>47</v>
      </c>
      <c r="E18" s="33" t="s">
        <v>1743</v>
      </c>
      <c r="J18" s="32">
        <f>0</f>
      </c>
      <c s="32">
        <f>0</f>
      </c>
      <c s="32">
        <f>0+L19+L23+L27</f>
      </c>
      <c s="32">
        <f>0+M19+M23+M27</f>
      </c>
    </row>
    <row r="19" spans="1:16" ht="12.75">
      <c r="A19" t="s">
        <v>49</v>
      </c>
      <c s="34" t="s">
        <v>26</v>
      </c>
      <c s="34" t="s">
        <v>6450</v>
      </c>
      <c s="35" t="s">
        <v>5</v>
      </c>
      <c s="6" t="s">
        <v>6451</v>
      </c>
      <c s="36" t="s">
        <v>1040</v>
      </c>
      <c s="37">
        <v>2</v>
      </c>
      <c s="36">
        <v>0</v>
      </c>
      <c s="36">
        <f>ROUND(G19*H19,6)</f>
      </c>
      <c r="L19" s="38">
        <v>0</v>
      </c>
      <c s="32">
        <f>ROUND(ROUND(L19,2)*ROUND(G19,3),2)</f>
      </c>
      <c s="36" t="s">
        <v>601</v>
      </c>
      <c>
        <f>(M19*21)/100</f>
      </c>
      <c t="s">
        <v>27</v>
      </c>
    </row>
    <row r="20" spans="1:5" ht="12.75">
      <c r="A20" s="35" t="s">
        <v>54</v>
      </c>
      <c r="E20" s="39" t="s">
        <v>7153</v>
      </c>
    </row>
    <row r="21" spans="1:5" ht="12.75">
      <c r="A21" s="35" t="s">
        <v>55</v>
      </c>
      <c r="E21" s="40" t="s">
        <v>5</v>
      </c>
    </row>
    <row r="22" spans="1:5" ht="12.75">
      <c r="A22" t="s">
        <v>57</v>
      </c>
      <c r="E22" s="39" t="s">
        <v>602</v>
      </c>
    </row>
    <row r="23" spans="1:16" ht="12.75">
      <c r="A23" t="s">
        <v>49</v>
      </c>
      <c s="34" t="s">
        <v>64</v>
      </c>
      <c s="34" t="s">
        <v>7001</v>
      </c>
      <c s="35" t="s">
        <v>5</v>
      </c>
      <c s="6" t="s">
        <v>7002</v>
      </c>
      <c s="36" t="s">
        <v>1040</v>
      </c>
      <c s="37">
        <v>4.05</v>
      </c>
      <c s="36">
        <v>0</v>
      </c>
      <c s="36">
        <f>ROUND(G23*H23,6)</f>
      </c>
      <c r="L23" s="38">
        <v>0</v>
      </c>
      <c s="32">
        <f>ROUND(ROUND(L23,2)*ROUND(G23,3),2)</f>
      </c>
      <c s="36" t="s">
        <v>601</v>
      </c>
      <c>
        <f>(M23*21)/100</f>
      </c>
      <c t="s">
        <v>27</v>
      </c>
    </row>
    <row r="24" spans="1:5" ht="12.75">
      <c r="A24" s="35" t="s">
        <v>54</v>
      </c>
      <c r="E24" s="39" t="s">
        <v>5</v>
      </c>
    </row>
    <row r="25" spans="1:5" ht="12.75">
      <c r="A25" s="35" t="s">
        <v>55</v>
      </c>
      <c r="E25" s="40" t="s">
        <v>7154</v>
      </c>
    </row>
    <row r="26" spans="1:5" ht="12.75">
      <c r="A26" t="s">
        <v>57</v>
      </c>
      <c r="E26" s="39" t="s">
        <v>602</v>
      </c>
    </row>
    <row r="27" spans="1:16" ht="12.75">
      <c r="A27" t="s">
        <v>49</v>
      </c>
      <c s="34" t="s">
        <v>67</v>
      </c>
      <c s="34" t="s">
        <v>1038</v>
      </c>
      <c s="35" t="s">
        <v>5</v>
      </c>
      <c s="6" t="s">
        <v>6453</v>
      </c>
      <c s="36" t="s">
        <v>1040</v>
      </c>
      <c s="37">
        <v>6.05</v>
      </c>
      <c s="36">
        <v>0</v>
      </c>
      <c s="36">
        <f>ROUND(G27*H27,6)</f>
      </c>
      <c r="L27" s="38">
        <v>0</v>
      </c>
      <c s="32">
        <f>ROUND(ROUND(L27,2)*ROUND(G27,3),2)</f>
      </c>
      <c s="36" t="s">
        <v>601</v>
      </c>
      <c>
        <f>(M27*21)/100</f>
      </c>
      <c t="s">
        <v>27</v>
      </c>
    </row>
    <row r="28" spans="1:5" ht="12.75">
      <c r="A28" s="35" t="s">
        <v>54</v>
      </c>
      <c r="E28" s="39" t="s">
        <v>7004</v>
      </c>
    </row>
    <row r="29" spans="1:5" ht="12.75">
      <c r="A29" s="35" t="s">
        <v>55</v>
      </c>
      <c r="E29" s="40" t="s">
        <v>7155</v>
      </c>
    </row>
    <row r="30" spans="1:5" ht="12.75">
      <c r="A30" t="s">
        <v>57</v>
      </c>
      <c r="E30" s="39" t="s">
        <v>602</v>
      </c>
    </row>
    <row r="31" spans="1:13" ht="12.75">
      <c r="A31" t="s">
        <v>46</v>
      </c>
      <c r="C31" s="31" t="s">
        <v>123</v>
      </c>
      <c r="E31" s="33" t="s">
        <v>4410</v>
      </c>
      <c r="J31" s="32">
        <f>0</f>
      </c>
      <c s="32">
        <f>0</f>
      </c>
      <c s="32">
        <f>0+L32</f>
      </c>
      <c s="32">
        <f>0+M32</f>
      </c>
    </row>
    <row r="32" spans="1:16" ht="25.5">
      <c r="A32" t="s">
        <v>49</v>
      </c>
      <c s="34" t="s">
        <v>900</v>
      </c>
      <c s="34" t="s">
        <v>613</v>
      </c>
      <c s="35" t="s">
        <v>5</v>
      </c>
      <c s="6" t="s">
        <v>6456</v>
      </c>
      <c s="36" t="s">
        <v>600</v>
      </c>
      <c s="37">
        <v>0.2</v>
      </c>
      <c s="36">
        <v>0</v>
      </c>
      <c s="36">
        <f>ROUND(G32*H32,6)</f>
      </c>
      <c r="L32" s="38">
        <v>0</v>
      </c>
      <c s="32">
        <f>ROUND(ROUND(L32,2)*ROUND(G32,3),2)</f>
      </c>
      <c s="36" t="s">
        <v>601</v>
      </c>
      <c>
        <f>(M32*21)/100</f>
      </c>
      <c t="s">
        <v>27</v>
      </c>
    </row>
    <row r="33" spans="1:5" ht="12.75">
      <c r="A33" s="35" t="s">
        <v>54</v>
      </c>
      <c r="E33" s="39" t="s">
        <v>4469</v>
      </c>
    </row>
    <row r="34" spans="1:5" ht="12.75">
      <c r="A34" s="35" t="s">
        <v>55</v>
      </c>
      <c r="E34" s="40" t="s">
        <v>4442</v>
      </c>
    </row>
    <row r="35" spans="1:5" ht="12.75">
      <c r="A35" t="s">
        <v>57</v>
      </c>
      <c r="E35" s="39" t="s">
        <v>6455</v>
      </c>
    </row>
    <row r="36" spans="1:13" ht="12.75">
      <c r="A36" t="s">
        <v>46</v>
      </c>
      <c r="C36" s="31" t="s">
        <v>27</v>
      </c>
      <c r="E36" s="33" t="s">
        <v>6457</v>
      </c>
      <c r="J36" s="32">
        <f>0</f>
      </c>
      <c s="32">
        <f>0</f>
      </c>
      <c s="32">
        <f>0+L37+L41+L45+L49</f>
      </c>
      <c s="32">
        <f>0+M37+M41+M45+M49</f>
      </c>
    </row>
    <row r="37" spans="1:16" ht="12.75">
      <c r="A37" t="s">
        <v>49</v>
      </c>
      <c s="34" t="s">
        <v>70</v>
      </c>
      <c s="34" t="s">
        <v>2212</v>
      </c>
      <c s="35" t="s">
        <v>5</v>
      </c>
      <c s="6" t="s">
        <v>6458</v>
      </c>
      <c s="36" t="s">
        <v>1040</v>
      </c>
      <c s="37">
        <v>8.37</v>
      </c>
      <c s="36">
        <v>0</v>
      </c>
      <c s="36">
        <f>ROUND(G37*H37,6)</f>
      </c>
      <c r="L37" s="38">
        <v>0</v>
      </c>
      <c s="32">
        <f>ROUND(ROUND(L37,2)*ROUND(G37,3),2)</f>
      </c>
      <c s="36" t="s">
        <v>601</v>
      </c>
      <c>
        <f>(M37*21)/100</f>
      </c>
      <c t="s">
        <v>27</v>
      </c>
    </row>
    <row r="38" spans="1:5" ht="12.75">
      <c r="A38" s="35" t="s">
        <v>54</v>
      </c>
      <c r="E38" s="39" t="s">
        <v>5</v>
      </c>
    </row>
    <row r="39" spans="1:5" ht="12.75">
      <c r="A39" s="35" t="s">
        <v>55</v>
      </c>
      <c r="E39" s="40" t="s">
        <v>7156</v>
      </c>
    </row>
    <row r="40" spans="1:5" ht="12.75">
      <c r="A40" t="s">
        <v>57</v>
      </c>
      <c r="E40" s="39" t="s">
        <v>602</v>
      </c>
    </row>
    <row r="41" spans="1:16" ht="12.75">
      <c r="A41" t="s">
        <v>49</v>
      </c>
      <c s="34" t="s">
        <v>75</v>
      </c>
      <c s="34" t="s">
        <v>3597</v>
      </c>
      <c s="35" t="s">
        <v>5</v>
      </c>
      <c s="6" t="s">
        <v>7007</v>
      </c>
      <c s="36" t="s">
        <v>1040</v>
      </c>
      <c s="37">
        <v>8.691</v>
      </c>
      <c s="36">
        <v>0</v>
      </c>
      <c s="36">
        <f>ROUND(G41*H41,6)</f>
      </c>
      <c r="L41" s="38">
        <v>0</v>
      </c>
      <c s="32">
        <f>ROUND(ROUND(L41,2)*ROUND(G41,3),2)</f>
      </c>
      <c s="36" t="s">
        <v>601</v>
      </c>
      <c>
        <f>(M41*21)/100</f>
      </c>
      <c t="s">
        <v>27</v>
      </c>
    </row>
    <row r="42" spans="1:5" ht="12.75">
      <c r="A42" s="35" t="s">
        <v>54</v>
      </c>
      <c r="E42" s="39" t="s">
        <v>5</v>
      </c>
    </row>
    <row r="43" spans="1:5" ht="12.75">
      <c r="A43" s="35" t="s">
        <v>55</v>
      </c>
      <c r="E43" s="40" t="s">
        <v>7157</v>
      </c>
    </row>
    <row r="44" spans="1:5" ht="12.75">
      <c r="A44" t="s">
        <v>57</v>
      </c>
      <c r="E44" s="39" t="s">
        <v>602</v>
      </c>
    </row>
    <row r="45" spans="1:16" ht="12.75">
      <c r="A45" t="s">
        <v>49</v>
      </c>
      <c s="34" t="s">
        <v>100</v>
      </c>
      <c s="34" t="s">
        <v>3341</v>
      </c>
      <c s="35" t="s">
        <v>5</v>
      </c>
      <c s="6" t="s">
        <v>7009</v>
      </c>
      <c s="36" t="s">
        <v>600</v>
      </c>
      <c s="37">
        <v>0.2</v>
      </c>
      <c s="36">
        <v>0</v>
      </c>
      <c s="36">
        <f>ROUND(G45*H45,6)</f>
      </c>
      <c r="L45" s="38">
        <v>0</v>
      </c>
      <c s="32">
        <f>ROUND(ROUND(L45,2)*ROUND(G45,3),2)</f>
      </c>
      <c s="36" t="s">
        <v>601</v>
      </c>
      <c>
        <f>(M45*21)/100</f>
      </c>
      <c t="s">
        <v>27</v>
      </c>
    </row>
    <row r="46" spans="1:5" ht="12.75">
      <c r="A46" s="35" t="s">
        <v>54</v>
      </c>
      <c r="E46" s="39" t="s">
        <v>5</v>
      </c>
    </row>
    <row r="47" spans="1:5" ht="12.75">
      <c r="A47" s="35" t="s">
        <v>55</v>
      </c>
      <c r="E47" s="40" t="s">
        <v>7158</v>
      </c>
    </row>
    <row r="48" spans="1:5" ht="12.75">
      <c r="A48" t="s">
        <v>57</v>
      </c>
      <c r="E48" s="39" t="s">
        <v>602</v>
      </c>
    </row>
    <row r="49" spans="1:16" ht="12.75">
      <c r="A49" t="s">
        <v>49</v>
      </c>
      <c s="34" t="s">
        <v>104</v>
      </c>
      <c s="34" t="s">
        <v>2047</v>
      </c>
      <c s="35" t="s">
        <v>5</v>
      </c>
      <c s="6" t="s">
        <v>6460</v>
      </c>
      <c s="36" t="s">
        <v>1040</v>
      </c>
      <c s="37">
        <v>4.299</v>
      </c>
      <c s="36">
        <v>0</v>
      </c>
      <c s="36">
        <f>ROUND(G49*H49,6)</f>
      </c>
      <c r="L49" s="38">
        <v>0</v>
      </c>
      <c s="32">
        <f>ROUND(ROUND(L49,2)*ROUND(G49,3),2)</f>
      </c>
      <c s="36" t="s">
        <v>601</v>
      </c>
      <c>
        <f>(M49*21)/100</f>
      </c>
      <c t="s">
        <v>27</v>
      </c>
    </row>
    <row r="50" spans="1:5" ht="12.75">
      <c r="A50" s="35" t="s">
        <v>54</v>
      </c>
      <c r="E50" s="39" t="s">
        <v>5</v>
      </c>
    </row>
    <row r="51" spans="1:5" ht="12.75">
      <c r="A51" s="35" t="s">
        <v>55</v>
      </c>
      <c r="E51" s="40" t="s">
        <v>7159</v>
      </c>
    </row>
    <row r="52" spans="1:5" ht="12.75">
      <c r="A52" t="s">
        <v>57</v>
      </c>
      <c r="E52" s="39" t="s">
        <v>602</v>
      </c>
    </row>
    <row r="53" spans="1:13" ht="12.75">
      <c r="A53" t="s">
        <v>46</v>
      </c>
      <c r="C53" s="31" t="s">
        <v>788</v>
      </c>
      <c r="E53" s="33" t="s">
        <v>7011</v>
      </c>
      <c r="J53" s="32">
        <f>0</f>
      </c>
      <c s="32">
        <f>0</f>
      </c>
      <c s="32">
        <f>0+L54</f>
      </c>
      <c s="32">
        <f>0+M54</f>
      </c>
    </row>
    <row r="54" spans="1:16" ht="12.75">
      <c r="A54" t="s">
        <v>49</v>
      </c>
      <c s="34" t="s">
        <v>108</v>
      </c>
      <c s="34" t="s">
        <v>7160</v>
      </c>
      <c s="35" t="s">
        <v>5</v>
      </c>
      <c s="6" t="s">
        <v>7013</v>
      </c>
      <c s="36" t="s">
        <v>636</v>
      </c>
      <c s="37">
        <v>1</v>
      </c>
      <c s="36">
        <v>0</v>
      </c>
      <c s="36">
        <f>ROUND(G54*H54,6)</f>
      </c>
      <c r="L54" s="38">
        <v>0</v>
      </c>
      <c s="32">
        <f>ROUND(ROUND(L54,2)*ROUND(G54,3),2)</f>
      </c>
      <c s="36" t="s">
        <v>6445</v>
      </c>
      <c>
        <f>(M54*21)/100</f>
      </c>
      <c t="s">
        <v>27</v>
      </c>
    </row>
    <row r="55" spans="1:5" ht="12.75">
      <c r="A55" s="35" t="s">
        <v>54</v>
      </c>
      <c r="E55" s="39" t="s">
        <v>7014</v>
      </c>
    </row>
    <row r="56" spans="1:5" ht="12.75">
      <c r="A56" s="35" t="s">
        <v>55</v>
      </c>
      <c r="E56" s="40" t="s">
        <v>6446</v>
      </c>
    </row>
    <row r="57" spans="1:5" ht="25.5">
      <c r="A57" t="s">
        <v>57</v>
      </c>
      <c r="E57" s="39" t="s">
        <v>6447</v>
      </c>
    </row>
    <row r="58" spans="1:13" ht="12.75">
      <c r="A58" t="s">
        <v>46</v>
      </c>
      <c r="C58" s="31" t="s">
        <v>639</v>
      </c>
      <c r="E58" s="33" t="s">
        <v>640</v>
      </c>
      <c r="J58" s="32">
        <f>0</f>
      </c>
      <c s="32">
        <f>0</f>
      </c>
      <c s="32">
        <f>0+L59+L63+L67+L71+L75</f>
      </c>
      <c s="32">
        <f>0+M59+M63+M67+M71+M75</f>
      </c>
    </row>
    <row r="59" spans="1:16" ht="25.5">
      <c r="A59" t="s">
        <v>49</v>
      </c>
      <c s="34" t="s">
        <v>884</v>
      </c>
      <c s="34" t="s">
        <v>6465</v>
      </c>
      <c s="35" t="s">
        <v>5</v>
      </c>
      <c s="6" t="s">
        <v>6466</v>
      </c>
      <c s="36" t="s">
        <v>644</v>
      </c>
      <c s="37">
        <v>4</v>
      </c>
      <c s="36">
        <v>0</v>
      </c>
      <c s="36">
        <f>ROUND(G59*H59,6)</f>
      </c>
      <c r="L59" s="38">
        <v>0</v>
      </c>
      <c s="32">
        <f>ROUND(ROUND(L59,2)*ROUND(G59,3),2)</f>
      </c>
      <c s="36" t="s">
        <v>601</v>
      </c>
      <c>
        <f>(M59*21)/100</f>
      </c>
      <c t="s">
        <v>27</v>
      </c>
    </row>
    <row r="60" spans="1:5" ht="12.75">
      <c r="A60" s="35" t="s">
        <v>54</v>
      </c>
      <c r="E60" s="39" t="s">
        <v>4469</v>
      </c>
    </row>
    <row r="61" spans="1:5" ht="12.75">
      <c r="A61" s="35" t="s">
        <v>55</v>
      </c>
      <c r="E61" s="40" t="s">
        <v>6467</v>
      </c>
    </row>
    <row r="62" spans="1:5" ht="12.75">
      <c r="A62" t="s">
        <v>57</v>
      </c>
      <c r="E62" s="39" t="s">
        <v>6455</v>
      </c>
    </row>
    <row r="63" spans="1:16" ht="25.5">
      <c r="A63" t="s">
        <v>49</v>
      </c>
      <c s="34" t="s">
        <v>888</v>
      </c>
      <c s="34" t="s">
        <v>5460</v>
      </c>
      <c s="35" t="s">
        <v>5</v>
      </c>
      <c s="6" t="s">
        <v>5461</v>
      </c>
      <c s="36" t="s">
        <v>644</v>
      </c>
      <c s="37">
        <v>4</v>
      </c>
      <c s="36">
        <v>0</v>
      </c>
      <c s="36">
        <f>ROUND(G63*H63,6)</f>
      </c>
      <c r="L63" s="38">
        <v>0</v>
      </c>
      <c s="32">
        <f>ROUND(ROUND(L63,2)*ROUND(G63,3),2)</f>
      </c>
      <c s="36" t="s">
        <v>601</v>
      </c>
      <c>
        <f>(M63*21)/100</f>
      </c>
      <c t="s">
        <v>27</v>
      </c>
    </row>
    <row r="64" spans="1:5" ht="12.75">
      <c r="A64" s="35" t="s">
        <v>54</v>
      </c>
      <c r="E64" s="39" t="s">
        <v>4469</v>
      </c>
    </row>
    <row r="65" spans="1:5" ht="12.75">
      <c r="A65" s="35" t="s">
        <v>55</v>
      </c>
      <c r="E65" s="40" t="s">
        <v>6468</v>
      </c>
    </row>
    <row r="66" spans="1:5" ht="12.75">
      <c r="A66" t="s">
        <v>57</v>
      </c>
      <c r="E66" s="39" t="s">
        <v>6455</v>
      </c>
    </row>
    <row r="67" spans="1:16" ht="12.75">
      <c r="A67" t="s">
        <v>49</v>
      </c>
      <c s="34" t="s">
        <v>892</v>
      </c>
      <c s="34" t="s">
        <v>4225</v>
      </c>
      <c s="35" t="s">
        <v>5</v>
      </c>
      <c s="6" t="s">
        <v>4226</v>
      </c>
      <c s="36" t="s">
        <v>644</v>
      </c>
      <c s="37">
        <v>8</v>
      </c>
      <c s="36">
        <v>0</v>
      </c>
      <c s="36">
        <f>ROUND(G67*H67,6)</f>
      </c>
      <c r="L67" s="38">
        <v>0</v>
      </c>
      <c s="32">
        <f>ROUND(ROUND(L67,2)*ROUND(G67,3),2)</f>
      </c>
      <c s="36" t="s">
        <v>601</v>
      </c>
      <c>
        <f>(M67*21)/100</f>
      </c>
      <c t="s">
        <v>27</v>
      </c>
    </row>
    <row r="68" spans="1:5" ht="12.75">
      <c r="A68" s="35" t="s">
        <v>54</v>
      </c>
      <c r="E68" s="39" t="s">
        <v>4469</v>
      </c>
    </row>
    <row r="69" spans="1:5" ht="12.75">
      <c r="A69" s="35" t="s">
        <v>55</v>
      </c>
      <c r="E69" s="40" t="s">
        <v>4442</v>
      </c>
    </row>
    <row r="70" spans="1:5" ht="12.75">
      <c r="A70" t="s">
        <v>57</v>
      </c>
      <c r="E70" s="39" t="s">
        <v>6455</v>
      </c>
    </row>
    <row r="71" spans="1:16" ht="25.5">
      <c r="A71" t="s">
        <v>49</v>
      </c>
      <c s="34" t="s">
        <v>895</v>
      </c>
      <c s="34" t="s">
        <v>5454</v>
      </c>
      <c s="35" t="s">
        <v>5</v>
      </c>
      <c s="6" t="s">
        <v>5455</v>
      </c>
      <c s="36" t="s">
        <v>446</v>
      </c>
      <c s="37">
        <v>6</v>
      </c>
      <c s="36">
        <v>0</v>
      </c>
      <c s="36">
        <f>ROUND(G71*H71,6)</f>
      </c>
      <c r="L71" s="38">
        <v>0</v>
      </c>
      <c s="32">
        <f>ROUND(ROUND(L71,2)*ROUND(G71,3),2)</f>
      </c>
      <c s="36" t="s">
        <v>601</v>
      </c>
      <c>
        <f>(M71*21)/100</f>
      </c>
      <c t="s">
        <v>27</v>
      </c>
    </row>
    <row r="72" spans="1:5" ht="12.75">
      <c r="A72" s="35" t="s">
        <v>54</v>
      </c>
      <c r="E72" s="39" t="s">
        <v>4469</v>
      </c>
    </row>
    <row r="73" spans="1:5" ht="12.75">
      <c r="A73" s="35" t="s">
        <v>55</v>
      </c>
      <c r="E73" s="40" t="s">
        <v>4442</v>
      </c>
    </row>
    <row r="74" spans="1:5" ht="12.75">
      <c r="A74" t="s">
        <v>57</v>
      </c>
      <c r="E74" s="39" t="s">
        <v>6455</v>
      </c>
    </row>
    <row r="75" spans="1:16" ht="25.5">
      <c r="A75" t="s">
        <v>49</v>
      </c>
      <c s="34" t="s">
        <v>639</v>
      </c>
      <c s="34" t="s">
        <v>6469</v>
      </c>
      <c s="35" t="s">
        <v>5</v>
      </c>
      <c s="6" t="s">
        <v>6470</v>
      </c>
      <c s="36" t="s">
        <v>446</v>
      </c>
      <c s="37">
        <v>2</v>
      </c>
      <c s="36">
        <v>0</v>
      </c>
      <c s="36">
        <f>ROUND(G75*H75,6)</f>
      </c>
      <c r="L75" s="38">
        <v>0</v>
      </c>
      <c s="32">
        <f>ROUND(ROUND(L75,2)*ROUND(G75,3),2)</f>
      </c>
      <c s="36" t="s">
        <v>601</v>
      </c>
      <c>
        <f>(M75*21)/100</f>
      </c>
      <c t="s">
        <v>27</v>
      </c>
    </row>
    <row r="76" spans="1:5" ht="12.75">
      <c r="A76" s="35" t="s">
        <v>54</v>
      </c>
      <c r="E76" s="39" t="s">
        <v>4469</v>
      </c>
    </row>
    <row r="77" spans="1:5" ht="12.75">
      <c r="A77" s="35" t="s">
        <v>55</v>
      </c>
      <c r="E77" s="40" t="s">
        <v>4442</v>
      </c>
    </row>
    <row r="78" spans="1:5" ht="12.75">
      <c r="A78" t="s">
        <v>57</v>
      </c>
      <c r="E78" s="39" t="s">
        <v>6455</v>
      </c>
    </row>
    <row r="79" spans="1:13" ht="12.75">
      <c r="A79" t="s">
        <v>46</v>
      </c>
      <c r="C79" s="31" t="s">
        <v>3777</v>
      </c>
      <c r="E79" s="33" t="s">
        <v>3778</v>
      </c>
      <c r="J79" s="32">
        <f>0</f>
      </c>
      <c s="32">
        <f>0</f>
      </c>
      <c s="32">
        <f>0+L80</f>
      </c>
      <c s="32">
        <f>0+M80</f>
      </c>
    </row>
    <row r="80" spans="1:16" ht="12.75">
      <c r="A80" t="s">
        <v>49</v>
      </c>
      <c s="34" t="s">
        <v>111</v>
      </c>
      <c s="34" t="s">
        <v>3779</v>
      </c>
      <c s="35" t="s">
        <v>5</v>
      </c>
      <c s="6" t="s">
        <v>7015</v>
      </c>
      <c s="36" t="s">
        <v>649</v>
      </c>
      <c s="37">
        <v>33.352</v>
      </c>
      <c s="36">
        <v>0</v>
      </c>
      <c s="36">
        <f>ROUND(G80*H80,6)</f>
      </c>
      <c r="L80" s="38">
        <v>0</v>
      </c>
      <c s="32">
        <f>ROUND(ROUND(L80,2)*ROUND(G80,3),2)</f>
      </c>
      <c s="36" t="s">
        <v>601</v>
      </c>
      <c>
        <f>(M80*21)/100</f>
      </c>
      <c t="s">
        <v>27</v>
      </c>
    </row>
    <row r="81" spans="1:5" ht="12.75">
      <c r="A81" s="35" t="s">
        <v>54</v>
      </c>
      <c r="E81" s="39" t="s">
        <v>7016</v>
      </c>
    </row>
    <row r="82" spans="1:5" ht="12.75">
      <c r="A82" s="35" t="s">
        <v>55</v>
      </c>
      <c r="E82" s="40" t="s">
        <v>7017</v>
      </c>
    </row>
    <row r="83" spans="1:5" ht="12.75">
      <c r="A83" t="s">
        <v>57</v>
      </c>
      <c r="E83" s="39" t="s">
        <v>602</v>
      </c>
    </row>
    <row r="84" spans="1:13" ht="12.75">
      <c r="A84" t="s">
        <v>46</v>
      </c>
      <c r="C84" s="31" t="s">
        <v>672</v>
      </c>
      <c r="E84" s="33" t="s">
        <v>6471</v>
      </c>
      <c r="J84" s="32">
        <f>0</f>
      </c>
      <c s="32">
        <f>0</f>
      </c>
      <c s="32">
        <f>0+L85+L89+L93+L97+L101+L105+L109+L113+L117+L121+L125+L129+L133+L137+L141+L145</f>
      </c>
      <c s="32">
        <f>0+M85+M89+M93+M97+M101+M105+M109+M113+M117+M121+M125+M129+M133+M137+M141+M145</f>
      </c>
    </row>
    <row r="85" spans="1:16" ht="25.5">
      <c r="A85" t="s">
        <v>49</v>
      </c>
      <c s="34" t="s">
        <v>831</v>
      </c>
      <c s="34" t="s">
        <v>5562</v>
      </c>
      <c s="35" t="s">
        <v>5</v>
      </c>
      <c s="6" t="s">
        <v>5563</v>
      </c>
      <c s="36" t="s">
        <v>446</v>
      </c>
      <c s="37">
        <v>3</v>
      </c>
      <c s="36">
        <v>0</v>
      </c>
      <c s="36">
        <f>ROUND(G85*H85,6)</f>
      </c>
      <c r="L85" s="38">
        <v>0</v>
      </c>
      <c s="32">
        <f>ROUND(ROUND(L85,2)*ROUND(G85,3),2)</f>
      </c>
      <c s="36" t="s">
        <v>601</v>
      </c>
      <c>
        <f>(M85*21)/100</f>
      </c>
      <c t="s">
        <v>27</v>
      </c>
    </row>
    <row r="86" spans="1:5" ht="12.75">
      <c r="A86" s="35" t="s">
        <v>54</v>
      </c>
      <c r="E86" s="39" t="s">
        <v>6472</v>
      </c>
    </row>
    <row r="87" spans="1:5" ht="12.75">
      <c r="A87" s="35" t="s">
        <v>55</v>
      </c>
      <c r="E87" s="40" t="s">
        <v>7161</v>
      </c>
    </row>
    <row r="88" spans="1:5" ht="12.75">
      <c r="A88" t="s">
        <v>57</v>
      </c>
      <c r="E88" s="39" t="s">
        <v>602</v>
      </c>
    </row>
    <row r="89" spans="1:16" ht="12.75">
      <c r="A89" t="s">
        <v>49</v>
      </c>
      <c s="34" t="s">
        <v>834</v>
      </c>
      <c s="34" t="s">
        <v>804</v>
      </c>
      <c s="35" t="s">
        <v>5</v>
      </c>
      <c s="6" t="s">
        <v>805</v>
      </c>
      <c s="36" t="s">
        <v>446</v>
      </c>
      <c s="37">
        <v>3</v>
      </c>
      <c s="36">
        <v>0</v>
      </c>
      <c s="36">
        <f>ROUND(G89*H89,6)</f>
      </c>
      <c r="L89" s="38">
        <v>0</v>
      </c>
      <c s="32">
        <f>ROUND(ROUND(L89,2)*ROUND(G89,3),2)</f>
      </c>
      <c s="36" t="s">
        <v>601</v>
      </c>
      <c>
        <f>(M89*21)/100</f>
      </c>
      <c t="s">
        <v>27</v>
      </c>
    </row>
    <row r="90" spans="1:5" ht="12.75">
      <c r="A90" s="35" t="s">
        <v>54</v>
      </c>
      <c r="E90" s="39" t="s">
        <v>6473</v>
      </c>
    </row>
    <row r="91" spans="1:5" ht="12.75">
      <c r="A91" s="35" t="s">
        <v>55</v>
      </c>
      <c r="E91" s="40" t="s">
        <v>7161</v>
      </c>
    </row>
    <row r="92" spans="1:5" ht="12.75">
      <c r="A92" t="s">
        <v>57</v>
      </c>
      <c r="E92" s="39" t="s">
        <v>602</v>
      </c>
    </row>
    <row r="93" spans="1:16" ht="12.75">
      <c r="A93" t="s">
        <v>49</v>
      </c>
      <c s="34" t="s">
        <v>837</v>
      </c>
      <c s="34" t="s">
        <v>1042</v>
      </c>
      <c s="35" t="s">
        <v>5</v>
      </c>
      <c s="6" t="s">
        <v>1043</v>
      </c>
      <c s="36" t="s">
        <v>644</v>
      </c>
      <c s="37">
        <v>15</v>
      </c>
      <c s="36">
        <v>0</v>
      </c>
      <c s="36">
        <f>ROUND(G93*H93,6)</f>
      </c>
      <c r="L93" s="38">
        <v>0</v>
      </c>
      <c s="32">
        <f>ROUND(ROUND(L93,2)*ROUND(G93,3),2)</f>
      </c>
      <c s="36" t="s">
        <v>601</v>
      </c>
      <c>
        <f>(M93*21)/100</f>
      </c>
      <c t="s">
        <v>27</v>
      </c>
    </row>
    <row r="94" spans="1:5" ht="12.75">
      <c r="A94" s="35" t="s">
        <v>54</v>
      </c>
      <c r="E94" s="39" t="s">
        <v>5</v>
      </c>
    </row>
    <row r="95" spans="1:5" ht="12.75">
      <c r="A95" s="35" t="s">
        <v>55</v>
      </c>
      <c r="E95" s="40" t="s">
        <v>7162</v>
      </c>
    </row>
    <row r="96" spans="1:5" ht="12.75">
      <c r="A96" t="s">
        <v>57</v>
      </c>
      <c r="E96" s="39" t="s">
        <v>602</v>
      </c>
    </row>
    <row r="97" spans="1:16" ht="12.75">
      <c r="A97" t="s">
        <v>49</v>
      </c>
      <c s="34" t="s">
        <v>840</v>
      </c>
      <c s="34" t="s">
        <v>986</v>
      </c>
      <c s="35" t="s">
        <v>5</v>
      </c>
      <c s="6" t="s">
        <v>987</v>
      </c>
      <c s="36" t="s">
        <v>446</v>
      </c>
      <c s="37">
        <v>3</v>
      </c>
      <c s="36">
        <v>0</v>
      </c>
      <c s="36">
        <f>ROUND(G97*H97,6)</f>
      </c>
      <c r="L97" s="38">
        <v>0</v>
      </c>
      <c s="32">
        <f>ROUND(ROUND(L97,2)*ROUND(G97,3),2)</f>
      </c>
      <c s="36" t="s">
        <v>601</v>
      </c>
      <c>
        <f>(M97*21)/100</f>
      </c>
      <c t="s">
        <v>27</v>
      </c>
    </row>
    <row r="98" spans="1:5" ht="12.75">
      <c r="A98" s="35" t="s">
        <v>54</v>
      </c>
      <c r="E98" s="39" t="s">
        <v>5</v>
      </c>
    </row>
    <row r="99" spans="1:5" ht="12.75">
      <c r="A99" s="35" t="s">
        <v>55</v>
      </c>
      <c r="E99" s="40" t="s">
        <v>7161</v>
      </c>
    </row>
    <row r="100" spans="1:5" ht="12.75">
      <c r="A100" t="s">
        <v>57</v>
      </c>
      <c r="E100" s="39" t="s">
        <v>602</v>
      </c>
    </row>
    <row r="101" spans="1:16" ht="12.75">
      <c r="A101" t="s">
        <v>49</v>
      </c>
      <c s="34" t="s">
        <v>843</v>
      </c>
      <c s="34" t="s">
        <v>816</v>
      </c>
      <c s="35" t="s">
        <v>5</v>
      </c>
      <c s="6" t="s">
        <v>817</v>
      </c>
      <c s="36" t="s">
        <v>446</v>
      </c>
      <c s="37">
        <v>2</v>
      </c>
      <c s="36">
        <v>0</v>
      </c>
      <c s="36">
        <f>ROUND(G101*H101,6)</f>
      </c>
      <c r="L101" s="38">
        <v>0</v>
      </c>
      <c s="32">
        <f>ROUND(ROUND(L101,2)*ROUND(G101,3),2)</f>
      </c>
      <c s="36" t="s">
        <v>601</v>
      </c>
      <c>
        <f>(M101*21)/100</f>
      </c>
      <c t="s">
        <v>27</v>
      </c>
    </row>
    <row r="102" spans="1:5" ht="12.75">
      <c r="A102" s="35" t="s">
        <v>54</v>
      </c>
      <c r="E102" s="39" t="s">
        <v>5</v>
      </c>
    </row>
    <row r="103" spans="1:5" ht="12.75">
      <c r="A103" s="35" t="s">
        <v>55</v>
      </c>
      <c r="E103" s="40" t="s">
        <v>4442</v>
      </c>
    </row>
    <row r="104" spans="1:5" ht="12.75">
      <c r="A104" t="s">
        <v>57</v>
      </c>
      <c r="E104" s="39" t="s">
        <v>602</v>
      </c>
    </row>
    <row r="105" spans="1:16" ht="12.75">
      <c r="A105" t="s">
        <v>49</v>
      </c>
      <c s="34" t="s">
        <v>847</v>
      </c>
      <c s="34" t="s">
        <v>6474</v>
      </c>
      <c s="35" t="s">
        <v>5</v>
      </c>
      <c s="6" t="s">
        <v>6099</v>
      </c>
      <c s="36" t="s">
        <v>636</v>
      </c>
      <c s="37">
        <v>2</v>
      </c>
      <c s="36">
        <v>0</v>
      </c>
      <c s="36">
        <f>ROUND(G105*H105,6)</f>
      </c>
      <c r="L105" s="38">
        <v>0</v>
      </c>
      <c s="32">
        <f>ROUND(ROUND(L105,2)*ROUND(G105,3),2)</f>
      </c>
      <c s="36" t="s">
        <v>601</v>
      </c>
      <c>
        <f>(M105*21)/100</f>
      </c>
      <c t="s">
        <v>27</v>
      </c>
    </row>
    <row r="106" spans="1:5" ht="12.75">
      <c r="A106" s="35" t="s">
        <v>54</v>
      </c>
      <c r="E106" s="39" t="s">
        <v>6475</v>
      </c>
    </row>
    <row r="107" spans="1:5" ht="12.75">
      <c r="A107" s="35" t="s">
        <v>55</v>
      </c>
      <c r="E107" s="40" t="s">
        <v>4442</v>
      </c>
    </row>
    <row r="108" spans="1:5" ht="12.75">
      <c r="A108" t="s">
        <v>57</v>
      </c>
      <c r="E108" s="39" t="s">
        <v>602</v>
      </c>
    </row>
    <row r="109" spans="1:16" ht="12.75">
      <c r="A109" t="s">
        <v>49</v>
      </c>
      <c s="34" t="s">
        <v>851</v>
      </c>
      <c s="34" t="s">
        <v>996</v>
      </c>
      <c s="35" t="s">
        <v>5</v>
      </c>
      <c s="6" t="s">
        <v>997</v>
      </c>
      <c s="36" t="s">
        <v>644</v>
      </c>
      <c s="37">
        <v>30</v>
      </c>
      <c s="36">
        <v>0</v>
      </c>
      <c s="36">
        <f>ROUND(G109*H109,6)</f>
      </c>
      <c r="L109" s="38">
        <v>0</v>
      </c>
      <c s="32">
        <f>ROUND(ROUND(L109,2)*ROUND(G109,3),2)</f>
      </c>
      <c s="36" t="s">
        <v>601</v>
      </c>
      <c>
        <f>(M109*21)/100</f>
      </c>
      <c t="s">
        <v>27</v>
      </c>
    </row>
    <row r="110" spans="1:5" ht="12.75">
      <c r="A110" s="35" t="s">
        <v>54</v>
      </c>
      <c r="E110" s="39" t="s">
        <v>7018</v>
      </c>
    </row>
    <row r="111" spans="1:5" ht="12.75">
      <c r="A111" s="35" t="s">
        <v>55</v>
      </c>
      <c r="E111" s="40" t="s">
        <v>4442</v>
      </c>
    </row>
    <row r="112" spans="1:5" ht="12.75">
      <c r="A112" t="s">
        <v>57</v>
      </c>
      <c r="E112" s="39" t="s">
        <v>602</v>
      </c>
    </row>
    <row r="113" spans="1:16" ht="25.5">
      <c r="A113" t="s">
        <v>49</v>
      </c>
      <c s="34" t="s">
        <v>855</v>
      </c>
      <c s="34" t="s">
        <v>866</v>
      </c>
      <c s="35" t="s">
        <v>5</v>
      </c>
      <c s="6" t="s">
        <v>867</v>
      </c>
      <c s="36" t="s">
        <v>446</v>
      </c>
      <c s="37">
        <v>6</v>
      </c>
      <c s="36">
        <v>0</v>
      </c>
      <c s="36">
        <f>ROUND(G113*H113,6)</f>
      </c>
      <c r="L113" s="38">
        <v>0</v>
      </c>
      <c s="32">
        <f>ROUND(ROUND(L113,2)*ROUND(G113,3),2)</f>
      </c>
      <c s="36" t="s">
        <v>601</v>
      </c>
      <c>
        <f>(M113*21)/100</f>
      </c>
      <c t="s">
        <v>27</v>
      </c>
    </row>
    <row r="114" spans="1:5" ht="12.75">
      <c r="A114" s="35" t="s">
        <v>54</v>
      </c>
      <c r="E114" s="39" t="s">
        <v>5</v>
      </c>
    </row>
    <row r="115" spans="1:5" ht="12.75">
      <c r="A115" s="35" t="s">
        <v>55</v>
      </c>
      <c r="E115" s="40" t="s">
        <v>4442</v>
      </c>
    </row>
    <row r="116" spans="1:5" ht="12.75">
      <c r="A116" t="s">
        <v>57</v>
      </c>
      <c r="E116" s="39" t="s">
        <v>602</v>
      </c>
    </row>
    <row r="117" spans="1:16" ht="12.75">
      <c r="A117" t="s">
        <v>49</v>
      </c>
      <c s="34" t="s">
        <v>859</v>
      </c>
      <c s="34" t="s">
        <v>4239</v>
      </c>
      <c s="35" t="s">
        <v>5</v>
      </c>
      <c s="6" t="s">
        <v>4240</v>
      </c>
      <c s="36" t="s">
        <v>644</v>
      </c>
      <c s="37">
        <v>0.6</v>
      </c>
      <c s="36">
        <v>0</v>
      </c>
      <c s="36">
        <f>ROUND(G117*H117,6)</f>
      </c>
      <c r="L117" s="38">
        <v>0</v>
      </c>
      <c s="32">
        <f>ROUND(ROUND(L117,2)*ROUND(G117,3),2)</f>
      </c>
      <c s="36" t="s">
        <v>601</v>
      </c>
      <c>
        <f>(M117*21)/100</f>
      </c>
      <c t="s">
        <v>27</v>
      </c>
    </row>
    <row r="118" spans="1:5" ht="12.75">
      <c r="A118" s="35" t="s">
        <v>54</v>
      </c>
      <c r="E118" s="39" t="s">
        <v>6477</v>
      </c>
    </row>
    <row r="119" spans="1:5" ht="12.75">
      <c r="A119" s="35" t="s">
        <v>55</v>
      </c>
      <c r="E119" s="40" t="s">
        <v>6478</v>
      </c>
    </row>
    <row r="120" spans="1:5" ht="12.75">
      <c r="A120" t="s">
        <v>57</v>
      </c>
      <c r="E120" s="39" t="s">
        <v>602</v>
      </c>
    </row>
    <row r="121" spans="1:16" ht="25.5">
      <c r="A121" t="s">
        <v>49</v>
      </c>
      <c s="34" t="s">
        <v>862</v>
      </c>
      <c s="34" t="s">
        <v>6479</v>
      </c>
      <c s="35" t="s">
        <v>5</v>
      </c>
      <c s="6" t="s">
        <v>6480</v>
      </c>
      <c s="36" t="s">
        <v>446</v>
      </c>
      <c s="37">
        <v>3</v>
      </c>
      <c s="36">
        <v>0</v>
      </c>
      <c s="36">
        <f>ROUND(G121*H121,6)</f>
      </c>
      <c r="L121" s="38">
        <v>0</v>
      </c>
      <c s="32">
        <f>ROUND(ROUND(L121,2)*ROUND(G121,3),2)</f>
      </c>
      <c s="36" t="s">
        <v>601</v>
      </c>
      <c>
        <f>(M121*21)/100</f>
      </c>
      <c t="s">
        <v>27</v>
      </c>
    </row>
    <row r="122" spans="1:5" ht="12.75">
      <c r="A122" s="35" t="s">
        <v>54</v>
      </c>
      <c r="E122" s="39" t="s">
        <v>4469</v>
      </c>
    </row>
    <row r="123" spans="1:5" ht="12.75">
      <c r="A123" s="35" t="s">
        <v>55</v>
      </c>
      <c r="E123" s="40" t="s">
        <v>7161</v>
      </c>
    </row>
    <row r="124" spans="1:5" ht="12.75">
      <c r="A124" t="s">
        <v>57</v>
      </c>
      <c r="E124" s="39" t="s">
        <v>6482</v>
      </c>
    </row>
    <row r="125" spans="1:16" ht="25.5">
      <c r="A125" t="s">
        <v>49</v>
      </c>
      <c s="34" t="s">
        <v>865</v>
      </c>
      <c s="34" t="s">
        <v>6483</v>
      </c>
      <c s="35" t="s">
        <v>5</v>
      </c>
      <c s="6" t="s">
        <v>6484</v>
      </c>
      <c s="36" t="s">
        <v>446</v>
      </c>
      <c s="37">
        <v>3</v>
      </c>
      <c s="36">
        <v>0</v>
      </c>
      <c s="36">
        <f>ROUND(G125*H125,6)</f>
      </c>
      <c r="L125" s="38">
        <v>0</v>
      </c>
      <c s="32">
        <f>ROUND(ROUND(L125,2)*ROUND(G125,3),2)</f>
      </c>
      <c s="36" t="s">
        <v>601</v>
      </c>
      <c>
        <f>(M125*21)/100</f>
      </c>
      <c t="s">
        <v>27</v>
      </c>
    </row>
    <row r="126" spans="1:5" ht="12.75">
      <c r="A126" s="35" t="s">
        <v>54</v>
      </c>
      <c r="E126" s="39" t="s">
        <v>4469</v>
      </c>
    </row>
    <row r="127" spans="1:5" ht="12.75">
      <c r="A127" s="35" t="s">
        <v>55</v>
      </c>
      <c r="E127" s="40" t="s">
        <v>7161</v>
      </c>
    </row>
    <row r="128" spans="1:5" ht="12.75">
      <c r="A128" t="s">
        <v>57</v>
      </c>
      <c r="E128" s="39" t="s">
        <v>6482</v>
      </c>
    </row>
    <row r="129" spans="1:16" ht="25.5">
      <c r="A129" t="s">
        <v>49</v>
      </c>
      <c s="34" t="s">
        <v>868</v>
      </c>
      <c s="34" t="s">
        <v>5598</v>
      </c>
      <c s="35" t="s">
        <v>5</v>
      </c>
      <c s="6" t="s">
        <v>5599</v>
      </c>
      <c s="36" t="s">
        <v>446</v>
      </c>
      <c s="37">
        <v>1</v>
      </c>
      <c s="36">
        <v>0</v>
      </c>
      <c s="36">
        <f>ROUND(G129*H129,6)</f>
      </c>
      <c r="L129" s="38">
        <v>0</v>
      </c>
      <c s="32">
        <f>ROUND(ROUND(L129,2)*ROUND(G129,3),2)</f>
      </c>
      <c s="36" t="s">
        <v>601</v>
      </c>
      <c>
        <f>(M129*21)/100</f>
      </c>
      <c t="s">
        <v>27</v>
      </c>
    </row>
    <row r="130" spans="1:5" ht="12.75">
      <c r="A130" s="35" t="s">
        <v>54</v>
      </c>
      <c r="E130" s="39" t="s">
        <v>4469</v>
      </c>
    </row>
    <row r="131" spans="1:5" ht="12.75">
      <c r="A131" s="35" t="s">
        <v>55</v>
      </c>
      <c r="E131" s="40" t="s">
        <v>4442</v>
      </c>
    </row>
    <row r="132" spans="1:5" ht="12.75">
      <c r="A132" t="s">
        <v>57</v>
      </c>
      <c r="E132" s="39" t="s">
        <v>602</v>
      </c>
    </row>
    <row r="133" spans="1:16" ht="25.5">
      <c r="A133" t="s">
        <v>49</v>
      </c>
      <c s="34" t="s">
        <v>871</v>
      </c>
      <c s="34" t="s">
        <v>885</v>
      </c>
      <c s="35" t="s">
        <v>5</v>
      </c>
      <c s="6" t="s">
        <v>886</v>
      </c>
      <c s="36" t="s">
        <v>446</v>
      </c>
      <c s="37">
        <v>1</v>
      </c>
      <c s="36">
        <v>0</v>
      </c>
      <c s="36">
        <f>ROUND(G133*H133,6)</f>
      </c>
      <c r="L133" s="38">
        <v>0</v>
      </c>
      <c s="32">
        <f>ROUND(ROUND(L133,2)*ROUND(G133,3),2)</f>
      </c>
      <c s="36" t="s">
        <v>601</v>
      </c>
      <c>
        <f>(M133*21)/100</f>
      </c>
      <c t="s">
        <v>27</v>
      </c>
    </row>
    <row r="134" spans="1:5" ht="12.75">
      <c r="A134" s="35" t="s">
        <v>54</v>
      </c>
      <c r="E134" s="39" t="s">
        <v>4469</v>
      </c>
    </row>
    <row r="135" spans="1:5" ht="12.75">
      <c r="A135" s="35" t="s">
        <v>55</v>
      </c>
      <c r="E135" s="40" t="s">
        <v>4442</v>
      </c>
    </row>
    <row r="136" spans="1:5" ht="12.75">
      <c r="A136" t="s">
        <v>57</v>
      </c>
      <c r="E136" s="39" t="s">
        <v>602</v>
      </c>
    </row>
    <row r="137" spans="1:16" ht="12.75">
      <c r="A137" t="s">
        <v>49</v>
      </c>
      <c s="34" t="s">
        <v>874</v>
      </c>
      <c s="34" t="s">
        <v>5602</v>
      </c>
      <c s="35" t="s">
        <v>5</v>
      </c>
      <c s="6" t="s">
        <v>5603</v>
      </c>
      <c s="36" t="s">
        <v>446</v>
      </c>
      <c s="37">
        <v>2</v>
      </c>
      <c s="36">
        <v>0</v>
      </c>
      <c s="36">
        <f>ROUND(G137*H137,6)</f>
      </c>
      <c r="L137" s="38">
        <v>0</v>
      </c>
      <c s="32">
        <f>ROUND(ROUND(L137,2)*ROUND(G137,3),2)</f>
      </c>
      <c s="36" t="s">
        <v>601</v>
      </c>
      <c>
        <f>(M137*21)/100</f>
      </c>
      <c t="s">
        <v>27</v>
      </c>
    </row>
    <row r="138" spans="1:5" ht="12.75">
      <c r="A138" s="35" t="s">
        <v>54</v>
      </c>
      <c r="E138" s="39" t="s">
        <v>4469</v>
      </c>
    </row>
    <row r="139" spans="1:5" ht="12.75">
      <c r="A139" s="35" t="s">
        <v>55</v>
      </c>
      <c r="E139" s="40" t="s">
        <v>4442</v>
      </c>
    </row>
    <row r="140" spans="1:5" ht="12.75">
      <c r="A140" t="s">
        <v>57</v>
      </c>
      <c r="E140" s="39" t="s">
        <v>6455</v>
      </c>
    </row>
    <row r="141" spans="1:16" ht="12.75">
      <c r="A141" t="s">
        <v>49</v>
      </c>
      <c s="34" t="s">
        <v>877</v>
      </c>
      <c s="34" t="s">
        <v>5602</v>
      </c>
      <c s="35" t="s">
        <v>47</v>
      </c>
      <c s="6" t="s">
        <v>6485</v>
      </c>
      <c s="36" t="s">
        <v>446</v>
      </c>
      <c s="37">
        <v>2</v>
      </c>
      <c s="36">
        <v>0</v>
      </c>
      <c s="36">
        <f>ROUND(G141*H141,6)</f>
      </c>
      <c r="L141" s="38">
        <v>0</v>
      </c>
      <c s="32">
        <f>ROUND(ROUND(L141,2)*ROUND(G141,3),2)</f>
      </c>
      <c s="36" t="s">
        <v>601</v>
      </c>
      <c>
        <f>(M141*21)/100</f>
      </c>
      <c t="s">
        <v>27</v>
      </c>
    </row>
    <row r="142" spans="1:5" ht="12.75">
      <c r="A142" s="35" t="s">
        <v>54</v>
      </c>
      <c r="E142" s="39" t="s">
        <v>4469</v>
      </c>
    </row>
    <row r="143" spans="1:5" ht="12.75">
      <c r="A143" s="35" t="s">
        <v>55</v>
      </c>
      <c r="E143" s="40" t="s">
        <v>4442</v>
      </c>
    </row>
    <row r="144" spans="1:5" ht="12.75">
      <c r="A144" t="s">
        <v>57</v>
      </c>
      <c r="E144" s="39" t="s">
        <v>6455</v>
      </c>
    </row>
    <row r="145" spans="1:16" ht="12.75">
      <c r="A145" t="s">
        <v>49</v>
      </c>
      <c s="34" t="s">
        <v>881</v>
      </c>
      <c s="34" t="s">
        <v>917</v>
      </c>
      <c s="35" t="s">
        <v>5</v>
      </c>
      <c s="6" t="s">
        <v>918</v>
      </c>
      <c s="36" t="s">
        <v>483</v>
      </c>
      <c s="37">
        <v>18</v>
      </c>
      <c s="36">
        <v>0</v>
      </c>
      <c s="36">
        <f>ROUND(G145*H145,6)</f>
      </c>
      <c r="L145" s="38">
        <v>0</v>
      </c>
      <c s="32">
        <f>ROUND(ROUND(L145,2)*ROUND(G145,3),2)</f>
      </c>
      <c s="36" t="s">
        <v>601</v>
      </c>
      <c>
        <f>(M145*21)/100</f>
      </c>
      <c t="s">
        <v>27</v>
      </c>
    </row>
    <row r="146" spans="1:5" ht="12.75">
      <c r="A146" s="35" t="s">
        <v>54</v>
      </c>
      <c r="E146" s="39" t="s">
        <v>4469</v>
      </c>
    </row>
    <row r="147" spans="1:5" ht="12.75">
      <c r="A147" s="35" t="s">
        <v>55</v>
      </c>
      <c r="E147" s="40" t="s">
        <v>4442</v>
      </c>
    </row>
    <row r="148" spans="1:5" ht="12.75">
      <c r="A148" t="s">
        <v>57</v>
      </c>
      <c r="E148" s="39" t="s">
        <v>6455</v>
      </c>
    </row>
    <row r="149" spans="1:13" ht="12.75">
      <c r="A149" t="s">
        <v>46</v>
      </c>
      <c r="C149" s="31" t="s">
        <v>5626</v>
      </c>
      <c r="E149" s="33" t="s">
        <v>6486</v>
      </c>
      <c r="J149" s="32">
        <f>0</f>
      </c>
      <c s="32">
        <f>0</f>
      </c>
      <c s="32">
        <f>0+L150+L154+L158+L162</f>
      </c>
      <c s="32">
        <f>0+M150+M154+M158+M162</f>
      </c>
    </row>
    <row r="150" spans="1:16" ht="12.75">
      <c r="A150" t="s">
        <v>49</v>
      </c>
      <c s="34" t="s">
        <v>114</v>
      </c>
      <c s="34" t="s">
        <v>7163</v>
      </c>
      <c s="35" t="s">
        <v>5</v>
      </c>
      <c s="6" t="s">
        <v>7021</v>
      </c>
      <c s="36" t="s">
        <v>1040</v>
      </c>
      <c s="37">
        <v>27.55</v>
      </c>
      <c s="36">
        <v>0</v>
      </c>
      <c s="36">
        <f>ROUND(G150*H150,6)</f>
      </c>
      <c r="L150" s="38">
        <v>0</v>
      </c>
      <c s="32">
        <f>ROUND(ROUND(L150,2)*ROUND(G150,3),2)</f>
      </c>
      <c s="36" t="s">
        <v>6445</v>
      </c>
      <c>
        <f>(M150*21)/100</f>
      </c>
      <c t="s">
        <v>27</v>
      </c>
    </row>
    <row r="151" spans="1:5" ht="12.75">
      <c r="A151" s="35" t="s">
        <v>54</v>
      </c>
      <c r="E151" s="39" t="s">
        <v>5</v>
      </c>
    </row>
    <row r="152" spans="1:5" ht="12.75">
      <c r="A152" s="35" t="s">
        <v>55</v>
      </c>
      <c r="E152" s="40" t="s">
        <v>7164</v>
      </c>
    </row>
    <row r="153" spans="1:5" ht="25.5">
      <c r="A153" t="s">
        <v>57</v>
      </c>
      <c r="E153" s="39" t="s">
        <v>6447</v>
      </c>
    </row>
    <row r="154" spans="1:16" ht="12.75">
      <c r="A154" t="s">
        <v>49</v>
      </c>
      <c s="34" t="s">
        <v>117</v>
      </c>
      <c s="34" t="s">
        <v>7165</v>
      </c>
      <c s="35" t="s">
        <v>5</v>
      </c>
      <c s="6" t="s">
        <v>7024</v>
      </c>
      <c s="36" t="s">
        <v>649</v>
      </c>
      <c s="37">
        <v>27.55</v>
      </c>
      <c s="36">
        <v>0</v>
      </c>
      <c s="36">
        <f>ROUND(G154*H154,6)</f>
      </c>
      <c r="L154" s="38">
        <v>0</v>
      </c>
      <c s="32">
        <f>ROUND(ROUND(L154,2)*ROUND(G154,3),2)</f>
      </c>
      <c s="36" t="s">
        <v>6445</v>
      </c>
      <c>
        <f>(M154*21)/100</f>
      </c>
      <c t="s">
        <v>27</v>
      </c>
    </row>
    <row r="155" spans="1:5" ht="12.75">
      <c r="A155" s="35" t="s">
        <v>54</v>
      </c>
      <c r="E155" s="39" t="s">
        <v>5</v>
      </c>
    </row>
    <row r="156" spans="1:5" ht="12.75">
      <c r="A156" s="35" t="s">
        <v>55</v>
      </c>
      <c r="E156" s="40" t="s">
        <v>7164</v>
      </c>
    </row>
    <row r="157" spans="1:5" ht="25.5">
      <c r="A157" t="s">
        <v>57</v>
      </c>
      <c r="E157" s="39" t="s">
        <v>6447</v>
      </c>
    </row>
    <row r="158" spans="1:16" ht="12.75">
      <c r="A158" t="s">
        <v>49</v>
      </c>
      <c s="34" t="s">
        <v>120</v>
      </c>
      <c s="34" t="s">
        <v>7166</v>
      </c>
      <c s="35" t="s">
        <v>5</v>
      </c>
      <c s="6" t="s">
        <v>7167</v>
      </c>
      <c s="36" t="s">
        <v>636</v>
      </c>
      <c s="37">
        <v>1</v>
      </c>
      <c s="36">
        <v>0</v>
      </c>
      <c s="36">
        <f>ROUND(G158*H158,6)</f>
      </c>
      <c r="L158" s="38">
        <v>0</v>
      </c>
      <c s="32">
        <f>ROUND(ROUND(L158,2)*ROUND(G158,3),2)</f>
      </c>
      <c s="36" t="s">
        <v>6445</v>
      </c>
      <c>
        <f>(M158*21)/100</f>
      </c>
      <c t="s">
        <v>27</v>
      </c>
    </row>
    <row r="159" spans="1:5" ht="12.75">
      <c r="A159" s="35" t="s">
        <v>54</v>
      </c>
      <c r="E159" s="39" t="s">
        <v>5</v>
      </c>
    </row>
    <row r="160" spans="1:5" ht="12.75">
      <c r="A160" s="35" t="s">
        <v>55</v>
      </c>
      <c r="E160" s="40" t="s">
        <v>7168</v>
      </c>
    </row>
    <row r="161" spans="1:5" ht="25.5">
      <c r="A161" t="s">
        <v>57</v>
      </c>
      <c r="E161" s="39" t="s">
        <v>6447</v>
      </c>
    </row>
    <row r="162" spans="1:16" ht="12.75">
      <c r="A162" t="s">
        <v>49</v>
      </c>
      <c s="34" t="s">
        <v>123</v>
      </c>
      <c s="34" t="s">
        <v>7169</v>
      </c>
      <c s="35" t="s">
        <v>5</v>
      </c>
      <c s="6" t="s">
        <v>7170</v>
      </c>
      <c s="36" t="s">
        <v>636</v>
      </c>
      <c s="37">
        <v>1</v>
      </c>
      <c s="36">
        <v>0</v>
      </c>
      <c s="36">
        <f>ROUND(G162*H162,6)</f>
      </c>
      <c r="L162" s="38">
        <v>0</v>
      </c>
      <c s="32">
        <f>ROUND(ROUND(L162,2)*ROUND(G162,3),2)</f>
      </c>
      <c s="36" t="s">
        <v>6445</v>
      </c>
      <c>
        <f>(M162*21)/100</f>
      </c>
      <c t="s">
        <v>27</v>
      </c>
    </row>
    <row r="163" spans="1:5" ht="12.75">
      <c r="A163" s="35" t="s">
        <v>54</v>
      </c>
      <c r="E163" s="39" t="s">
        <v>5</v>
      </c>
    </row>
    <row r="164" spans="1:5" ht="12.75">
      <c r="A164" s="35" t="s">
        <v>55</v>
      </c>
      <c r="E164" s="40" t="s">
        <v>7171</v>
      </c>
    </row>
    <row r="165" spans="1:5" ht="25.5">
      <c r="A165" t="s">
        <v>57</v>
      </c>
      <c r="E165" s="39" t="s">
        <v>6447</v>
      </c>
    </row>
    <row r="166" spans="1:13" ht="12.75">
      <c r="A166" t="s">
        <v>46</v>
      </c>
      <c r="C166" s="31" t="s">
        <v>6186</v>
      </c>
      <c r="E166" s="33" t="s">
        <v>6187</v>
      </c>
      <c r="J166" s="32">
        <f>0</f>
      </c>
      <c s="32">
        <f>0</f>
      </c>
      <c s="32">
        <f>0+L167+L171+L175+L179+L183+L187</f>
      </c>
      <c s="32">
        <f>0+M167+M171+M175+M179+M183+M187</f>
      </c>
    </row>
    <row r="167" spans="1:16" ht="12.75">
      <c r="A167" t="s">
        <v>49</v>
      </c>
      <c s="34" t="s">
        <v>127</v>
      </c>
      <c s="34" t="s">
        <v>7172</v>
      </c>
      <c s="35" t="s">
        <v>5</v>
      </c>
      <c s="6" t="s">
        <v>7028</v>
      </c>
      <c s="36" t="s">
        <v>644</v>
      </c>
      <c s="37">
        <v>11.65</v>
      </c>
      <c s="36">
        <v>0</v>
      </c>
      <c s="36">
        <f>ROUND(G167*H167,6)</f>
      </c>
      <c r="L167" s="38">
        <v>0</v>
      </c>
      <c s="32">
        <f>ROUND(ROUND(L167,2)*ROUND(G167,3),2)</f>
      </c>
      <c s="36" t="s">
        <v>6445</v>
      </c>
      <c>
        <f>(M167*21)/100</f>
      </c>
      <c t="s">
        <v>27</v>
      </c>
    </row>
    <row r="168" spans="1:5" ht="12.75">
      <c r="A168" s="35" t="s">
        <v>54</v>
      </c>
      <c r="E168" s="39" t="s">
        <v>5</v>
      </c>
    </row>
    <row r="169" spans="1:5" ht="12.75">
      <c r="A169" s="35" t="s">
        <v>55</v>
      </c>
      <c r="E169" s="40" t="s">
        <v>7173</v>
      </c>
    </row>
    <row r="170" spans="1:5" ht="25.5">
      <c r="A170" t="s">
        <v>57</v>
      </c>
      <c r="E170" s="39" t="s">
        <v>6447</v>
      </c>
    </row>
    <row r="171" spans="1:16" ht="12.75">
      <c r="A171" t="s">
        <v>49</v>
      </c>
      <c s="34" t="s">
        <v>132</v>
      </c>
      <c s="34" t="s">
        <v>7174</v>
      </c>
      <c s="35" t="s">
        <v>5</v>
      </c>
      <c s="6" t="s">
        <v>6524</v>
      </c>
      <c s="36" t="s">
        <v>644</v>
      </c>
      <c s="37">
        <v>11.65</v>
      </c>
      <c s="36">
        <v>0</v>
      </c>
      <c s="36">
        <f>ROUND(G171*H171,6)</f>
      </c>
      <c r="L171" s="38">
        <v>0</v>
      </c>
      <c s="32">
        <f>ROUND(ROUND(L171,2)*ROUND(G171,3),2)</f>
      </c>
      <c s="36" t="s">
        <v>6445</v>
      </c>
      <c>
        <f>(M171*21)/100</f>
      </c>
      <c t="s">
        <v>27</v>
      </c>
    </row>
    <row r="172" spans="1:5" ht="12.75">
      <c r="A172" s="35" t="s">
        <v>54</v>
      </c>
      <c r="E172" s="39" t="s">
        <v>5</v>
      </c>
    </row>
    <row r="173" spans="1:5" ht="12.75">
      <c r="A173" s="35" t="s">
        <v>55</v>
      </c>
      <c r="E173" s="40" t="s">
        <v>7173</v>
      </c>
    </row>
    <row r="174" spans="1:5" ht="25.5">
      <c r="A174" t="s">
        <v>57</v>
      </c>
      <c r="E174" s="39" t="s">
        <v>6447</v>
      </c>
    </row>
    <row r="175" spans="1:16" ht="12.75">
      <c r="A175" t="s">
        <v>49</v>
      </c>
      <c s="34" t="s">
        <v>135</v>
      </c>
      <c s="34" t="s">
        <v>7175</v>
      </c>
      <c s="35" t="s">
        <v>5</v>
      </c>
      <c s="6" t="s">
        <v>7032</v>
      </c>
      <c s="36" t="s">
        <v>644</v>
      </c>
      <c s="37">
        <v>23.3</v>
      </c>
      <c s="36">
        <v>0</v>
      </c>
      <c s="36">
        <f>ROUND(G175*H175,6)</f>
      </c>
      <c r="L175" s="38">
        <v>0</v>
      </c>
      <c s="32">
        <f>ROUND(ROUND(L175,2)*ROUND(G175,3),2)</f>
      </c>
      <c s="36" t="s">
        <v>6445</v>
      </c>
      <c>
        <f>(M175*21)/100</f>
      </c>
      <c t="s">
        <v>27</v>
      </c>
    </row>
    <row r="176" spans="1:5" ht="12.75">
      <c r="A176" s="35" t="s">
        <v>54</v>
      </c>
      <c r="E176" s="39" t="s">
        <v>5</v>
      </c>
    </row>
    <row r="177" spans="1:5" ht="12.75">
      <c r="A177" s="35" t="s">
        <v>55</v>
      </c>
      <c r="E177" s="40" t="s">
        <v>7176</v>
      </c>
    </row>
    <row r="178" spans="1:5" ht="25.5">
      <c r="A178" t="s">
        <v>57</v>
      </c>
      <c r="E178" s="39" t="s">
        <v>6447</v>
      </c>
    </row>
    <row r="179" spans="1:16" ht="12.75">
      <c r="A179" t="s">
        <v>49</v>
      </c>
      <c s="34" t="s">
        <v>138</v>
      </c>
      <c s="34" t="s">
        <v>7177</v>
      </c>
      <c s="35" t="s">
        <v>5</v>
      </c>
      <c s="6" t="s">
        <v>6667</v>
      </c>
      <c s="36" t="s">
        <v>644</v>
      </c>
      <c s="37">
        <v>23.3</v>
      </c>
      <c s="36">
        <v>0</v>
      </c>
      <c s="36">
        <f>ROUND(G179*H179,6)</f>
      </c>
      <c r="L179" s="38">
        <v>0</v>
      </c>
      <c s="32">
        <f>ROUND(ROUND(L179,2)*ROUND(G179,3),2)</f>
      </c>
      <c s="36" t="s">
        <v>6445</v>
      </c>
      <c>
        <f>(M179*21)/100</f>
      </c>
      <c t="s">
        <v>27</v>
      </c>
    </row>
    <row r="180" spans="1:5" ht="12.75">
      <c r="A180" s="35" t="s">
        <v>54</v>
      </c>
      <c r="E180" s="39" t="s">
        <v>5</v>
      </c>
    </row>
    <row r="181" spans="1:5" ht="12.75">
      <c r="A181" s="35" t="s">
        <v>55</v>
      </c>
      <c r="E181" s="40" t="s">
        <v>7176</v>
      </c>
    </row>
    <row r="182" spans="1:5" ht="25.5">
      <c r="A182" t="s">
        <v>57</v>
      </c>
      <c r="E182" s="39" t="s">
        <v>6447</v>
      </c>
    </row>
    <row r="183" spans="1:16" ht="12.75">
      <c r="A183" t="s">
        <v>49</v>
      </c>
      <c s="34" t="s">
        <v>141</v>
      </c>
      <c s="34" t="s">
        <v>7178</v>
      </c>
      <c s="35" t="s">
        <v>5</v>
      </c>
      <c s="6" t="s">
        <v>6537</v>
      </c>
      <c s="36" t="s">
        <v>644</v>
      </c>
      <c s="37">
        <v>11</v>
      </c>
      <c s="36">
        <v>0</v>
      </c>
      <c s="36">
        <f>ROUND(G183*H183,6)</f>
      </c>
      <c r="L183" s="38">
        <v>0</v>
      </c>
      <c s="32">
        <f>ROUND(ROUND(L183,2)*ROUND(G183,3),2)</f>
      </c>
      <c s="36" t="s">
        <v>6445</v>
      </c>
      <c>
        <f>(M183*21)/100</f>
      </c>
      <c t="s">
        <v>27</v>
      </c>
    </row>
    <row r="184" spans="1:5" ht="12.75">
      <c r="A184" s="35" t="s">
        <v>54</v>
      </c>
      <c r="E184" s="39" t="s">
        <v>5</v>
      </c>
    </row>
    <row r="185" spans="1:5" ht="12.75">
      <c r="A185" s="35" t="s">
        <v>55</v>
      </c>
      <c r="E185" s="40" t="s">
        <v>7179</v>
      </c>
    </row>
    <row r="186" spans="1:5" ht="25.5">
      <c r="A186" t="s">
        <v>57</v>
      </c>
      <c r="E186" s="39" t="s">
        <v>6447</v>
      </c>
    </row>
    <row r="187" spans="1:16" ht="12.75">
      <c r="A187" t="s">
        <v>49</v>
      </c>
      <c s="34" t="s">
        <v>144</v>
      </c>
      <c s="34" t="s">
        <v>7180</v>
      </c>
      <c s="35" t="s">
        <v>5</v>
      </c>
      <c s="6" t="s">
        <v>7038</v>
      </c>
      <c s="36" t="s">
        <v>644</v>
      </c>
      <c s="37">
        <v>28.2</v>
      </c>
      <c s="36">
        <v>0</v>
      </c>
      <c s="36">
        <f>ROUND(G187*H187,6)</f>
      </c>
      <c r="L187" s="38">
        <v>0</v>
      </c>
      <c s="32">
        <f>ROUND(ROUND(L187,2)*ROUND(G187,3),2)</f>
      </c>
      <c s="36" t="s">
        <v>6445</v>
      </c>
      <c>
        <f>(M187*21)/100</f>
      </c>
      <c t="s">
        <v>27</v>
      </c>
    </row>
    <row r="188" spans="1:5" ht="12.75">
      <c r="A188" s="35" t="s">
        <v>54</v>
      </c>
      <c r="E188" s="39" t="s">
        <v>5</v>
      </c>
    </row>
    <row r="189" spans="1:5" ht="12.75">
      <c r="A189" s="35" t="s">
        <v>55</v>
      </c>
      <c r="E189" s="40" t="s">
        <v>7181</v>
      </c>
    </row>
    <row r="190" spans="1:5" ht="25.5">
      <c r="A190" t="s">
        <v>57</v>
      </c>
      <c r="E190" s="39" t="s">
        <v>6447</v>
      </c>
    </row>
    <row r="191" spans="1:13" ht="12.75">
      <c r="A191" t="s">
        <v>46</v>
      </c>
      <c r="C191" s="31" t="s">
        <v>6212</v>
      </c>
      <c r="E191" s="33" t="s">
        <v>6545</v>
      </c>
      <c r="J191" s="32">
        <f>0</f>
      </c>
      <c s="32">
        <f>0</f>
      </c>
      <c s="32">
        <f>0+L192+L196+L200+L204+L208+L212+L216+L220+L224+L228+L232</f>
      </c>
      <c s="32">
        <f>0+M192+M196+M200+M204+M208+M212+M216+M220+M224+M228+M232</f>
      </c>
    </row>
    <row r="192" spans="1:16" ht="12.75">
      <c r="A192" t="s">
        <v>49</v>
      </c>
      <c s="34" t="s">
        <v>147</v>
      </c>
      <c s="34" t="s">
        <v>7182</v>
      </c>
      <c s="35" t="s">
        <v>5</v>
      </c>
      <c s="6" t="s">
        <v>7041</v>
      </c>
      <c s="36" t="s">
        <v>649</v>
      </c>
      <c s="37">
        <v>35.4</v>
      </c>
      <c s="36">
        <v>0</v>
      </c>
      <c s="36">
        <f>ROUND(G192*H192,6)</f>
      </c>
      <c r="L192" s="38">
        <v>0</v>
      </c>
      <c s="32">
        <f>ROUND(ROUND(L192,2)*ROUND(G192,3),2)</f>
      </c>
      <c s="36" t="s">
        <v>6445</v>
      </c>
      <c>
        <f>(M192*21)/100</f>
      </c>
      <c t="s">
        <v>27</v>
      </c>
    </row>
    <row r="193" spans="1:5" ht="12.75">
      <c r="A193" s="35" t="s">
        <v>54</v>
      </c>
      <c r="E193" s="39" t="s">
        <v>5</v>
      </c>
    </row>
    <row r="194" spans="1:5" ht="12.75">
      <c r="A194" s="35" t="s">
        <v>55</v>
      </c>
      <c r="E194" s="40" t="s">
        <v>7183</v>
      </c>
    </row>
    <row r="195" spans="1:5" ht="12.75">
      <c r="A195" t="s">
        <v>57</v>
      </c>
      <c r="E195" s="39" t="s">
        <v>7043</v>
      </c>
    </row>
    <row r="196" spans="1:16" ht="12.75">
      <c r="A196" t="s">
        <v>49</v>
      </c>
      <c s="34" t="s">
        <v>150</v>
      </c>
      <c s="34" t="s">
        <v>7184</v>
      </c>
      <c s="35" t="s">
        <v>5</v>
      </c>
      <c s="6" t="s">
        <v>7045</v>
      </c>
      <c s="36" t="s">
        <v>649</v>
      </c>
      <c s="37">
        <v>35.4</v>
      </c>
      <c s="36">
        <v>0</v>
      </c>
      <c s="36">
        <f>ROUND(G196*H196,6)</f>
      </c>
      <c r="L196" s="38">
        <v>0</v>
      </c>
      <c s="32">
        <f>ROUND(ROUND(L196,2)*ROUND(G196,3),2)</f>
      </c>
      <c s="36" t="s">
        <v>6445</v>
      </c>
      <c>
        <f>(M196*21)/100</f>
      </c>
      <c t="s">
        <v>27</v>
      </c>
    </row>
    <row r="197" spans="1:5" ht="12.75">
      <c r="A197" s="35" t="s">
        <v>54</v>
      </c>
      <c r="E197" s="39" t="s">
        <v>5</v>
      </c>
    </row>
    <row r="198" spans="1:5" ht="12.75">
      <c r="A198" s="35" t="s">
        <v>55</v>
      </c>
      <c r="E198" s="40" t="s">
        <v>7183</v>
      </c>
    </row>
    <row r="199" spans="1:5" ht="12.75">
      <c r="A199" t="s">
        <v>57</v>
      </c>
      <c r="E199" s="39" t="s">
        <v>7046</v>
      </c>
    </row>
    <row r="200" spans="1:16" ht="12.75">
      <c r="A200" t="s">
        <v>49</v>
      </c>
      <c s="34" t="s">
        <v>737</v>
      </c>
      <c s="34" t="s">
        <v>7185</v>
      </c>
      <c s="35" t="s">
        <v>5</v>
      </c>
      <c s="6" t="s">
        <v>7048</v>
      </c>
      <c s="36" t="s">
        <v>649</v>
      </c>
      <c s="37">
        <v>35.4</v>
      </c>
      <c s="36">
        <v>0</v>
      </c>
      <c s="36">
        <f>ROUND(G200*H200,6)</f>
      </c>
      <c r="L200" s="38">
        <v>0</v>
      </c>
      <c s="32">
        <f>ROUND(ROUND(L200,2)*ROUND(G200,3),2)</f>
      </c>
      <c s="36" t="s">
        <v>6445</v>
      </c>
      <c>
        <f>(M200*21)/100</f>
      </c>
      <c t="s">
        <v>27</v>
      </c>
    </row>
    <row r="201" spans="1:5" ht="12.75">
      <c r="A201" s="35" t="s">
        <v>54</v>
      </c>
      <c r="E201" s="39" t="s">
        <v>5</v>
      </c>
    </row>
    <row r="202" spans="1:5" ht="12.75">
      <c r="A202" s="35" t="s">
        <v>55</v>
      </c>
      <c r="E202" s="40" t="s">
        <v>7183</v>
      </c>
    </row>
    <row r="203" spans="1:5" ht="12.75">
      <c r="A203" t="s">
        <v>57</v>
      </c>
      <c r="E203" s="39" t="s">
        <v>7049</v>
      </c>
    </row>
    <row r="204" spans="1:16" ht="12.75">
      <c r="A204" t="s">
        <v>49</v>
      </c>
      <c s="34" t="s">
        <v>741</v>
      </c>
      <c s="34" t="s">
        <v>7186</v>
      </c>
      <c s="35" t="s">
        <v>5</v>
      </c>
      <c s="6" t="s">
        <v>7051</v>
      </c>
      <c s="36" t="s">
        <v>649</v>
      </c>
      <c s="37">
        <v>35.4</v>
      </c>
      <c s="36">
        <v>0</v>
      </c>
      <c s="36">
        <f>ROUND(G204*H204,6)</f>
      </c>
      <c r="L204" s="38">
        <v>0</v>
      </c>
      <c s="32">
        <f>ROUND(ROUND(L204,2)*ROUND(G204,3),2)</f>
      </c>
      <c s="36" t="s">
        <v>6445</v>
      </c>
      <c>
        <f>(M204*21)/100</f>
      </c>
      <c t="s">
        <v>27</v>
      </c>
    </row>
    <row r="205" spans="1:5" ht="12.75">
      <c r="A205" s="35" t="s">
        <v>54</v>
      </c>
      <c r="E205" s="39" t="s">
        <v>5</v>
      </c>
    </row>
    <row r="206" spans="1:5" ht="12.75">
      <c r="A206" s="35" t="s">
        <v>55</v>
      </c>
      <c r="E206" s="40" t="s">
        <v>7183</v>
      </c>
    </row>
    <row r="207" spans="1:5" ht="12.75">
      <c r="A207" t="s">
        <v>57</v>
      </c>
      <c r="E207" s="39" t="s">
        <v>7052</v>
      </c>
    </row>
    <row r="208" spans="1:16" ht="12.75">
      <c r="A208" t="s">
        <v>49</v>
      </c>
      <c s="34" t="s">
        <v>745</v>
      </c>
      <c s="34" t="s">
        <v>7187</v>
      </c>
      <c s="35" t="s">
        <v>5</v>
      </c>
      <c s="6" t="s">
        <v>7054</v>
      </c>
      <c s="36" t="s">
        <v>636</v>
      </c>
      <c s="37">
        <v>1</v>
      </c>
      <c s="36">
        <v>0</v>
      </c>
      <c s="36">
        <f>ROUND(G208*H208,6)</f>
      </c>
      <c r="L208" s="38">
        <v>0</v>
      </c>
      <c s="32">
        <f>ROUND(ROUND(L208,2)*ROUND(G208,3),2)</f>
      </c>
      <c s="36" t="s">
        <v>6445</v>
      </c>
      <c>
        <f>(M208*21)/100</f>
      </c>
      <c t="s">
        <v>27</v>
      </c>
    </row>
    <row r="209" spans="1:5" ht="12.75">
      <c r="A209" s="35" t="s">
        <v>54</v>
      </c>
      <c r="E209" s="39" t="s">
        <v>5</v>
      </c>
    </row>
    <row r="210" spans="1:5" ht="12.75">
      <c r="A210" s="35" t="s">
        <v>55</v>
      </c>
      <c r="E210" s="40" t="s">
        <v>7055</v>
      </c>
    </row>
    <row r="211" spans="1:5" ht="25.5">
      <c r="A211" t="s">
        <v>57</v>
      </c>
      <c r="E211" s="39" t="s">
        <v>6447</v>
      </c>
    </row>
    <row r="212" spans="1:16" ht="12.75">
      <c r="A212" t="s">
        <v>49</v>
      </c>
      <c s="34" t="s">
        <v>749</v>
      </c>
      <c s="34" t="s">
        <v>7188</v>
      </c>
      <c s="35" t="s">
        <v>5</v>
      </c>
      <c s="6" t="s">
        <v>7189</v>
      </c>
      <c s="36" t="s">
        <v>649</v>
      </c>
      <c s="37">
        <v>32.6</v>
      </c>
      <c s="36">
        <v>0</v>
      </c>
      <c s="36">
        <f>ROUND(G212*H212,6)</f>
      </c>
      <c r="L212" s="38">
        <v>0</v>
      </c>
      <c s="32">
        <f>ROUND(ROUND(L212,2)*ROUND(G212,3),2)</f>
      </c>
      <c s="36" t="s">
        <v>6445</v>
      </c>
      <c>
        <f>(M212*21)/100</f>
      </c>
      <c t="s">
        <v>27</v>
      </c>
    </row>
    <row r="213" spans="1:5" ht="12.75">
      <c r="A213" s="35" t="s">
        <v>54</v>
      </c>
      <c r="E213" s="39" t="s">
        <v>5</v>
      </c>
    </row>
    <row r="214" spans="1:5" ht="12.75">
      <c r="A214" s="35" t="s">
        <v>55</v>
      </c>
      <c r="E214" s="40" t="s">
        <v>7190</v>
      </c>
    </row>
    <row r="215" spans="1:5" ht="12.75">
      <c r="A215" t="s">
        <v>57</v>
      </c>
      <c r="E215" s="39" t="s">
        <v>7059</v>
      </c>
    </row>
    <row r="216" spans="1:16" ht="12.75">
      <c r="A216" t="s">
        <v>49</v>
      </c>
      <c s="34" t="s">
        <v>752</v>
      </c>
      <c s="34" t="s">
        <v>7191</v>
      </c>
      <c s="35" t="s">
        <v>5</v>
      </c>
      <c s="6" t="s">
        <v>7061</v>
      </c>
      <c s="36" t="s">
        <v>649</v>
      </c>
      <c s="37">
        <v>32.6</v>
      </c>
      <c s="36">
        <v>0</v>
      </c>
      <c s="36">
        <f>ROUND(G216*H216,6)</f>
      </c>
      <c r="L216" s="38">
        <v>0</v>
      </c>
      <c s="32">
        <f>ROUND(ROUND(L216,2)*ROUND(G216,3),2)</f>
      </c>
      <c s="36" t="s">
        <v>6445</v>
      </c>
      <c>
        <f>(M216*21)/100</f>
      </c>
      <c t="s">
        <v>27</v>
      </c>
    </row>
    <row r="217" spans="1:5" ht="12.75">
      <c r="A217" s="35" t="s">
        <v>54</v>
      </c>
      <c r="E217" s="39" t="s">
        <v>5</v>
      </c>
    </row>
    <row r="218" spans="1:5" ht="12.75">
      <c r="A218" s="35" t="s">
        <v>55</v>
      </c>
      <c r="E218" s="40" t="s">
        <v>7190</v>
      </c>
    </row>
    <row r="219" spans="1:5" ht="12.75">
      <c r="A219" t="s">
        <v>57</v>
      </c>
      <c r="E219" s="39" t="s">
        <v>7062</v>
      </c>
    </row>
    <row r="220" spans="1:16" ht="12.75">
      <c r="A220" t="s">
        <v>49</v>
      </c>
      <c s="34" t="s">
        <v>756</v>
      </c>
      <c s="34" t="s">
        <v>7192</v>
      </c>
      <c s="35" t="s">
        <v>5</v>
      </c>
      <c s="6" t="s">
        <v>7193</v>
      </c>
      <c s="36" t="s">
        <v>649</v>
      </c>
      <c s="37">
        <v>20</v>
      </c>
      <c s="36">
        <v>0</v>
      </c>
      <c s="36">
        <f>ROUND(G220*H220,6)</f>
      </c>
      <c r="L220" s="38">
        <v>0</v>
      </c>
      <c s="32">
        <f>ROUND(ROUND(L220,2)*ROUND(G220,3),2)</f>
      </c>
      <c s="36" t="s">
        <v>6445</v>
      </c>
      <c>
        <f>(M220*21)/100</f>
      </c>
      <c t="s">
        <v>27</v>
      </c>
    </row>
    <row r="221" spans="1:5" ht="12.75">
      <c r="A221" s="35" t="s">
        <v>54</v>
      </c>
      <c r="E221" s="39" t="s">
        <v>5</v>
      </c>
    </row>
    <row r="222" spans="1:5" ht="12.75">
      <c r="A222" s="35" t="s">
        <v>55</v>
      </c>
      <c r="E222" s="40" t="s">
        <v>7194</v>
      </c>
    </row>
    <row r="223" spans="1:5" ht="25.5">
      <c r="A223" t="s">
        <v>57</v>
      </c>
      <c r="E223" s="39" t="s">
        <v>6447</v>
      </c>
    </row>
    <row r="224" spans="1:16" ht="12.75">
      <c r="A224" t="s">
        <v>49</v>
      </c>
      <c s="34" t="s">
        <v>760</v>
      </c>
      <c s="34" t="s">
        <v>7195</v>
      </c>
      <c s="35" t="s">
        <v>5</v>
      </c>
      <c s="6" t="s">
        <v>6689</v>
      </c>
      <c s="36" t="s">
        <v>649</v>
      </c>
      <c s="37">
        <v>20</v>
      </c>
      <c s="36">
        <v>0</v>
      </c>
      <c s="36">
        <f>ROUND(G224*H224,6)</f>
      </c>
      <c r="L224" s="38">
        <v>0</v>
      </c>
      <c s="32">
        <f>ROUND(ROUND(L224,2)*ROUND(G224,3),2)</f>
      </c>
      <c s="36" t="s">
        <v>6445</v>
      </c>
      <c>
        <f>(M224*21)/100</f>
      </c>
      <c t="s">
        <v>27</v>
      </c>
    </row>
    <row r="225" spans="1:5" ht="12.75">
      <c r="A225" s="35" t="s">
        <v>54</v>
      </c>
      <c r="E225" s="39" t="s">
        <v>5</v>
      </c>
    </row>
    <row r="226" spans="1:5" ht="12.75">
      <c r="A226" s="35" t="s">
        <v>55</v>
      </c>
      <c r="E226" s="40" t="s">
        <v>7194</v>
      </c>
    </row>
    <row r="227" spans="1:5" ht="25.5">
      <c r="A227" t="s">
        <v>57</v>
      </c>
      <c r="E227" s="39" t="s">
        <v>6447</v>
      </c>
    </row>
    <row r="228" spans="1:16" ht="12.75">
      <c r="A228" t="s">
        <v>49</v>
      </c>
      <c s="34" t="s">
        <v>764</v>
      </c>
      <c s="34" t="s">
        <v>7196</v>
      </c>
      <c s="35" t="s">
        <v>5</v>
      </c>
      <c s="6" t="s">
        <v>6691</v>
      </c>
      <c s="36" t="s">
        <v>649</v>
      </c>
      <c s="37">
        <v>20</v>
      </c>
      <c s="36">
        <v>0</v>
      </c>
      <c s="36">
        <f>ROUND(G228*H228,6)</f>
      </c>
      <c r="L228" s="38">
        <v>0</v>
      </c>
      <c s="32">
        <f>ROUND(ROUND(L228,2)*ROUND(G228,3),2)</f>
      </c>
      <c s="36" t="s">
        <v>6445</v>
      </c>
      <c>
        <f>(M228*21)/100</f>
      </c>
      <c t="s">
        <v>27</v>
      </c>
    </row>
    <row r="229" spans="1:5" ht="12.75">
      <c r="A229" s="35" t="s">
        <v>54</v>
      </c>
      <c r="E229" s="39" t="s">
        <v>5</v>
      </c>
    </row>
    <row r="230" spans="1:5" ht="12.75">
      <c r="A230" s="35" t="s">
        <v>55</v>
      </c>
      <c r="E230" s="40" t="s">
        <v>7194</v>
      </c>
    </row>
    <row r="231" spans="1:5" ht="25.5">
      <c r="A231" t="s">
        <v>57</v>
      </c>
      <c r="E231" s="39" t="s">
        <v>6447</v>
      </c>
    </row>
    <row r="232" spans="1:16" ht="12.75">
      <c r="A232" t="s">
        <v>49</v>
      </c>
      <c s="34" t="s">
        <v>768</v>
      </c>
      <c s="34" t="s">
        <v>7197</v>
      </c>
      <c s="35" t="s">
        <v>5</v>
      </c>
      <c s="6" t="s">
        <v>6693</v>
      </c>
      <c s="36" t="s">
        <v>649</v>
      </c>
      <c s="37">
        <v>20</v>
      </c>
      <c s="36">
        <v>0</v>
      </c>
      <c s="36">
        <f>ROUND(G232*H232,6)</f>
      </c>
      <c r="L232" s="38">
        <v>0</v>
      </c>
      <c s="32">
        <f>ROUND(ROUND(L232,2)*ROUND(G232,3),2)</f>
      </c>
      <c s="36" t="s">
        <v>6445</v>
      </c>
      <c>
        <f>(M232*21)/100</f>
      </c>
      <c t="s">
        <v>27</v>
      </c>
    </row>
    <row r="233" spans="1:5" ht="12.75">
      <c r="A233" s="35" t="s">
        <v>54</v>
      </c>
      <c r="E233" s="39" t="s">
        <v>5</v>
      </c>
    </row>
    <row r="234" spans="1:5" ht="12.75">
      <c r="A234" s="35" t="s">
        <v>55</v>
      </c>
      <c r="E234" s="40" t="s">
        <v>7194</v>
      </c>
    </row>
    <row r="235" spans="1:5" ht="25.5">
      <c r="A235" t="s">
        <v>57</v>
      </c>
      <c r="E235" s="39" t="s">
        <v>6447</v>
      </c>
    </row>
    <row r="236" spans="1:13" ht="12.75">
      <c r="A236" t="s">
        <v>46</v>
      </c>
      <c r="C236" s="31" t="s">
        <v>5645</v>
      </c>
      <c r="E236" s="33" t="s">
        <v>5646</v>
      </c>
      <c r="J236" s="32">
        <f>0</f>
      </c>
      <c s="32">
        <f>0</f>
      </c>
      <c s="32">
        <f>0+L237+L241+L245+L249+L253+L257+L261</f>
      </c>
      <c s="32">
        <f>0+M237+M241+M245+M249+M253+M257+M261</f>
      </c>
    </row>
    <row r="237" spans="1:16" ht="25.5">
      <c r="A237" t="s">
        <v>49</v>
      </c>
      <c s="34" t="s">
        <v>772</v>
      </c>
      <c s="34" t="s">
        <v>7198</v>
      </c>
      <c s="35" t="s">
        <v>5</v>
      </c>
      <c s="6" t="s">
        <v>6588</v>
      </c>
      <c s="36" t="s">
        <v>1119</v>
      </c>
      <c s="37">
        <v>20</v>
      </c>
      <c s="36">
        <v>0</v>
      </c>
      <c s="36">
        <f>ROUND(G237*H237,6)</f>
      </c>
      <c r="L237" s="38">
        <v>0</v>
      </c>
      <c s="32">
        <f>ROUND(ROUND(L237,2)*ROUND(G237,3),2)</f>
      </c>
      <c s="36" t="s">
        <v>6445</v>
      </c>
      <c>
        <f>(M237*21)/100</f>
      </c>
      <c t="s">
        <v>27</v>
      </c>
    </row>
    <row r="238" spans="1:5" ht="12.75">
      <c r="A238" s="35" t="s">
        <v>54</v>
      </c>
      <c r="E238" s="39" t="s">
        <v>5</v>
      </c>
    </row>
    <row r="239" spans="1:5" ht="12.75">
      <c r="A239" s="35" t="s">
        <v>55</v>
      </c>
      <c r="E239" s="40" t="s">
        <v>7199</v>
      </c>
    </row>
    <row r="240" spans="1:5" ht="25.5">
      <c r="A240" t="s">
        <v>57</v>
      </c>
      <c r="E240" s="39" t="s">
        <v>6447</v>
      </c>
    </row>
    <row r="241" spans="1:16" ht="25.5">
      <c r="A241" t="s">
        <v>49</v>
      </c>
      <c s="34" t="s">
        <v>776</v>
      </c>
      <c s="34" t="s">
        <v>7200</v>
      </c>
      <c s="35" t="s">
        <v>5</v>
      </c>
      <c s="6" t="s">
        <v>7071</v>
      </c>
      <c s="36" t="s">
        <v>1119</v>
      </c>
      <c s="37">
        <v>56</v>
      </c>
      <c s="36">
        <v>0</v>
      </c>
      <c s="36">
        <f>ROUND(G241*H241,6)</f>
      </c>
      <c r="L241" s="38">
        <v>0</v>
      </c>
      <c s="32">
        <f>ROUND(ROUND(L241,2)*ROUND(G241,3),2)</f>
      </c>
      <c s="36" t="s">
        <v>6445</v>
      </c>
      <c>
        <f>(M241*21)/100</f>
      </c>
      <c t="s">
        <v>27</v>
      </c>
    </row>
    <row r="242" spans="1:5" ht="12.75">
      <c r="A242" s="35" t="s">
        <v>54</v>
      </c>
      <c r="E242" s="39" t="s">
        <v>5</v>
      </c>
    </row>
    <row r="243" spans="1:5" ht="12.75">
      <c r="A243" s="35" t="s">
        <v>55</v>
      </c>
      <c r="E243" s="40" t="s">
        <v>7201</v>
      </c>
    </row>
    <row r="244" spans="1:5" ht="25.5">
      <c r="A244" t="s">
        <v>57</v>
      </c>
      <c r="E244" s="39" t="s">
        <v>6447</v>
      </c>
    </row>
    <row r="245" spans="1:16" ht="12.75">
      <c r="A245" t="s">
        <v>49</v>
      </c>
      <c s="34" t="s">
        <v>779</v>
      </c>
      <c s="34" t="s">
        <v>7202</v>
      </c>
      <c s="35" t="s">
        <v>5</v>
      </c>
      <c s="6" t="s">
        <v>6591</v>
      </c>
      <c s="36" t="s">
        <v>1119</v>
      </c>
      <c s="37">
        <v>19</v>
      </c>
      <c s="36">
        <v>0</v>
      </c>
      <c s="36">
        <f>ROUND(G245*H245,6)</f>
      </c>
      <c r="L245" s="38">
        <v>0</v>
      </c>
      <c s="32">
        <f>ROUND(ROUND(L245,2)*ROUND(G245,3),2)</f>
      </c>
      <c s="36" t="s">
        <v>6445</v>
      </c>
      <c>
        <f>(M245*21)/100</f>
      </c>
      <c t="s">
        <v>27</v>
      </c>
    </row>
    <row r="246" spans="1:5" ht="12.75">
      <c r="A246" s="35" t="s">
        <v>54</v>
      </c>
      <c r="E246" s="39" t="s">
        <v>5</v>
      </c>
    </row>
    <row r="247" spans="1:5" ht="12.75">
      <c r="A247" s="35" t="s">
        <v>55</v>
      </c>
      <c r="E247" s="40" t="s">
        <v>7203</v>
      </c>
    </row>
    <row r="248" spans="1:5" ht="25.5">
      <c r="A248" t="s">
        <v>57</v>
      </c>
      <c r="E248" s="39" t="s">
        <v>6447</v>
      </c>
    </row>
    <row r="249" spans="1:16" ht="12.75">
      <c r="A249" t="s">
        <v>49</v>
      </c>
      <c s="34" t="s">
        <v>782</v>
      </c>
      <c s="34" t="s">
        <v>7204</v>
      </c>
      <c s="35" t="s">
        <v>5</v>
      </c>
      <c s="6" t="s">
        <v>6701</v>
      </c>
      <c s="36" t="s">
        <v>654</v>
      </c>
      <c s="37">
        <v>5645.5</v>
      </c>
      <c s="36">
        <v>0</v>
      </c>
      <c s="36">
        <f>ROUND(G249*H249,6)</f>
      </c>
      <c r="L249" s="38">
        <v>0</v>
      </c>
      <c s="32">
        <f>ROUND(ROUND(L249,2)*ROUND(G249,3),2)</f>
      </c>
      <c s="36" t="s">
        <v>6445</v>
      </c>
      <c>
        <f>(M249*21)/100</f>
      </c>
      <c t="s">
        <v>27</v>
      </c>
    </row>
    <row r="250" spans="1:5" ht="12.75">
      <c r="A250" s="35" t="s">
        <v>54</v>
      </c>
      <c r="E250" s="39" t="s">
        <v>5</v>
      </c>
    </row>
    <row r="251" spans="1:5" ht="12.75">
      <c r="A251" s="35" t="s">
        <v>55</v>
      </c>
      <c r="E251" s="40" t="s">
        <v>7205</v>
      </c>
    </row>
    <row r="252" spans="1:5" ht="25.5">
      <c r="A252" t="s">
        <v>57</v>
      </c>
      <c r="E252" s="39" t="s">
        <v>6447</v>
      </c>
    </row>
    <row r="253" spans="1:16" ht="12.75">
      <c r="A253" t="s">
        <v>49</v>
      </c>
      <c s="34" t="s">
        <v>785</v>
      </c>
      <c s="34" t="s">
        <v>7206</v>
      </c>
      <c s="35" t="s">
        <v>5</v>
      </c>
      <c s="6" t="s">
        <v>6597</v>
      </c>
      <c s="36" t="s">
        <v>654</v>
      </c>
      <c s="37">
        <v>5645.5</v>
      </c>
      <c s="36">
        <v>0</v>
      </c>
      <c s="36">
        <f>ROUND(G253*H253,6)</f>
      </c>
      <c r="L253" s="38">
        <v>0</v>
      </c>
      <c s="32">
        <f>ROUND(ROUND(L253,2)*ROUND(G253,3),2)</f>
      </c>
      <c s="36" t="s">
        <v>6445</v>
      </c>
      <c>
        <f>(M253*21)/100</f>
      </c>
      <c t="s">
        <v>27</v>
      </c>
    </row>
    <row r="254" spans="1:5" ht="12.75">
      <c r="A254" s="35" t="s">
        <v>54</v>
      </c>
      <c r="E254" s="39" t="s">
        <v>5</v>
      </c>
    </row>
    <row r="255" spans="1:5" ht="12.75">
      <c r="A255" s="35" t="s">
        <v>55</v>
      </c>
      <c r="E255" s="40" t="s">
        <v>7205</v>
      </c>
    </row>
    <row r="256" spans="1:5" ht="25.5">
      <c r="A256" t="s">
        <v>57</v>
      </c>
      <c r="E256" s="39" t="s">
        <v>6447</v>
      </c>
    </row>
    <row r="257" spans="1:16" ht="12.75">
      <c r="A257" t="s">
        <v>49</v>
      </c>
      <c s="34" t="s">
        <v>788</v>
      </c>
      <c s="34" t="s">
        <v>7207</v>
      </c>
      <c s="35" t="s">
        <v>5</v>
      </c>
      <c s="6" t="s">
        <v>7208</v>
      </c>
      <c s="36" t="s">
        <v>636</v>
      </c>
      <c s="37">
        <v>1</v>
      </c>
      <c s="36">
        <v>0</v>
      </c>
      <c s="36">
        <f>ROUND(G257*H257,6)</f>
      </c>
      <c r="L257" s="38">
        <v>0</v>
      </c>
      <c s="32">
        <f>ROUND(ROUND(L257,2)*ROUND(G257,3),2)</f>
      </c>
      <c s="36" t="s">
        <v>6445</v>
      </c>
      <c>
        <f>(M257*21)/100</f>
      </c>
      <c t="s">
        <v>27</v>
      </c>
    </row>
    <row r="258" spans="1:5" ht="12.75">
      <c r="A258" s="35" t="s">
        <v>54</v>
      </c>
      <c r="E258" s="39" t="s">
        <v>5</v>
      </c>
    </row>
    <row r="259" spans="1:5" ht="12.75">
      <c r="A259" s="35" t="s">
        <v>55</v>
      </c>
      <c r="E259" s="40" t="s">
        <v>6494</v>
      </c>
    </row>
    <row r="260" spans="1:5" ht="25.5">
      <c r="A260" t="s">
        <v>57</v>
      </c>
      <c r="E260" s="39" t="s">
        <v>6447</v>
      </c>
    </row>
    <row r="261" spans="1:16" ht="12.75">
      <c r="A261" t="s">
        <v>49</v>
      </c>
      <c s="34" t="s">
        <v>791</v>
      </c>
      <c s="34" t="s">
        <v>7209</v>
      </c>
      <c s="35" t="s">
        <v>5</v>
      </c>
      <c s="6" t="s">
        <v>7210</v>
      </c>
      <c s="36" t="s">
        <v>636</v>
      </c>
      <c s="37">
        <v>1</v>
      </c>
      <c s="36">
        <v>0</v>
      </c>
      <c s="36">
        <f>ROUND(G261*H261,6)</f>
      </c>
      <c r="L261" s="38">
        <v>0</v>
      </c>
      <c s="32">
        <f>ROUND(ROUND(L261,2)*ROUND(G261,3),2)</f>
      </c>
      <c s="36" t="s">
        <v>6445</v>
      </c>
      <c>
        <f>(M261*21)/100</f>
      </c>
      <c t="s">
        <v>27</v>
      </c>
    </row>
    <row r="262" spans="1:5" ht="12.75">
      <c r="A262" s="35" t="s">
        <v>54</v>
      </c>
      <c r="E262" s="39" t="s">
        <v>5</v>
      </c>
    </row>
    <row r="263" spans="1:5" ht="12.75">
      <c r="A263" s="35" t="s">
        <v>55</v>
      </c>
      <c r="E263" s="40" t="s">
        <v>6494</v>
      </c>
    </row>
    <row r="264" spans="1:5" ht="25.5">
      <c r="A264" t="s">
        <v>57</v>
      </c>
      <c r="E264" s="39" t="s">
        <v>6447</v>
      </c>
    </row>
    <row r="265" spans="1:13" ht="12.75">
      <c r="A265" t="s">
        <v>46</v>
      </c>
      <c r="C265" s="31" t="s">
        <v>923</v>
      </c>
      <c r="E265" s="33" t="s">
        <v>6604</v>
      </c>
      <c r="J265" s="32">
        <f>0</f>
      </c>
      <c s="32">
        <f>0</f>
      </c>
      <c s="32">
        <f>0+L266+L270+L274+L278</f>
      </c>
      <c s="32">
        <f>0+M266+M270+M274+M278</f>
      </c>
    </row>
    <row r="266" spans="1:16" ht="12.75">
      <c r="A266" t="s">
        <v>49</v>
      </c>
      <c s="34" t="s">
        <v>794</v>
      </c>
      <c s="34" t="s">
        <v>7211</v>
      </c>
      <c s="35" t="s">
        <v>5</v>
      </c>
      <c s="6" t="s">
        <v>6606</v>
      </c>
      <c s="36" t="s">
        <v>654</v>
      </c>
      <c s="37">
        <v>5645.5</v>
      </c>
      <c s="36">
        <v>0</v>
      </c>
      <c s="36">
        <f>ROUND(G266*H266,6)</f>
      </c>
      <c r="L266" s="38">
        <v>0</v>
      </c>
      <c s="32">
        <f>ROUND(ROUND(L266,2)*ROUND(G266,3),2)</f>
      </c>
      <c s="36" t="s">
        <v>6445</v>
      </c>
      <c>
        <f>(M266*21)/100</f>
      </c>
      <c t="s">
        <v>27</v>
      </c>
    </row>
    <row r="267" spans="1:5" ht="12.75">
      <c r="A267" s="35" t="s">
        <v>54</v>
      </c>
      <c r="E267" s="39" t="s">
        <v>5</v>
      </c>
    </row>
    <row r="268" spans="1:5" ht="12.75">
      <c r="A268" s="35" t="s">
        <v>55</v>
      </c>
      <c r="E268" s="40" t="s">
        <v>7205</v>
      </c>
    </row>
    <row r="269" spans="1:5" ht="25.5">
      <c r="A269" t="s">
        <v>57</v>
      </c>
      <c r="E269" s="39" t="s">
        <v>6447</v>
      </c>
    </row>
    <row r="270" spans="1:16" ht="12.75">
      <c r="A270" t="s">
        <v>49</v>
      </c>
      <c s="34" t="s">
        <v>797</v>
      </c>
      <c s="34" t="s">
        <v>7212</v>
      </c>
      <c s="35" t="s">
        <v>5</v>
      </c>
      <c s="6" t="s">
        <v>6608</v>
      </c>
      <c s="36" t="s">
        <v>649</v>
      </c>
      <c s="37">
        <v>159.1</v>
      </c>
      <c s="36">
        <v>0</v>
      </c>
      <c s="36">
        <f>ROUND(G270*H270,6)</f>
      </c>
      <c r="L270" s="38">
        <v>0</v>
      </c>
      <c s="32">
        <f>ROUND(ROUND(L270,2)*ROUND(G270,3),2)</f>
      </c>
      <c s="36" t="s">
        <v>6445</v>
      </c>
      <c>
        <f>(M270*21)/100</f>
      </c>
      <c t="s">
        <v>27</v>
      </c>
    </row>
    <row r="271" spans="1:5" ht="12.75">
      <c r="A271" s="35" t="s">
        <v>54</v>
      </c>
      <c r="E271" s="39" t="s">
        <v>5</v>
      </c>
    </row>
    <row r="272" spans="1:5" ht="12.75">
      <c r="A272" s="35" t="s">
        <v>55</v>
      </c>
      <c r="E272" s="40" t="s">
        <v>7213</v>
      </c>
    </row>
    <row r="273" spans="1:5" ht="12.75">
      <c r="A273" t="s">
        <v>57</v>
      </c>
      <c r="E273" s="39" t="s">
        <v>6610</v>
      </c>
    </row>
    <row r="274" spans="1:16" ht="12.75">
      <c r="A274" t="s">
        <v>49</v>
      </c>
      <c s="34" t="s">
        <v>800</v>
      </c>
      <c s="34" t="s">
        <v>7214</v>
      </c>
      <c s="35" t="s">
        <v>5</v>
      </c>
      <c s="6" t="s">
        <v>6612</v>
      </c>
      <c s="36" t="s">
        <v>649</v>
      </c>
      <c s="37">
        <v>159.1</v>
      </c>
      <c s="36">
        <v>0</v>
      </c>
      <c s="36">
        <f>ROUND(G274*H274,6)</f>
      </c>
      <c r="L274" s="38">
        <v>0</v>
      </c>
      <c s="32">
        <f>ROUND(ROUND(L274,2)*ROUND(G274,3),2)</f>
      </c>
      <c s="36" t="s">
        <v>6445</v>
      </c>
      <c>
        <f>(M274*21)/100</f>
      </c>
      <c t="s">
        <v>27</v>
      </c>
    </row>
    <row r="275" spans="1:5" ht="12.75">
      <c r="A275" s="35" t="s">
        <v>54</v>
      </c>
      <c r="E275" s="39" t="s">
        <v>5</v>
      </c>
    </row>
    <row r="276" spans="1:5" ht="12.75">
      <c r="A276" s="35" t="s">
        <v>55</v>
      </c>
      <c r="E276" s="40" t="s">
        <v>7213</v>
      </c>
    </row>
    <row r="277" spans="1:5" ht="25.5">
      <c r="A277" t="s">
        <v>57</v>
      </c>
      <c r="E277" s="39" t="s">
        <v>6447</v>
      </c>
    </row>
    <row r="278" spans="1:16" ht="12.75">
      <c r="A278" t="s">
        <v>49</v>
      </c>
      <c s="34" t="s">
        <v>803</v>
      </c>
      <c s="34" t="s">
        <v>7215</v>
      </c>
      <c s="35" t="s">
        <v>5</v>
      </c>
      <c s="6" t="s">
        <v>6614</v>
      </c>
      <c s="36" t="s">
        <v>649</v>
      </c>
      <c s="37">
        <v>159.1</v>
      </c>
      <c s="36">
        <v>0</v>
      </c>
      <c s="36">
        <f>ROUND(G278*H278,6)</f>
      </c>
      <c r="L278" s="38">
        <v>0</v>
      </c>
      <c s="32">
        <f>ROUND(ROUND(L278,2)*ROUND(G278,3),2)</f>
      </c>
      <c s="36" t="s">
        <v>6445</v>
      </c>
      <c>
        <f>(M278*21)/100</f>
      </c>
      <c t="s">
        <v>27</v>
      </c>
    </row>
    <row r="279" spans="1:5" ht="12.75">
      <c r="A279" s="35" t="s">
        <v>54</v>
      </c>
      <c r="E279" s="39" t="s">
        <v>5</v>
      </c>
    </row>
    <row r="280" spans="1:5" ht="12.75">
      <c r="A280" s="35" t="s">
        <v>55</v>
      </c>
      <c r="E280" s="40" t="s">
        <v>7213</v>
      </c>
    </row>
    <row r="281" spans="1:5" ht="25.5">
      <c r="A281" t="s">
        <v>57</v>
      </c>
      <c r="E281" s="39" t="s">
        <v>6447</v>
      </c>
    </row>
    <row r="282" spans="1:13" ht="12.75">
      <c r="A282" t="s">
        <v>46</v>
      </c>
      <c r="C282" s="31" t="s">
        <v>104</v>
      </c>
      <c r="E282" s="33" t="s">
        <v>1124</v>
      </c>
      <c r="J282" s="32">
        <f>0</f>
      </c>
      <c s="32">
        <f>0</f>
      </c>
      <c s="32">
        <f>0+L283+L287+L291+L295+L299+L303</f>
      </c>
      <c s="32">
        <f>0+M283+M287+M291+M295+M299+M303</f>
      </c>
    </row>
    <row r="283" spans="1:16" ht="12.75">
      <c r="A283" t="s">
        <v>49</v>
      </c>
      <c s="34" t="s">
        <v>807</v>
      </c>
      <c s="34" t="s">
        <v>7216</v>
      </c>
      <c s="35" t="s">
        <v>5</v>
      </c>
      <c s="6" t="s">
        <v>6623</v>
      </c>
      <c s="36" t="s">
        <v>636</v>
      </c>
      <c s="37">
        <v>1</v>
      </c>
      <c s="36">
        <v>0</v>
      </c>
      <c s="36">
        <f>ROUND(G283*H283,6)</f>
      </c>
      <c r="L283" s="38">
        <v>0</v>
      </c>
      <c s="32">
        <f>ROUND(ROUND(L283,2)*ROUND(G283,3),2)</f>
      </c>
      <c s="36" t="s">
        <v>6445</v>
      </c>
      <c>
        <f>(M283*21)/100</f>
      </c>
      <c t="s">
        <v>27</v>
      </c>
    </row>
    <row r="284" spans="1:5" ht="12.75">
      <c r="A284" s="35" t="s">
        <v>54</v>
      </c>
      <c r="E284" s="39" t="s">
        <v>5</v>
      </c>
    </row>
    <row r="285" spans="1:5" ht="12.75">
      <c r="A285" s="35" t="s">
        <v>55</v>
      </c>
      <c r="E285" s="40" t="s">
        <v>7217</v>
      </c>
    </row>
    <row r="286" spans="1:5" ht="25.5">
      <c r="A286" t="s">
        <v>57</v>
      </c>
      <c r="E286" s="39" t="s">
        <v>6447</v>
      </c>
    </row>
    <row r="287" spans="1:16" ht="12.75">
      <c r="A287" t="s">
        <v>49</v>
      </c>
      <c s="34" t="s">
        <v>811</v>
      </c>
      <c s="34" t="s">
        <v>7218</v>
      </c>
      <c s="35" t="s">
        <v>5</v>
      </c>
      <c s="6" t="s">
        <v>6629</v>
      </c>
      <c s="36" t="s">
        <v>636</v>
      </c>
      <c s="37">
        <v>1</v>
      </c>
      <c s="36">
        <v>0</v>
      </c>
      <c s="36">
        <f>ROUND(G287*H287,6)</f>
      </c>
      <c r="L287" s="38">
        <v>0</v>
      </c>
      <c s="32">
        <f>ROUND(ROUND(L287,2)*ROUND(G287,3),2)</f>
      </c>
      <c s="36" t="s">
        <v>6445</v>
      </c>
      <c>
        <f>(M287*21)/100</f>
      </c>
      <c t="s">
        <v>27</v>
      </c>
    </row>
    <row r="288" spans="1:5" ht="12.75">
      <c r="A288" s="35" t="s">
        <v>54</v>
      </c>
      <c r="E288" s="39" t="s">
        <v>5</v>
      </c>
    </row>
    <row r="289" spans="1:5" ht="12.75">
      <c r="A289" s="35" t="s">
        <v>55</v>
      </c>
      <c r="E289" s="40" t="s">
        <v>7219</v>
      </c>
    </row>
    <row r="290" spans="1:5" ht="25.5">
      <c r="A290" t="s">
        <v>57</v>
      </c>
      <c r="E290" s="39" t="s">
        <v>6447</v>
      </c>
    </row>
    <row r="291" spans="1:16" ht="12.75">
      <c r="A291" t="s">
        <v>49</v>
      </c>
      <c s="34" t="s">
        <v>815</v>
      </c>
      <c s="34" t="s">
        <v>7220</v>
      </c>
      <c s="35" t="s">
        <v>5</v>
      </c>
      <c s="6" t="s">
        <v>6632</v>
      </c>
      <c s="36" t="s">
        <v>636</v>
      </c>
      <c s="37">
        <v>1</v>
      </c>
      <c s="36">
        <v>0</v>
      </c>
      <c s="36">
        <f>ROUND(G291*H291,6)</f>
      </c>
      <c r="L291" s="38">
        <v>0</v>
      </c>
      <c s="32">
        <f>ROUND(ROUND(L291,2)*ROUND(G291,3),2)</f>
      </c>
      <c s="36" t="s">
        <v>6445</v>
      </c>
      <c>
        <f>(M291*21)/100</f>
      </c>
      <c t="s">
        <v>27</v>
      </c>
    </row>
    <row r="292" spans="1:5" ht="12.75">
      <c r="A292" s="35" t="s">
        <v>54</v>
      </c>
      <c r="E292" s="39" t="s">
        <v>5</v>
      </c>
    </row>
    <row r="293" spans="1:5" ht="12.75">
      <c r="A293" s="35" t="s">
        <v>55</v>
      </c>
      <c r="E293" s="40" t="s">
        <v>7221</v>
      </c>
    </row>
    <row r="294" spans="1:5" ht="25.5">
      <c r="A294" t="s">
        <v>57</v>
      </c>
      <c r="E294" s="39" t="s">
        <v>6447</v>
      </c>
    </row>
    <row r="295" spans="1:16" ht="12.75">
      <c r="A295" t="s">
        <v>49</v>
      </c>
      <c s="34" t="s">
        <v>819</v>
      </c>
      <c s="34" t="s">
        <v>7222</v>
      </c>
      <c s="35" t="s">
        <v>5</v>
      </c>
      <c s="6" t="s">
        <v>6635</v>
      </c>
      <c s="36" t="s">
        <v>636</v>
      </c>
      <c s="37">
        <v>1</v>
      </c>
      <c s="36">
        <v>0</v>
      </c>
      <c s="36">
        <f>ROUND(G295*H295,6)</f>
      </c>
      <c r="L295" s="38">
        <v>0</v>
      </c>
      <c s="32">
        <f>ROUND(ROUND(L295,2)*ROUND(G295,3),2)</f>
      </c>
      <c s="36" t="s">
        <v>6445</v>
      </c>
      <c>
        <f>(M295*21)/100</f>
      </c>
      <c t="s">
        <v>27</v>
      </c>
    </row>
    <row r="296" spans="1:5" ht="12.75">
      <c r="A296" s="35" t="s">
        <v>54</v>
      </c>
      <c r="E296" s="39" t="s">
        <v>5</v>
      </c>
    </row>
    <row r="297" spans="1:5" ht="12.75">
      <c r="A297" s="35" t="s">
        <v>55</v>
      </c>
      <c r="E297" s="40" t="s">
        <v>7223</v>
      </c>
    </row>
    <row r="298" spans="1:5" ht="25.5">
      <c r="A298" t="s">
        <v>57</v>
      </c>
      <c r="E298" s="39" t="s">
        <v>6447</v>
      </c>
    </row>
    <row r="299" spans="1:16" ht="12.75">
      <c r="A299" t="s">
        <v>49</v>
      </c>
      <c s="34" t="s">
        <v>823</v>
      </c>
      <c s="34" t="s">
        <v>7224</v>
      </c>
      <c s="35" t="s">
        <v>5</v>
      </c>
      <c s="6" t="s">
        <v>7087</v>
      </c>
      <c s="36" t="s">
        <v>1119</v>
      </c>
      <c s="37">
        <v>2</v>
      </c>
      <c s="36">
        <v>0</v>
      </c>
      <c s="36">
        <f>ROUND(G299*H299,6)</f>
      </c>
      <c r="L299" s="38">
        <v>0</v>
      </c>
      <c s="32">
        <f>ROUND(ROUND(L299,2)*ROUND(G299,3),2)</f>
      </c>
      <c s="36" t="s">
        <v>6445</v>
      </c>
      <c>
        <f>(M299*21)/100</f>
      </c>
      <c t="s">
        <v>27</v>
      </c>
    </row>
    <row r="300" spans="1:5" ht="12.75">
      <c r="A300" s="35" t="s">
        <v>54</v>
      </c>
      <c r="E300" s="39" t="s">
        <v>5</v>
      </c>
    </row>
    <row r="301" spans="1:5" ht="12.75">
      <c r="A301" s="35" t="s">
        <v>55</v>
      </c>
      <c r="E301" s="40" t="s">
        <v>6446</v>
      </c>
    </row>
    <row r="302" spans="1:5" ht="25.5">
      <c r="A302" t="s">
        <v>57</v>
      </c>
      <c r="E302" s="39" t="s">
        <v>6447</v>
      </c>
    </row>
    <row r="303" spans="1:16" ht="12.75">
      <c r="A303" t="s">
        <v>49</v>
      </c>
      <c s="34" t="s">
        <v>827</v>
      </c>
      <c s="34" t="s">
        <v>7225</v>
      </c>
      <c s="35" t="s">
        <v>5</v>
      </c>
      <c s="6" t="s">
        <v>7089</v>
      </c>
      <c s="36" t="s">
        <v>1119</v>
      </c>
      <c s="37">
        <v>2</v>
      </c>
      <c s="36">
        <v>0</v>
      </c>
      <c s="36">
        <f>ROUND(G303*H303,6)</f>
      </c>
      <c r="L303" s="38">
        <v>0</v>
      </c>
      <c s="32">
        <f>ROUND(ROUND(L303,2)*ROUND(G303,3),2)</f>
      </c>
      <c s="36" t="s">
        <v>6445</v>
      </c>
      <c>
        <f>(M303*21)/100</f>
      </c>
      <c t="s">
        <v>27</v>
      </c>
    </row>
    <row r="304" spans="1:5" ht="12.75">
      <c r="A304" s="35" t="s">
        <v>54</v>
      </c>
      <c r="E304" s="39" t="s">
        <v>5</v>
      </c>
    </row>
    <row r="305" spans="1:5" ht="12.75">
      <c r="A305" s="35" t="s">
        <v>55</v>
      </c>
      <c r="E305" s="40" t="s">
        <v>6446</v>
      </c>
    </row>
    <row r="306" spans="1:5" ht="25.5">
      <c r="A306" t="s">
        <v>57</v>
      </c>
      <c r="E306" s="39" t="s">
        <v>6447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5324</v>
      </c>
      <c s="41">
        <f>Rekapitulace!C148</f>
      </c>
      <c s="20" t="s">
        <v>0</v>
      </c>
      <c t="s">
        <v>23</v>
      </c>
      <c t="s">
        <v>27</v>
      </c>
    </row>
    <row r="4" spans="1:16" ht="32" customHeight="1">
      <c r="A4" s="24" t="s">
        <v>20</v>
      </c>
      <c s="25" t="s">
        <v>28</v>
      </c>
      <c s="27" t="s">
        <v>5324</v>
      </c>
      <c r="E4" s="26" t="s">
        <v>5325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25.5">
      <c r="A8" t="s">
        <v>44</v>
      </c>
      <c r="C8" s="28" t="s">
        <v>7228</v>
      </c>
      <c r="E8" s="30" t="s">
        <v>7227</v>
      </c>
      <c r="J8" s="29">
        <f>0+J9+J18+J23+J32</f>
      </c>
      <c s="29">
        <f>0+K9+K18+K23+K32</f>
      </c>
      <c s="29">
        <f>0+L9+L18+L23+L32</f>
      </c>
      <c s="29">
        <f>0+M9+M18+M23+M32</f>
      </c>
    </row>
    <row r="9" spans="1:13" ht="12.75">
      <c r="A9" t="s">
        <v>46</v>
      </c>
      <c r="C9" s="31" t="s">
        <v>47</v>
      </c>
      <c r="E9" s="33" t="s">
        <v>1743</v>
      </c>
      <c r="J9" s="32">
        <f>0</f>
      </c>
      <c s="32">
        <f>0</f>
      </c>
      <c s="32">
        <f>0+L10+L14</f>
      </c>
      <c s="32">
        <f>0+M10+M14</f>
      </c>
    </row>
    <row r="10" spans="1:16" ht="12.75">
      <c r="A10" t="s">
        <v>49</v>
      </c>
      <c s="34" t="s">
        <v>47</v>
      </c>
      <c s="34" t="s">
        <v>3483</v>
      </c>
      <c s="35" t="s">
        <v>5</v>
      </c>
      <c s="6" t="s">
        <v>3484</v>
      </c>
      <c s="36" t="s">
        <v>1040</v>
      </c>
      <c s="37">
        <v>10.349</v>
      </c>
      <c s="36">
        <v>0</v>
      </c>
      <c s="36">
        <f>ROUND(G10*H10,6)</f>
      </c>
      <c r="L10" s="38">
        <v>0</v>
      </c>
      <c s="32">
        <f>ROUND(ROUND(L10,2)*ROUND(G10,3),2)</f>
      </c>
      <c s="36" t="s">
        <v>6719</v>
      </c>
      <c>
        <f>(M10*21)/100</f>
      </c>
      <c t="s">
        <v>27</v>
      </c>
    </row>
    <row r="11" spans="1:5" ht="12.75">
      <c r="A11" s="35" t="s">
        <v>54</v>
      </c>
      <c r="E11" s="39" t="s">
        <v>5</v>
      </c>
    </row>
    <row r="12" spans="1:5" ht="12.75">
      <c r="A12" s="35" t="s">
        <v>55</v>
      </c>
      <c r="E12" s="40" t="s">
        <v>6720</v>
      </c>
    </row>
    <row r="13" spans="1:5" ht="12.75">
      <c r="A13" t="s">
        <v>57</v>
      </c>
      <c r="E13" s="39" t="s">
        <v>6455</v>
      </c>
    </row>
    <row r="14" spans="1:16" ht="12.75">
      <c r="A14" t="s">
        <v>49</v>
      </c>
      <c s="34" t="s">
        <v>27</v>
      </c>
      <c s="34" t="s">
        <v>1038</v>
      </c>
      <c s="35" t="s">
        <v>5</v>
      </c>
      <c s="6" t="s">
        <v>1039</v>
      </c>
      <c s="36" t="s">
        <v>1040</v>
      </c>
      <c s="37">
        <v>2.474</v>
      </c>
      <c s="36">
        <v>0</v>
      </c>
      <c s="36">
        <f>ROUND(G14*H14,6)</f>
      </c>
      <c r="L14" s="38">
        <v>0</v>
      </c>
      <c s="32">
        <f>ROUND(ROUND(L14,2)*ROUND(G14,3),2)</f>
      </c>
      <c s="36" t="s">
        <v>6719</v>
      </c>
      <c>
        <f>(M14*21)/100</f>
      </c>
      <c t="s">
        <v>27</v>
      </c>
    </row>
    <row r="15" spans="1:5" ht="12.75">
      <c r="A15" s="35" t="s">
        <v>54</v>
      </c>
      <c r="E15" s="39" t="s">
        <v>5</v>
      </c>
    </row>
    <row r="16" spans="1:5" ht="12.75">
      <c r="A16" s="35" t="s">
        <v>55</v>
      </c>
      <c r="E16" s="40" t="s">
        <v>6721</v>
      </c>
    </row>
    <row r="17" spans="1:5" ht="12.75">
      <c r="A17" t="s">
        <v>57</v>
      </c>
      <c r="E17" s="39" t="s">
        <v>6455</v>
      </c>
    </row>
    <row r="18" spans="1:13" ht="12.75">
      <c r="A18" t="s">
        <v>46</v>
      </c>
      <c r="C18" s="31" t="s">
        <v>64</v>
      </c>
      <c r="E18" s="33" t="s">
        <v>1896</v>
      </c>
      <c r="J18" s="32">
        <f>0</f>
      </c>
      <c s="32">
        <f>0</f>
      </c>
      <c s="32">
        <f>0+L19</f>
      </c>
      <c s="32">
        <f>0+M19</f>
      </c>
    </row>
    <row r="19" spans="1:16" ht="12.75">
      <c r="A19" t="s">
        <v>49</v>
      </c>
      <c s="34" t="s">
        <v>26</v>
      </c>
      <c s="34" t="s">
        <v>6722</v>
      </c>
      <c s="35" t="s">
        <v>5</v>
      </c>
      <c s="6" t="s">
        <v>6723</v>
      </c>
      <c s="36" t="s">
        <v>1040</v>
      </c>
      <c s="37">
        <v>7.875</v>
      </c>
      <c s="36">
        <v>0</v>
      </c>
      <c s="36">
        <f>ROUND(G19*H19,6)</f>
      </c>
      <c r="L19" s="38">
        <v>0</v>
      </c>
      <c s="32">
        <f>ROUND(ROUND(L19,2)*ROUND(G19,3),2)</f>
      </c>
      <c s="36" t="s">
        <v>6719</v>
      </c>
      <c>
        <f>(M19*21)/100</f>
      </c>
      <c t="s">
        <v>27</v>
      </c>
    </row>
    <row r="20" spans="1:5" ht="12.75">
      <c r="A20" s="35" t="s">
        <v>54</v>
      </c>
      <c r="E20" s="39" t="s">
        <v>5</v>
      </c>
    </row>
    <row r="21" spans="1:5" ht="12.75">
      <c r="A21" s="35" t="s">
        <v>55</v>
      </c>
      <c r="E21" s="40" t="s">
        <v>6724</v>
      </c>
    </row>
    <row r="22" spans="1:5" ht="12.75">
      <c r="A22" t="s">
        <v>57</v>
      </c>
      <c r="E22" s="39" t="s">
        <v>6455</v>
      </c>
    </row>
    <row r="23" spans="1:13" ht="12.75">
      <c r="A23" t="s">
        <v>46</v>
      </c>
      <c r="C23" s="31" t="s">
        <v>75</v>
      </c>
      <c r="E23" s="33" t="s">
        <v>5281</v>
      </c>
      <c r="J23" s="32">
        <f>0</f>
      </c>
      <c s="32">
        <f>0</f>
      </c>
      <c s="32">
        <f>0+L24+L28</f>
      </c>
      <c s="32">
        <f>0+M24+M28</f>
      </c>
    </row>
    <row r="24" spans="1:16" ht="12.75">
      <c r="A24" t="s">
        <v>49</v>
      </c>
      <c s="34" t="s">
        <v>120</v>
      </c>
      <c s="34" t="s">
        <v>6725</v>
      </c>
      <c s="35" t="s">
        <v>5</v>
      </c>
      <c s="6" t="s">
        <v>6726</v>
      </c>
      <c s="36" t="s">
        <v>600</v>
      </c>
      <c s="37">
        <v>2.303</v>
      </c>
      <c s="36">
        <v>0</v>
      </c>
      <c s="36">
        <f>ROUND(G24*H24,6)</f>
      </c>
      <c r="L24" s="38">
        <v>0</v>
      </c>
      <c s="32">
        <f>ROUND(ROUND(L24,2)*ROUND(G24,3),2)</f>
      </c>
      <c s="36" t="s">
        <v>4390</v>
      </c>
      <c>
        <f>(M24*21)/100</f>
      </c>
      <c t="s">
        <v>27</v>
      </c>
    </row>
    <row r="25" spans="1:5" ht="12.75">
      <c r="A25" s="35" t="s">
        <v>54</v>
      </c>
      <c r="E25" s="39" t="s">
        <v>5</v>
      </c>
    </row>
    <row r="26" spans="1:5" ht="12.75">
      <c r="A26" s="35" t="s">
        <v>55</v>
      </c>
      <c r="E26" s="40" t="s">
        <v>6727</v>
      </c>
    </row>
    <row r="27" spans="1:5" ht="12.75">
      <c r="A27" t="s">
        <v>57</v>
      </c>
      <c r="E27" s="39" t="s">
        <v>6455</v>
      </c>
    </row>
    <row r="28" spans="1:16" ht="12.75">
      <c r="A28" t="s">
        <v>49</v>
      </c>
      <c s="34" t="s">
        <v>123</v>
      </c>
      <c s="34" t="s">
        <v>6728</v>
      </c>
      <c s="35" t="s">
        <v>5</v>
      </c>
      <c s="6" t="s">
        <v>6729</v>
      </c>
      <c s="36" t="s">
        <v>649</v>
      </c>
      <c s="37">
        <v>52.3</v>
      </c>
      <c s="36">
        <v>0</v>
      </c>
      <c s="36">
        <f>ROUND(G28*H28,6)</f>
      </c>
      <c r="L28" s="38">
        <v>0</v>
      </c>
      <c s="32">
        <f>ROUND(ROUND(L28,2)*ROUND(G28,3),2)</f>
      </c>
      <c s="36" t="s">
        <v>4390</v>
      </c>
      <c>
        <f>(M28*21)/100</f>
      </c>
      <c t="s">
        <v>27</v>
      </c>
    </row>
    <row r="29" spans="1:5" ht="12.75">
      <c r="A29" s="35" t="s">
        <v>54</v>
      </c>
      <c r="E29" s="39" t="s">
        <v>5</v>
      </c>
    </row>
    <row r="30" spans="1:5" ht="12.75">
      <c r="A30" s="35" t="s">
        <v>55</v>
      </c>
      <c r="E30" s="40" t="s">
        <v>6730</v>
      </c>
    </row>
    <row r="31" spans="1:5" ht="12.75">
      <c r="A31" t="s">
        <v>57</v>
      </c>
      <c r="E31" s="39" t="s">
        <v>6455</v>
      </c>
    </row>
    <row r="32" spans="1:13" ht="12.75">
      <c r="A32" t="s">
        <v>46</v>
      </c>
      <c r="C32" s="31" t="s">
        <v>1346</v>
      </c>
      <c r="E32" s="33" t="s">
        <v>6731</v>
      </c>
      <c r="J32" s="32">
        <f>0</f>
      </c>
      <c s="32">
        <f>0</f>
      </c>
      <c s="32">
        <f>0+L33+L37+L41+L45+L49+L53+L57+L61+L65+L69</f>
      </c>
      <c s="32">
        <f>0+M33+M37+M41+M45+M49+M53+M57+M61+M65+M69</f>
      </c>
    </row>
    <row r="33" spans="1:16" ht="12.75">
      <c r="A33" t="s">
        <v>49</v>
      </c>
      <c s="34" t="s">
        <v>64</v>
      </c>
      <c s="34" t="s">
        <v>6732</v>
      </c>
      <c s="35" t="s">
        <v>5</v>
      </c>
      <c s="6" t="s">
        <v>7229</v>
      </c>
      <c s="36" t="s">
        <v>649</v>
      </c>
      <c s="37">
        <v>22.08</v>
      </c>
      <c s="36">
        <v>0</v>
      </c>
      <c s="36">
        <f>ROUND(G33*H33,6)</f>
      </c>
      <c r="L33" s="38">
        <v>0</v>
      </c>
      <c s="32">
        <f>ROUND(ROUND(L33,2)*ROUND(G33,3),2)</f>
      </c>
      <c s="36" t="s">
        <v>6445</v>
      </c>
      <c>
        <f>(M33*21)/100</f>
      </c>
      <c t="s">
        <v>27</v>
      </c>
    </row>
    <row r="34" spans="1:5" ht="12.75">
      <c r="A34" s="35" t="s">
        <v>54</v>
      </c>
      <c r="E34" s="39" t="s">
        <v>7230</v>
      </c>
    </row>
    <row r="35" spans="1:5" ht="12.75">
      <c r="A35" s="35" t="s">
        <v>55</v>
      </c>
      <c r="E35" s="40" t="s">
        <v>6735</v>
      </c>
    </row>
    <row r="36" spans="1:5" ht="63.75">
      <c r="A36" t="s">
        <v>57</v>
      </c>
      <c r="E36" s="39" t="s">
        <v>6736</v>
      </c>
    </row>
    <row r="37" spans="1:16" ht="12.75">
      <c r="A37" t="s">
        <v>49</v>
      </c>
      <c s="34" t="s">
        <v>67</v>
      </c>
      <c s="34" t="s">
        <v>6737</v>
      </c>
      <c s="35" t="s">
        <v>5</v>
      </c>
      <c s="6" t="s">
        <v>6738</v>
      </c>
      <c s="36" t="s">
        <v>649</v>
      </c>
      <c s="37">
        <v>1.512</v>
      </c>
      <c s="36">
        <v>0</v>
      </c>
      <c s="36">
        <f>ROUND(G37*H37,6)</f>
      </c>
      <c r="L37" s="38">
        <v>0</v>
      </c>
      <c s="32">
        <f>ROUND(ROUND(L37,2)*ROUND(G37,3),2)</f>
      </c>
      <c s="36" t="s">
        <v>6445</v>
      </c>
      <c>
        <f>(M37*21)/100</f>
      </c>
      <c t="s">
        <v>27</v>
      </c>
    </row>
    <row r="38" spans="1:5" ht="12.75">
      <c r="A38" s="35" t="s">
        <v>54</v>
      </c>
      <c r="E38" s="39" t="s">
        <v>7231</v>
      </c>
    </row>
    <row r="39" spans="1:5" ht="12.75">
      <c r="A39" s="35" t="s">
        <v>55</v>
      </c>
      <c r="E39" s="40" t="s">
        <v>6735</v>
      </c>
    </row>
    <row r="40" spans="1:5" ht="63.75">
      <c r="A40" t="s">
        <v>57</v>
      </c>
      <c r="E40" s="39" t="s">
        <v>6736</v>
      </c>
    </row>
    <row r="41" spans="1:16" ht="12.75">
      <c r="A41" t="s">
        <v>49</v>
      </c>
      <c s="34" t="s">
        <v>70</v>
      </c>
      <c s="34" t="s">
        <v>6740</v>
      </c>
      <c s="35" t="s">
        <v>5</v>
      </c>
      <c s="6" t="s">
        <v>6741</v>
      </c>
      <c s="36" t="s">
        <v>649</v>
      </c>
      <c s="37">
        <v>0.212</v>
      </c>
      <c s="36">
        <v>0</v>
      </c>
      <c s="36">
        <f>ROUND(G41*H41,6)</f>
      </c>
      <c r="L41" s="38">
        <v>0</v>
      </c>
      <c s="32">
        <f>ROUND(ROUND(L41,2)*ROUND(G41,3),2)</f>
      </c>
      <c s="36" t="s">
        <v>6445</v>
      </c>
      <c>
        <f>(M41*21)/100</f>
      </c>
      <c t="s">
        <v>27</v>
      </c>
    </row>
    <row r="42" spans="1:5" ht="12.75">
      <c r="A42" s="35" t="s">
        <v>54</v>
      </c>
      <c r="E42" s="39" t="s">
        <v>7232</v>
      </c>
    </row>
    <row r="43" spans="1:5" ht="12.75">
      <c r="A43" s="35" t="s">
        <v>55</v>
      </c>
      <c r="E43" s="40" t="s">
        <v>6735</v>
      </c>
    </row>
    <row r="44" spans="1:5" ht="63.75">
      <c r="A44" t="s">
        <v>57</v>
      </c>
      <c r="E44" s="39" t="s">
        <v>6736</v>
      </c>
    </row>
    <row r="45" spans="1:16" ht="12.75">
      <c r="A45" t="s">
        <v>49</v>
      </c>
      <c s="34" t="s">
        <v>75</v>
      </c>
      <c s="34" t="s">
        <v>6743</v>
      </c>
      <c s="35" t="s">
        <v>5</v>
      </c>
      <c s="6" t="s">
        <v>6780</v>
      </c>
      <c s="36" t="s">
        <v>649</v>
      </c>
      <c s="37">
        <v>0.174</v>
      </c>
      <c s="36">
        <v>0</v>
      </c>
      <c s="36">
        <f>ROUND(G45*H45,6)</f>
      </c>
      <c r="L45" s="38">
        <v>0</v>
      </c>
      <c s="32">
        <f>ROUND(ROUND(L45,2)*ROUND(G45,3),2)</f>
      </c>
      <c s="36" t="s">
        <v>6445</v>
      </c>
      <c>
        <f>(M45*21)/100</f>
      </c>
      <c t="s">
        <v>27</v>
      </c>
    </row>
    <row r="46" spans="1:5" ht="12.75">
      <c r="A46" s="35" t="s">
        <v>54</v>
      </c>
      <c r="E46" s="39" t="s">
        <v>7233</v>
      </c>
    </row>
    <row r="47" spans="1:5" ht="12.75">
      <c r="A47" s="35" t="s">
        <v>55</v>
      </c>
      <c r="E47" s="40" t="s">
        <v>6735</v>
      </c>
    </row>
    <row r="48" spans="1:5" ht="63.75">
      <c r="A48" t="s">
        <v>57</v>
      </c>
      <c r="E48" s="39" t="s">
        <v>6736</v>
      </c>
    </row>
    <row r="49" spans="1:16" ht="25.5">
      <c r="A49" t="s">
        <v>49</v>
      </c>
      <c s="34" t="s">
        <v>100</v>
      </c>
      <c s="34" t="s">
        <v>6746</v>
      </c>
      <c s="35" t="s">
        <v>5</v>
      </c>
      <c s="6" t="s">
        <v>6762</v>
      </c>
      <c s="36" t="s">
        <v>649</v>
      </c>
      <c s="37">
        <v>0.464</v>
      </c>
      <c s="36">
        <v>0</v>
      </c>
      <c s="36">
        <f>ROUND(G49*H49,6)</f>
      </c>
      <c r="L49" s="38">
        <v>0</v>
      </c>
      <c s="32">
        <f>ROUND(ROUND(L49,2)*ROUND(G49,3),2)</f>
      </c>
      <c s="36" t="s">
        <v>6445</v>
      </c>
      <c>
        <f>(M49*21)/100</f>
      </c>
      <c t="s">
        <v>27</v>
      </c>
    </row>
    <row r="50" spans="1:5" ht="12.75">
      <c r="A50" s="35" t="s">
        <v>54</v>
      </c>
      <c r="E50" s="39" t="s">
        <v>7234</v>
      </c>
    </row>
    <row r="51" spans="1:5" ht="12.75">
      <c r="A51" s="35" t="s">
        <v>55</v>
      </c>
      <c r="E51" s="40" t="s">
        <v>6735</v>
      </c>
    </row>
    <row r="52" spans="1:5" ht="63.75">
      <c r="A52" t="s">
        <v>57</v>
      </c>
      <c r="E52" s="39" t="s">
        <v>6736</v>
      </c>
    </row>
    <row r="53" spans="1:16" ht="12.75">
      <c r="A53" t="s">
        <v>49</v>
      </c>
      <c s="34" t="s">
        <v>104</v>
      </c>
      <c s="34" t="s">
        <v>6748</v>
      </c>
      <c s="35" t="s">
        <v>5</v>
      </c>
      <c s="6" t="s">
        <v>7235</v>
      </c>
      <c s="36" t="s">
        <v>649</v>
      </c>
      <c s="37">
        <v>0.336</v>
      </c>
      <c s="36">
        <v>0</v>
      </c>
      <c s="36">
        <f>ROUND(G53*H53,6)</f>
      </c>
      <c r="L53" s="38">
        <v>0</v>
      </c>
      <c s="32">
        <f>ROUND(ROUND(L53,2)*ROUND(G53,3),2)</f>
      </c>
      <c s="36" t="s">
        <v>6445</v>
      </c>
      <c>
        <f>(M53*21)/100</f>
      </c>
      <c t="s">
        <v>27</v>
      </c>
    </row>
    <row r="54" spans="1:5" ht="12.75">
      <c r="A54" s="35" t="s">
        <v>54</v>
      </c>
      <c r="E54" s="39" t="s">
        <v>7236</v>
      </c>
    </row>
    <row r="55" spans="1:5" ht="12.75">
      <c r="A55" s="35" t="s">
        <v>55</v>
      </c>
      <c r="E55" s="40" t="s">
        <v>6735</v>
      </c>
    </row>
    <row r="56" spans="1:5" ht="63.75">
      <c r="A56" t="s">
        <v>57</v>
      </c>
      <c r="E56" s="39" t="s">
        <v>6736</v>
      </c>
    </row>
    <row r="57" spans="1:16" ht="12.75">
      <c r="A57" t="s">
        <v>49</v>
      </c>
      <c s="34" t="s">
        <v>108</v>
      </c>
      <c s="34" t="s">
        <v>6751</v>
      </c>
      <c s="35" t="s">
        <v>5</v>
      </c>
      <c s="6" t="s">
        <v>7235</v>
      </c>
      <c s="36" t="s">
        <v>649</v>
      </c>
      <c s="37">
        <v>0.336</v>
      </c>
      <c s="36">
        <v>0</v>
      </c>
      <c s="36">
        <f>ROUND(G57*H57,6)</f>
      </c>
      <c r="L57" s="38">
        <v>0</v>
      </c>
      <c s="32">
        <f>ROUND(ROUND(L57,2)*ROUND(G57,3),2)</f>
      </c>
      <c s="36" t="s">
        <v>6445</v>
      </c>
      <c>
        <f>(M57*21)/100</f>
      </c>
      <c t="s">
        <v>27</v>
      </c>
    </row>
    <row r="58" spans="1:5" ht="12.75">
      <c r="A58" s="35" t="s">
        <v>54</v>
      </c>
      <c r="E58" s="39" t="s">
        <v>7237</v>
      </c>
    </row>
    <row r="59" spans="1:5" ht="12.75">
      <c r="A59" s="35" t="s">
        <v>55</v>
      </c>
      <c r="E59" s="40" t="s">
        <v>6735</v>
      </c>
    </row>
    <row r="60" spans="1:5" ht="63.75">
      <c r="A60" t="s">
        <v>57</v>
      </c>
      <c r="E60" s="39" t="s">
        <v>6736</v>
      </c>
    </row>
    <row r="61" spans="1:16" ht="12.75">
      <c r="A61" t="s">
        <v>49</v>
      </c>
      <c s="34" t="s">
        <v>111</v>
      </c>
      <c s="34" t="s">
        <v>6754</v>
      </c>
      <c s="35" t="s">
        <v>5</v>
      </c>
      <c s="6" t="s">
        <v>6765</v>
      </c>
      <c s="36" t="s">
        <v>649</v>
      </c>
      <c s="37">
        <v>0.918</v>
      </c>
      <c s="36">
        <v>0</v>
      </c>
      <c s="36">
        <f>ROUND(G61*H61,6)</f>
      </c>
      <c r="L61" s="38">
        <v>0</v>
      </c>
      <c s="32">
        <f>ROUND(ROUND(L61,2)*ROUND(G61,3),2)</f>
      </c>
      <c s="36" t="s">
        <v>6445</v>
      </c>
      <c>
        <f>(M61*21)/100</f>
      </c>
      <c t="s">
        <v>27</v>
      </c>
    </row>
    <row r="62" spans="1:5" ht="12.75">
      <c r="A62" s="35" t="s">
        <v>54</v>
      </c>
      <c r="E62" s="39" t="s">
        <v>7238</v>
      </c>
    </row>
    <row r="63" spans="1:5" ht="12.75">
      <c r="A63" s="35" t="s">
        <v>55</v>
      </c>
      <c r="E63" s="40" t="s">
        <v>6735</v>
      </c>
    </row>
    <row r="64" spans="1:5" ht="63.75">
      <c r="A64" t="s">
        <v>57</v>
      </c>
      <c r="E64" s="39" t="s">
        <v>6736</v>
      </c>
    </row>
    <row r="65" spans="1:16" ht="12.75">
      <c r="A65" t="s">
        <v>49</v>
      </c>
      <c s="34" t="s">
        <v>114</v>
      </c>
      <c s="34" t="s">
        <v>6784</v>
      </c>
      <c s="35" t="s">
        <v>5</v>
      </c>
      <c s="6" t="s">
        <v>6785</v>
      </c>
      <c s="36" t="s">
        <v>1119</v>
      </c>
      <c s="37">
        <v>2</v>
      </c>
      <c s="36">
        <v>0</v>
      </c>
      <c s="36">
        <f>ROUND(G65*H65,6)</f>
      </c>
      <c r="L65" s="38">
        <v>0</v>
      </c>
      <c s="32">
        <f>ROUND(ROUND(L65,2)*ROUND(G65,3),2)</f>
      </c>
      <c s="36" t="s">
        <v>6445</v>
      </c>
      <c>
        <f>(M65*21)/100</f>
      </c>
      <c t="s">
        <v>27</v>
      </c>
    </row>
    <row r="66" spans="1:5" ht="12.75">
      <c r="A66" s="35" t="s">
        <v>54</v>
      </c>
      <c r="E66" s="39" t="s">
        <v>6787</v>
      </c>
    </row>
    <row r="67" spans="1:5" ht="12.75">
      <c r="A67" s="35" t="s">
        <v>55</v>
      </c>
      <c r="E67" s="40" t="s">
        <v>6735</v>
      </c>
    </row>
    <row r="68" spans="1:5" ht="51">
      <c r="A68" t="s">
        <v>57</v>
      </c>
      <c r="E68" s="39" t="s">
        <v>6788</v>
      </c>
    </row>
    <row r="69" spans="1:16" ht="12.75">
      <c r="A69" t="s">
        <v>49</v>
      </c>
      <c s="34" t="s">
        <v>117</v>
      </c>
      <c s="34" t="s">
        <v>6789</v>
      </c>
      <c s="35" t="s">
        <v>47</v>
      </c>
      <c s="6" t="s">
        <v>6792</v>
      </c>
      <c s="36" t="s">
        <v>1119</v>
      </c>
      <c s="37">
        <v>2</v>
      </c>
      <c s="36">
        <v>0</v>
      </c>
      <c s="36">
        <f>ROUND(G69*H69,6)</f>
      </c>
      <c r="L69" s="38">
        <v>0</v>
      </c>
      <c s="32">
        <f>ROUND(ROUND(L69,2)*ROUND(G69,3),2)</f>
      </c>
      <c s="36" t="s">
        <v>6445</v>
      </c>
      <c>
        <f>(M69*21)/100</f>
      </c>
      <c t="s">
        <v>27</v>
      </c>
    </row>
    <row r="70" spans="1:5" ht="12.75">
      <c r="A70" s="35" t="s">
        <v>54</v>
      </c>
      <c r="E70" s="39" t="s">
        <v>6793</v>
      </c>
    </row>
    <row r="71" spans="1:5" ht="12.75">
      <c r="A71" s="35" t="s">
        <v>55</v>
      </c>
      <c r="E71" s="40" t="s">
        <v>6794</v>
      </c>
    </row>
    <row r="72" spans="1:5" ht="25.5">
      <c r="A72" t="s">
        <v>57</v>
      </c>
      <c r="E72" s="39" t="s">
        <v>6795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5324</v>
      </c>
      <c s="41">
        <f>Rekapitulace!C148</f>
      </c>
      <c s="20" t="s">
        <v>0</v>
      </c>
      <c t="s">
        <v>23</v>
      </c>
      <c t="s">
        <v>27</v>
      </c>
    </row>
    <row r="4" spans="1:16" ht="32" customHeight="1">
      <c r="A4" s="24" t="s">
        <v>20</v>
      </c>
      <c s="25" t="s">
        <v>28</v>
      </c>
      <c s="27" t="s">
        <v>5324</v>
      </c>
      <c r="E4" s="26" t="s">
        <v>5325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7241</v>
      </c>
      <c r="E8" s="30" t="s">
        <v>7240</v>
      </c>
      <c r="J8" s="29">
        <f>0+J9+J18+J23+J32</f>
      </c>
      <c s="29">
        <f>0+K9+K18+K23+K32</f>
      </c>
      <c s="29">
        <f>0+L9+L18+L23+L32</f>
      </c>
      <c s="29">
        <f>0+M9+M18+M23+M32</f>
      </c>
    </row>
    <row r="9" spans="1:13" ht="12.75">
      <c r="A9" t="s">
        <v>46</v>
      </c>
      <c r="C9" s="31" t="s">
        <v>47</v>
      </c>
      <c r="E9" s="33" t="s">
        <v>1743</v>
      </c>
      <c r="J9" s="32">
        <f>0</f>
      </c>
      <c s="32">
        <f>0</f>
      </c>
      <c s="32">
        <f>0+L10+L14</f>
      </c>
      <c s="32">
        <f>0+M10+M14</f>
      </c>
    </row>
    <row r="10" spans="1:16" ht="12.75">
      <c r="A10" t="s">
        <v>49</v>
      </c>
      <c s="34" t="s">
        <v>47</v>
      </c>
      <c s="34" t="s">
        <v>3483</v>
      </c>
      <c s="35" t="s">
        <v>5</v>
      </c>
      <c s="6" t="s">
        <v>3484</v>
      </c>
      <c s="36" t="s">
        <v>1040</v>
      </c>
      <c s="37">
        <v>4.424</v>
      </c>
      <c s="36">
        <v>0</v>
      </c>
      <c s="36">
        <f>ROUND(G10*H10,6)</f>
      </c>
      <c r="L10" s="38">
        <v>0</v>
      </c>
      <c s="32">
        <f>ROUND(ROUND(L10,2)*ROUND(G10,3),2)</f>
      </c>
      <c s="36" t="s">
        <v>6719</v>
      </c>
      <c>
        <f>(M10*21)/100</f>
      </c>
      <c t="s">
        <v>27</v>
      </c>
    </row>
    <row r="11" spans="1:5" ht="12.75">
      <c r="A11" s="35" t="s">
        <v>54</v>
      </c>
      <c r="E11" s="39" t="s">
        <v>5</v>
      </c>
    </row>
    <row r="12" spans="1:5" ht="12.75">
      <c r="A12" s="35" t="s">
        <v>55</v>
      </c>
      <c r="E12" s="40" t="s">
        <v>6720</v>
      </c>
    </row>
    <row r="13" spans="1:5" ht="12.75">
      <c r="A13" t="s">
        <v>57</v>
      </c>
      <c r="E13" s="39" t="s">
        <v>6455</v>
      </c>
    </row>
    <row r="14" spans="1:16" ht="12.75">
      <c r="A14" t="s">
        <v>49</v>
      </c>
      <c s="34" t="s">
        <v>27</v>
      </c>
      <c s="34" t="s">
        <v>1038</v>
      </c>
      <c s="35" t="s">
        <v>5</v>
      </c>
      <c s="6" t="s">
        <v>1039</v>
      </c>
      <c s="36" t="s">
        <v>1040</v>
      </c>
      <c s="37">
        <v>0.806</v>
      </c>
      <c s="36">
        <v>0</v>
      </c>
      <c s="36">
        <f>ROUND(G14*H14,6)</f>
      </c>
      <c r="L14" s="38">
        <v>0</v>
      </c>
      <c s="32">
        <f>ROUND(ROUND(L14,2)*ROUND(G14,3),2)</f>
      </c>
      <c s="36" t="s">
        <v>6719</v>
      </c>
      <c>
        <f>(M14*21)/100</f>
      </c>
      <c t="s">
        <v>27</v>
      </c>
    </row>
    <row r="15" spans="1:5" ht="12.75">
      <c r="A15" s="35" t="s">
        <v>54</v>
      </c>
      <c r="E15" s="39" t="s">
        <v>5</v>
      </c>
    </row>
    <row r="16" spans="1:5" ht="12.75">
      <c r="A16" s="35" t="s">
        <v>55</v>
      </c>
      <c r="E16" s="40" t="s">
        <v>6721</v>
      </c>
    </row>
    <row r="17" spans="1:5" ht="12.75">
      <c r="A17" t="s">
        <v>57</v>
      </c>
      <c r="E17" s="39" t="s">
        <v>6455</v>
      </c>
    </row>
    <row r="18" spans="1:13" ht="12.75">
      <c r="A18" t="s">
        <v>46</v>
      </c>
      <c r="C18" s="31" t="s">
        <v>64</v>
      </c>
      <c r="E18" s="33" t="s">
        <v>1896</v>
      </c>
      <c r="J18" s="32">
        <f>0</f>
      </c>
      <c s="32">
        <f>0</f>
      </c>
      <c s="32">
        <f>0+L19</f>
      </c>
      <c s="32">
        <f>0+M19</f>
      </c>
    </row>
    <row r="19" spans="1:16" ht="12.75">
      <c r="A19" t="s">
        <v>49</v>
      </c>
      <c s="34" t="s">
        <v>26</v>
      </c>
      <c s="34" t="s">
        <v>6722</v>
      </c>
      <c s="35" t="s">
        <v>5</v>
      </c>
      <c s="6" t="s">
        <v>6723</v>
      </c>
      <c s="36" t="s">
        <v>1040</v>
      </c>
      <c s="37">
        <v>3.618</v>
      </c>
      <c s="36">
        <v>0</v>
      </c>
      <c s="36">
        <f>ROUND(G19*H19,6)</f>
      </c>
      <c r="L19" s="38">
        <v>0</v>
      </c>
      <c s="32">
        <f>ROUND(ROUND(L19,2)*ROUND(G19,3),2)</f>
      </c>
      <c s="36" t="s">
        <v>6719</v>
      </c>
      <c>
        <f>(M19*21)/100</f>
      </c>
      <c t="s">
        <v>27</v>
      </c>
    </row>
    <row r="20" spans="1:5" ht="12.75">
      <c r="A20" s="35" t="s">
        <v>54</v>
      </c>
      <c r="E20" s="39" t="s">
        <v>5</v>
      </c>
    </row>
    <row r="21" spans="1:5" ht="12.75">
      <c r="A21" s="35" t="s">
        <v>55</v>
      </c>
      <c r="E21" s="40" t="s">
        <v>6724</v>
      </c>
    </row>
    <row r="22" spans="1:5" ht="12.75">
      <c r="A22" t="s">
        <v>57</v>
      </c>
      <c r="E22" s="39" t="s">
        <v>6455</v>
      </c>
    </row>
    <row r="23" spans="1:13" ht="12.75">
      <c r="A23" t="s">
        <v>46</v>
      </c>
      <c r="C23" s="31" t="s">
        <v>75</v>
      </c>
      <c r="E23" s="33" t="s">
        <v>5281</v>
      </c>
      <c r="J23" s="32">
        <f>0</f>
      </c>
      <c s="32">
        <f>0</f>
      </c>
      <c s="32">
        <f>0+L24+L28</f>
      </c>
      <c s="32">
        <f>0+M24+M28</f>
      </c>
    </row>
    <row r="24" spans="1:16" ht="12.75">
      <c r="A24" t="s">
        <v>49</v>
      </c>
      <c s="34" t="s">
        <v>108</v>
      </c>
      <c s="34" t="s">
        <v>6725</v>
      </c>
      <c s="35" t="s">
        <v>5</v>
      </c>
      <c s="6" t="s">
        <v>6726</v>
      </c>
      <c s="36" t="s">
        <v>600</v>
      </c>
      <c s="37">
        <v>1.044</v>
      </c>
      <c s="36">
        <v>0</v>
      </c>
      <c s="36">
        <f>ROUND(G24*H24,6)</f>
      </c>
      <c r="L24" s="38">
        <v>0</v>
      </c>
      <c s="32">
        <f>ROUND(ROUND(L24,2)*ROUND(G24,3),2)</f>
      </c>
      <c s="36" t="s">
        <v>6719</v>
      </c>
      <c>
        <f>(M24*21)/100</f>
      </c>
      <c t="s">
        <v>27</v>
      </c>
    </row>
    <row r="25" spans="1:5" ht="12.75">
      <c r="A25" s="35" t="s">
        <v>54</v>
      </c>
      <c r="E25" s="39" t="s">
        <v>5</v>
      </c>
    </row>
    <row r="26" spans="1:5" ht="12.75">
      <c r="A26" s="35" t="s">
        <v>55</v>
      </c>
      <c r="E26" s="40" t="s">
        <v>6727</v>
      </c>
    </row>
    <row r="27" spans="1:5" ht="12.75">
      <c r="A27" t="s">
        <v>57</v>
      </c>
      <c r="E27" s="39" t="s">
        <v>6455</v>
      </c>
    </row>
    <row r="28" spans="1:16" ht="12.75">
      <c r="A28" t="s">
        <v>49</v>
      </c>
      <c s="34" t="s">
        <v>111</v>
      </c>
      <c s="34" t="s">
        <v>6728</v>
      </c>
      <c s="35" t="s">
        <v>5</v>
      </c>
      <c s="6" t="s">
        <v>6729</v>
      </c>
      <c s="36" t="s">
        <v>649</v>
      </c>
      <c s="37">
        <v>36</v>
      </c>
      <c s="36">
        <v>0</v>
      </c>
      <c s="36">
        <f>ROUND(G28*H28,6)</f>
      </c>
      <c r="L28" s="38">
        <v>0</v>
      </c>
      <c s="32">
        <f>ROUND(ROUND(L28,2)*ROUND(G28,3),2)</f>
      </c>
      <c s="36" t="s">
        <v>6719</v>
      </c>
      <c>
        <f>(M28*21)/100</f>
      </c>
      <c t="s">
        <v>27</v>
      </c>
    </row>
    <row r="29" spans="1:5" ht="12.75">
      <c r="A29" s="35" t="s">
        <v>54</v>
      </c>
      <c r="E29" s="39" t="s">
        <v>5</v>
      </c>
    </row>
    <row r="30" spans="1:5" ht="12.75">
      <c r="A30" s="35" t="s">
        <v>55</v>
      </c>
      <c r="E30" s="40" t="s">
        <v>6730</v>
      </c>
    </row>
    <row r="31" spans="1:5" ht="12.75">
      <c r="A31" t="s">
        <v>57</v>
      </c>
      <c r="E31" s="39" t="s">
        <v>6455</v>
      </c>
    </row>
    <row r="32" spans="1:13" ht="12.75">
      <c r="A32" t="s">
        <v>46</v>
      </c>
      <c r="C32" s="31" t="s">
        <v>1346</v>
      </c>
      <c r="E32" s="33" t="s">
        <v>6731</v>
      </c>
      <c r="J32" s="32">
        <f>0</f>
      </c>
      <c s="32">
        <f>0</f>
      </c>
      <c s="32">
        <f>0+L33+L37+L41+L45+L49+L53</f>
      </c>
      <c s="32">
        <f>0+M33+M37+M41+M45+M49+M53</f>
      </c>
    </row>
    <row r="33" spans="1:16" ht="12.75">
      <c r="A33" t="s">
        <v>49</v>
      </c>
      <c s="34" t="s">
        <v>64</v>
      </c>
      <c s="34" t="s">
        <v>6732</v>
      </c>
      <c s="35" t="s">
        <v>5</v>
      </c>
      <c s="6" t="s">
        <v>7229</v>
      </c>
      <c s="36" t="s">
        <v>649</v>
      </c>
      <c s="37">
        <v>13.92</v>
      </c>
      <c s="36">
        <v>0</v>
      </c>
      <c s="36">
        <f>ROUND(G33*H33,6)</f>
      </c>
      <c r="L33" s="38">
        <v>0</v>
      </c>
      <c s="32">
        <f>ROUND(ROUND(L33,2)*ROUND(G33,3),2)</f>
      </c>
      <c s="36" t="s">
        <v>6445</v>
      </c>
      <c>
        <f>(M33*21)/100</f>
      </c>
      <c t="s">
        <v>27</v>
      </c>
    </row>
    <row r="34" spans="1:5" ht="12.75">
      <c r="A34" s="35" t="s">
        <v>54</v>
      </c>
      <c r="E34" s="39" t="s">
        <v>7242</v>
      </c>
    </row>
    <row r="35" spans="1:5" ht="12.75">
      <c r="A35" s="35" t="s">
        <v>55</v>
      </c>
      <c r="E35" s="40" t="s">
        <v>6735</v>
      </c>
    </row>
    <row r="36" spans="1:5" ht="63.75">
      <c r="A36" t="s">
        <v>57</v>
      </c>
      <c r="E36" s="39" t="s">
        <v>6736</v>
      </c>
    </row>
    <row r="37" spans="1:16" ht="12.75">
      <c r="A37" t="s">
        <v>49</v>
      </c>
      <c s="34" t="s">
        <v>67</v>
      </c>
      <c s="34" t="s">
        <v>6737</v>
      </c>
      <c s="35" t="s">
        <v>5</v>
      </c>
      <c s="6" t="s">
        <v>6738</v>
      </c>
      <c s="36" t="s">
        <v>649</v>
      </c>
      <c s="37">
        <v>1.008</v>
      </c>
      <c s="36">
        <v>0</v>
      </c>
      <c s="36">
        <f>ROUND(G37*H37,6)</f>
      </c>
      <c r="L37" s="38">
        <v>0</v>
      </c>
      <c s="32">
        <f>ROUND(ROUND(L37,2)*ROUND(G37,3),2)</f>
      </c>
      <c s="36" t="s">
        <v>6445</v>
      </c>
      <c>
        <f>(M37*21)/100</f>
      </c>
      <c t="s">
        <v>27</v>
      </c>
    </row>
    <row r="38" spans="1:5" ht="12.75">
      <c r="A38" s="35" t="s">
        <v>54</v>
      </c>
      <c r="E38" s="39" t="s">
        <v>7243</v>
      </c>
    </row>
    <row r="39" spans="1:5" ht="12.75">
      <c r="A39" s="35" t="s">
        <v>55</v>
      </c>
      <c r="E39" s="40" t="s">
        <v>6735</v>
      </c>
    </row>
    <row r="40" spans="1:5" ht="63.75">
      <c r="A40" t="s">
        <v>57</v>
      </c>
      <c r="E40" s="39" t="s">
        <v>6736</v>
      </c>
    </row>
    <row r="41" spans="1:16" ht="12.75">
      <c r="A41" t="s">
        <v>49</v>
      </c>
      <c s="34" t="s">
        <v>70</v>
      </c>
      <c s="34" t="s">
        <v>6740</v>
      </c>
      <c s="35" t="s">
        <v>5</v>
      </c>
      <c s="6" t="s">
        <v>6741</v>
      </c>
      <c s="36" t="s">
        <v>649</v>
      </c>
      <c s="37">
        <v>0.212</v>
      </c>
      <c s="36">
        <v>0</v>
      </c>
      <c s="36">
        <f>ROUND(G41*H41,6)</f>
      </c>
      <c r="L41" s="38">
        <v>0</v>
      </c>
      <c s="32">
        <f>ROUND(ROUND(L41,2)*ROUND(G41,3),2)</f>
      </c>
      <c s="36" t="s">
        <v>6445</v>
      </c>
      <c>
        <f>(M41*21)/100</f>
      </c>
      <c t="s">
        <v>27</v>
      </c>
    </row>
    <row r="42" spans="1:5" ht="12.75">
      <c r="A42" s="35" t="s">
        <v>54</v>
      </c>
      <c r="E42" s="39" t="s">
        <v>7244</v>
      </c>
    </row>
    <row r="43" spans="1:5" ht="12.75">
      <c r="A43" s="35" t="s">
        <v>55</v>
      </c>
      <c r="E43" s="40" t="s">
        <v>6735</v>
      </c>
    </row>
    <row r="44" spans="1:5" ht="63.75">
      <c r="A44" t="s">
        <v>57</v>
      </c>
      <c r="E44" s="39" t="s">
        <v>6736</v>
      </c>
    </row>
    <row r="45" spans="1:16" ht="12.75">
      <c r="A45" t="s">
        <v>49</v>
      </c>
      <c s="34" t="s">
        <v>75</v>
      </c>
      <c s="34" t="s">
        <v>6743</v>
      </c>
      <c s="35" t="s">
        <v>5</v>
      </c>
      <c s="6" t="s">
        <v>7245</v>
      </c>
      <c s="36" t="s">
        <v>649</v>
      </c>
      <c s="37">
        <v>0.46</v>
      </c>
      <c s="36">
        <v>0</v>
      </c>
      <c s="36">
        <f>ROUND(G45*H45,6)</f>
      </c>
      <c r="L45" s="38">
        <v>0</v>
      </c>
      <c s="32">
        <f>ROUND(ROUND(L45,2)*ROUND(G45,3),2)</f>
      </c>
      <c s="36" t="s">
        <v>6445</v>
      </c>
      <c>
        <f>(M45*21)/100</f>
      </c>
      <c t="s">
        <v>27</v>
      </c>
    </row>
    <row r="46" spans="1:5" ht="12.75">
      <c r="A46" s="35" t="s">
        <v>54</v>
      </c>
      <c r="E46" s="39" t="s">
        <v>7246</v>
      </c>
    </row>
    <row r="47" spans="1:5" ht="12.75">
      <c r="A47" s="35" t="s">
        <v>55</v>
      </c>
      <c r="E47" s="40" t="s">
        <v>6735</v>
      </c>
    </row>
    <row r="48" spans="1:5" ht="63.75">
      <c r="A48" t="s">
        <v>57</v>
      </c>
      <c r="E48" s="39" t="s">
        <v>6736</v>
      </c>
    </row>
    <row r="49" spans="1:16" ht="12.75">
      <c r="A49" t="s">
        <v>49</v>
      </c>
      <c s="34" t="s">
        <v>100</v>
      </c>
      <c s="34" t="s">
        <v>6746</v>
      </c>
      <c s="35" t="s">
        <v>5</v>
      </c>
      <c s="6" t="s">
        <v>6780</v>
      </c>
      <c s="36" t="s">
        <v>649</v>
      </c>
      <c s="37">
        <v>0.116</v>
      </c>
      <c s="36">
        <v>0</v>
      </c>
      <c s="36">
        <f>ROUND(G49*H49,6)</f>
      </c>
      <c r="L49" s="38">
        <v>0</v>
      </c>
      <c s="32">
        <f>ROUND(ROUND(L49,2)*ROUND(G49,3),2)</f>
      </c>
      <c s="36" t="s">
        <v>6445</v>
      </c>
      <c>
        <f>(M49*21)/100</f>
      </c>
      <c t="s">
        <v>27</v>
      </c>
    </row>
    <row r="50" spans="1:5" ht="12.75">
      <c r="A50" s="35" t="s">
        <v>54</v>
      </c>
      <c r="E50" s="39" t="s">
        <v>7247</v>
      </c>
    </row>
    <row r="51" spans="1:5" ht="12.75">
      <c r="A51" s="35" t="s">
        <v>55</v>
      </c>
      <c r="E51" s="40" t="s">
        <v>6735</v>
      </c>
    </row>
    <row r="52" spans="1:5" ht="63.75">
      <c r="A52" t="s">
        <v>57</v>
      </c>
      <c r="E52" s="39" t="s">
        <v>6736</v>
      </c>
    </row>
    <row r="53" spans="1:16" ht="12.75">
      <c r="A53" t="s">
        <v>49</v>
      </c>
      <c s="34" t="s">
        <v>104</v>
      </c>
      <c s="34" t="s">
        <v>6748</v>
      </c>
      <c s="35" t="s">
        <v>5</v>
      </c>
      <c s="6" t="s">
        <v>6765</v>
      </c>
      <c s="36" t="s">
        <v>649</v>
      </c>
      <c s="37">
        <v>1.224</v>
      </c>
      <c s="36">
        <v>0</v>
      </c>
      <c s="36">
        <f>ROUND(G53*H53,6)</f>
      </c>
      <c r="L53" s="38">
        <v>0</v>
      </c>
      <c s="32">
        <f>ROUND(ROUND(L53,2)*ROUND(G53,3),2)</f>
      </c>
      <c s="36" t="s">
        <v>6445</v>
      </c>
      <c>
        <f>(M53*21)/100</f>
      </c>
      <c t="s">
        <v>27</v>
      </c>
    </row>
    <row r="54" spans="1:5" ht="12.75">
      <c r="A54" s="35" t="s">
        <v>54</v>
      </c>
      <c r="E54" s="39" t="s">
        <v>7248</v>
      </c>
    </row>
    <row r="55" spans="1:5" ht="12.75">
      <c r="A55" s="35" t="s">
        <v>55</v>
      </c>
      <c r="E55" s="40" t="s">
        <v>6735</v>
      </c>
    </row>
    <row r="56" spans="1:5" ht="63.75">
      <c r="A56" t="s">
        <v>57</v>
      </c>
      <c r="E56" s="39" t="s">
        <v>6736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5324</v>
      </c>
      <c s="41">
        <f>Rekapitulace!C148</f>
      </c>
      <c s="20" t="s">
        <v>0</v>
      </c>
      <c t="s">
        <v>23</v>
      </c>
      <c t="s">
        <v>27</v>
      </c>
    </row>
    <row r="4" spans="1:16" ht="32" customHeight="1">
      <c r="A4" s="24" t="s">
        <v>20</v>
      </c>
      <c s="25" t="s">
        <v>28</v>
      </c>
      <c s="27" t="s">
        <v>5324</v>
      </c>
      <c r="E4" s="26" t="s">
        <v>5325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25.5">
      <c r="A8" t="s">
        <v>44</v>
      </c>
      <c r="C8" s="28" t="s">
        <v>7251</v>
      </c>
      <c r="E8" s="30" t="s">
        <v>7250</v>
      </c>
      <c r="J8" s="29">
        <f>0+J9+J30+J67</f>
      </c>
      <c s="29">
        <f>0+K9+K30+K67</f>
      </c>
      <c s="29">
        <f>0+L9+L30+L67</f>
      </c>
      <c s="29">
        <f>0+M9+M30+M67</f>
      </c>
    </row>
    <row r="9" spans="1:13" ht="12.75">
      <c r="A9" t="s">
        <v>46</v>
      </c>
      <c r="C9" s="31" t="s">
        <v>595</v>
      </c>
      <c r="E9" s="33" t="s">
        <v>1167</v>
      </c>
      <c r="J9" s="32">
        <f>0</f>
      </c>
      <c s="32">
        <f>0</f>
      </c>
      <c s="32">
        <f>0+L10+L14+L18+L22+L26</f>
      </c>
      <c s="32">
        <f>0+M10+M14+M18+M22+M26</f>
      </c>
    </row>
    <row r="10" spans="1:16" ht="25.5">
      <c r="A10" t="s">
        <v>49</v>
      </c>
      <c s="34" t="s">
        <v>47</v>
      </c>
      <c s="34" t="s">
        <v>619</v>
      </c>
      <c s="35" t="s">
        <v>5</v>
      </c>
      <c s="6" t="s">
        <v>620</v>
      </c>
      <c s="36" t="s">
        <v>600</v>
      </c>
      <c s="37">
        <v>153.9</v>
      </c>
      <c s="36">
        <v>0</v>
      </c>
      <c s="36">
        <f>ROUND(G10*H10,6)</f>
      </c>
      <c r="L10" s="38">
        <v>0</v>
      </c>
      <c s="32">
        <f>ROUND(ROUND(L10,2)*ROUND(G10,3),2)</f>
      </c>
      <c s="36" t="s">
        <v>601</v>
      </c>
      <c>
        <f>(M10*21)/100</f>
      </c>
      <c t="s">
        <v>27</v>
      </c>
    </row>
    <row r="11" spans="1:5" ht="12.75">
      <c r="A11" s="35" t="s">
        <v>54</v>
      </c>
      <c r="E11" s="39" t="s">
        <v>5</v>
      </c>
    </row>
    <row r="12" spans="1:5" ht="12.75">
      <c r="A12" s="35" t="s">
        <v>55</v>
      </c>
      <c r="E12" s="40" t="s">
        <v>7252</v>
      </c>
    </row>
    <row r="13" spans="1:5" ht="140.25">
      <c r="A13" t="s">
        <v>57</v>
      </c>
      <c r="E13" s="39" t="s">
        <v>2579</v>
      </c>
    </row>
    <row r="14" spans="1:16" ht="25.5">
      <c r="A14" t="s">
        <v>49</v>
      </c>
      <c s="34" t="s">
        <v>27</v>
      </c>
      <c s="34" t="s">
        <v>622</v>
      </c>
      <c s="35" t="s">
        <v>5</v>
      </c>
      <c s="6" t="s">
        <v>623</v>
      </c>
      <c s="36" t="s">
        <v>600</v>
      </c>
      <c s="37">
        <v>97.024</v>
      </c>
      <c s="36">
        <v>0</v>
      </c>
      <c s="36">
        <f>ROUND(G14*H14,6)</f>
      </c>
      <c r="L14" s="38">
        <v>0</v>
      </c>
      <c s="32">
        <f>ROUND(ROUND(L14,2)*ROUND(G14,3),2)</f>
      </c>
      <c s="36" t="s">
        <v>601</v>
      </c>
      <c>
        <f>(M14*21)/100</f>
      </c>
      <c t="s">
        <v>27</v>
      </c>
    </row>
    <row r="15" spans="1:5" ht="12.75">
      <c r="A15" s="35" t="s">
        <v>54</v>
      </c>
      <c r="E15" s="39" t="s">
        <v>5</v>
      </c>
    </row>
    <row r="16" spans="1:5" ht="38.25">
      <c r="A16" s="35" t="s">
        <v>55</v>
      </c>
      <c r="E16" s="40" t="s">
        <v>7253</v>
      </c>
    </row>
    <row r="17" spans="1:5" ht="140.25">
      <c r="A17" t="s">
        <v>57</v>
      </c>
      <c r="E17" s="39" t="s">
        <v>2579</v>
      </c>
    </row>
    <row r="18" spans="1:16" ht="25.5">
      <c r="A18" t="s">
        <v>49</v>
      </c>
      <c s="34" t="s">
        <v>26</v>
      </c>
      <c s="34" t="s">
        <v>2382</v>
      </c>
      <c s="35" t="s">
        <v>5</v>
      </c>
      <c s="6" t="s">
        <v>6804</v>
      </c>
      <c s="36" t="s">
        <v>600</v>
      </c>
      <c s="37">
        <v>3.99</v>
      </c>
      <c s="36">
        <v>0</v>
      </c>
      <c s="36">
        <f>ROUND(G18*H18,6)</f>
      </c>
      <c r="L18" s="38">
        <v>0</v>
      </c>
      <c s="32">
        <f>ROUND(ROUND(L18,2)*ROUND(G18,3),2)</f>
      </c>
      <c s="36" t="s">
        <v>601</v>
      </c>
      <c>
        <f>(M18*21)/100</f>
      </c>
      <c t="s">
        <v>27</v>
      </c>
    </row>
    <row r="19" spans="1:5" ht="12.75">
      <c r="A19" s="35" t="s">
        <v>54</v>
      </c>
      <c r="E19" s="39" t="s">
        <v>5</v>
      </c>
    </row>
    <row r="20" spans="1:5" ht="12.75">
      <c r="A20" s="35" t="s">
        <v>55</v>
      </c>
      <c r="E20" s="40" t="s">
        <v>7254</v>
      </c>
    </row>
    <row r="21" spans="1:5" ht="140.25">
      <c r="A21" t="s">
        <v>57</v>
      </c>
      <c r="E21" s="39" t="s">
        <v>2579</v>
      </c>
    </row>
    <row r="22" spans="1:16" ht="25.5">
      <c r="A22" t="s">
        <v>49</v>
      </c>
      <c s="34" t="s">
        <v>64</v>
      </c>
      <c s="34" t="s">
        <v>6806</v>
      </c>
      <c s="35" t="s">
        <v>5</v>
      </c>
      <c s="6" t="s">
        <v>6807</v>
      </c>
      <c s="36" t="s">
        <v>600</v>
      </c>
      <c s="37">
        <v>1.204</v>
      </c>
      <c s="36">
        <v>0</v>
      </c>
      <c s="36">
        <f>ROUND(G22*H22,6)</f>
      </c>
      <c r="L22" s="38">
        <v>0</v>
      </c>
      <c s="32">
        <f>ROUND(ROUND(L22,2)*ROUND(G22,3),2)</f>
      </c>
      <c s="36" t="s">
        <v>601</v>
      </c>
      <c>
        <f>(M22*21)/100</f>
      </c>
      <c t="s">
        <v>27</v>
      </c>
    </row>
    <row r="23" spans="1:5" ht="12.75">
      <c r="A23" s="35" t="s">
        <v>54</v>
      </c>
      <c r="E23" s="39" t="s">
        <v>5</v>
      </c>
    </row>
    <row r="24" spans="1:5" ht="12.75">
      <c r="A24" s="35" t="s">
        <v>55</v>
      </c>
      <c r="E24" s="40" t="s">
        <v>7255</v>
      </c>
    </row>
    <row r="25" spans="1:5" ht="140.25">
      <c r="A25" t="s">
        <v>57</v>
      </c>
      <c r="E25" s="39" t="s">
        <v>2579</v>
      </c>
    </row>
    <row r="26" spans="1:16" ht="12.75">
      <c r="A26" t="s">
        <v>49</v>
      </c>
      <c s="34" t="s">
        <v>67</v>
      </c>
      <c s="34" t="s">
        <v>6809</v>
      </c>
      <c s="35" t="s">
        <v>5</v>
      </c>
      <c s="6" t="s">
        <v>6810</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2998</v>
      </c>
    </row>
    <row r="30" spans="1:13" ht="12.75">
      <c r="A30" t="s">
        <v>46</v>
      </c>
      <c r="C30" s="31" t="s">
        <v>47</v>
      </c>
      <c r="E30" s="33" t="s">
        <v>1743</v>
      </c>
      <c r="J30" s="32">
        <f>0</f>
      </c>
      <c s="32">
        <f>0</f>
      </c>
      <c s="32">
        <f>0+L31+L35+L39+L43+L47+L51+L55+L59+L63</f>
      </c>
      <c s="32">
        <f>0+M31+M35+M39+M43+M47+M51+M55+M59+M63</f>
      </c>
    </row>
    <row r="31" spans="1:16" ht="12.75">
      <c r="A31" t="s">
        <v>49</v>
      </c>
      <c s="34" t="s">
        <v>70</v>
      </c>
      <c s="34" t="s">
        <v>6811</v>
      </c>
      <c s="35" t="s">
        <v>5</v>
      </c>
      <c s="6" t="s">
        <v>6812</v>
      </c>
      <c s="36" t="s">
        <v>1040</v>
      </c>
      <c s="37">
        <v>1.137</v>
      </c>
      <c s="36">
        <v>0</v>
      </c>
      <c s="36">
        <f>ROUND(G31*H31,6)</f>
      </c>
      <c r="L31" s="38">
        <v>0</v>
      </c>
      <c s="32">
        <f>ROUND(ROUND(L31,2)*ROUND(G31,3),2)</f>
      </c>
      <c s="36" t="s">
        <v>601</v>
      </c>
      <c>
        <f>(M31*21)/100</f>
      </c>
      <c t="s">
        <v>27</v>
      </c>
    </row>
    <row r="32" spans="1:5" ht="12.75">
      <c r="A32" s="35" t="s">
        <v>54</v>
      </c>
      <c r="E32" s="39" t="s">
        <v>5</v>
      </c>
    </row>
    <row r="33" spans="1:5" ht="12.75">
      <c r="A33" s="35" t="s">
        <v>55</v>
      </c>
      <c r="E33" s="40" t="s">
        <v>7256</v>
      </c>
    </row>
    <row r="34" spans="1:5" ht="63.75">
      <c r="A34" t="s">
        <v>57</v>
      </c>
      <c r="E34" s="39" t="s">
        <v>2593</v>
      </c>
    </row>
    <row r="35" spans="1:16" ht="12.75">
      <c r="A35" t="s">
        <v>49</v>
      </c>
      <c s="34" t="s">
        <v>75</v>
      </c>
      <c s="34" t="s">
        <v>6814</v>
      </c>
      <c s="35" t="s">
        <v>5</v>
      </c>
      <c s="6" t="s">
        <v>6815</v>
      </c>
      <c s="36" t="s">
        <v>1062</v>
      </c>
      <c s="37">
        <v>27.288</v>
      </c>
      <c s="36">
        <v>0</v>
      </c>
      <c s="36">
        <f>ROUND(G35*H35,6)</f>
      </c>
      <c r="L35" s="38">
        <v>0</v>
      </c>
      <c s="32">
        <f>ROUND(ROUND(L35,2)*ROUND(G35,3),2)</f>
      </c>
      <c s="36" t="s">
        <v>601</v>
      </c>
      <c>
        <f>(M35*21)/100</f>
      </c>
      <c t="s">
        <v>27</v>
      </c>
    </row>
    <row r="36" spans="1:5" ht="12.75">
      <c r="A36" s="35" t="s">
        <v>54</v>
      </c>
      <c r="E36" s="39" t="s">
        <v>5</v>
      </c>
    </row>
    <row r="37" spans="1:5" ht="12.75">
      <c r="A37" s="35" t="s">
        <v>55</v>
      </c>
      <c r="E37" s="40" t="s">
        <v>7257</v>
      </c>
    </row>
    <row r="38" spans="1:5" ht="25.5">
      <c r="A38" t="s">
        <v>57</v>
      </c>
      <c r="E38" s="39" t="s">
        <v>2597</v>
      </c>
    </row>
    <row r="39" spans="1:16" ht="12.75">
      <c r="A39" t="s">
        <v>49</v>
      </c>
      <c s="34" t="s">
        <v>100</v>
      </c>
      <c s="34" t="s">
        <v>2623</v>
      </c>
      <c s="35" t="s">
        <v>5</v>
      </c>
      <c s="6" t="s">
        <v>2624</v>
      </c>
      <c s="36" t="s">
        <v>1040</v>
      </c>
      <c s="37">
        <v>62.972</v>
      </c>
      <c s="36">
        <v>0</v>
      </c>
      <c s="36">
        <f>ROUND(G39*H39,6)</f>
      </c>
      <c r="L39" s="38">
        <v>0</v>
      </c>
      <c s="32">
        <f>ROUND(ROUND(L39,2)*ROUND(G39,3),2)</f>
      </c>
      <c s="36" t="s">
        <v>601</v>
      </c>
      <c>
        <f>(M39*21)/100</f>
      </c>
      <c t="s">
        <v>27</v>
      </c>
    </row>
    <row r="40" spans="1:5" ht="12.75">
      <c r="A40" s="35" t="s">
        <v>54</v>
      </c>
      <c r="E40" s="39" t="s">
        <v>5</v>
      </c>
    </row>
    <row r="41" spans="1:5" ht="38.25">
      <c r="A41" s="35" t="s">
        <v>55</v>
      </c>
      <c r="E41" s="40" t="s">
        <v>7258</v>
      </c>
    </row>
    <row r="42" spans="1:5" ht="306">
      <c r="A42" t="s">
        <v>57</v>
      </c>
      <c r="E42" s="39" t="s">
        <v>2626</v>
      </c>
    </row>
    <row r="43" spans="1:16" ht="12.75">
      <c r="A43" t="s">
        <v>49</v>
      </c>
      <c s="34" t="s">
        <v>104</v>
      </c>
      <c s="34" t="s">
        <v>2627</v>
      </c>
      <c s="35" t="s">
        <v>5</v>
      </c>
      <c s="6" t="s">
        <v>2628</v>
      </c>
      <c s="36" t="s">
        <v>1143</v>
      </c>
      <c s="37">
        <v>503.776</v>
      </c>
      <c s="36">
        <v>0</v>
      </c>
      <c s="36">
        <f>ROUND(G43*H43,6)</f>
      </c>
      <c r="L43" s="38">
        <v>0</v>
      </c>
      <c s="32">
        <f>ROUND(ROUND(L43,2)*ROUND(G43,3),2)</f>
      </c>
      <c s="36" t="s">
        <v>601</v>
      </c>
      <c>
        <f>(M43*21)/100</f>
      </c>
      <c t="s">
        <v>27</v>
      </c>
    </row>
    <row r="44" spans="1:5" ht="12.75">
      <c r="A44" s="35" t="s">
        <v>54</v>
      </c>
      <c r="E44" s="39" t="s">
        <v>5</v>
      </c>
    </row>
    <row r="45" spans="1:5" ht="12.75">
      <c r="A45" s="35" t="s">
        <v>55</v>
      </c>
      <c r="E45" s="40" t="s">
        <v>7259</v>
      </c>
    </row>
    <row r="46" spans="1:5" ht="25.5">
      <c r="A46" t="s">
        <v>57</v>
      </c>
      <c r="E46" s="39" t="s">
        <v>2615</v>
      </c>
    </row>
    <row r="47" spans="1:16" ht="12.75">
      <c r="A47" t="s">
        <v>49</v>
      </c>
      <c s="34" t="s">
        <v>108</v>
      </c>
      <c s="34" t="s">
        <v>1038</v>
      </c>
      <c s="35" t="s">
        <v>5</v>
      </c>
      <c s="6" t="s">
        <v>1039</v>
      </c>
      <c s="36" t="s">
        <v>1040</v>
      </c>
      <c s="37">
        <v>39.29</v>
      </c>
      <c s="36">
        <v>0</v>
      </c>
      <c s="36">
        <f>ROUND(G47*H47,6)</f>
      </c>
      <c r="L47" s="38">
        <v>0</v>
      </c>
      <c s="32">
        <f>ROUND(ROUND(L47,2)*ROUND(G47,3),2)</f>
      </c>
      <c s="36" t="s">
        <v>601</v>
      </c>
      <c>
        <f>(M47*21)/100</f>
      </c>
      <c t="s">
        <v>27</v>
      </c>
    </row>
    <row r="48" spans="1:5" ht="12.75">
      <c r="A48" s="35" t="s">
        <v>54</v>
      </c>
      <c r="E48" s="39" t="s">
        <v>5</v>
      </c>
    </row>
    <row r="49" spans="1:5" ht="12.75">
      <c r="A49" s="35" t="s">
        <v>55</v>
      </c>
      <c r="E49" s="40" t="s">
        <v>7260</v>
      </c>
    </row>
    <row r="50" spans="1:5" ht="229.5">
      <c r="A50" t="s">
        <v>57</v>
      </c>
      <c r="E50" s="39" t="s">
        <v>6820</v>
      </c>
    </row>
    <row r="51" spans="1:16" ht="12.75">
      <c r="A51" t="s">
        <v>49</v>
      </c>
      <c s="34" t="s">
        <v>111</v>
      </c>
      <c s="34" t="s">
        <v>2127</v>
      </c>
      <c s="35" t="s">
        <v>5</v>
      </c>
      <c s="6" t="s">
        <v>2128</v>
      </c>
      <c s="36" t="s">
        <v>649</v>
      </c>
      <c s="37">
        <v>79.3</v>
      </c>
      <c s="36">
        <v>0</v>
      </c>
      <c s="36">
        <f>ROUND(G51*H51,6)</f>
      </c>
      <c r="L51" s="38">
        <v>0</v>
      </c>
      <c s="32">
        <f>ROUND(ROUND(L51,2)*ROUND(G51,3),2)</f>
      </c>
      <c s="36" t="s">
        <v>601</v>
      </c>
      <c>
        <f>(M51*21)/100</f>
      </c>
      <c t="s">
        <v>27</v>
      </c>
    </row>
    <row r="52" spans="1:5" ht="12.75">
      <c r="A52" s="35" t="s">
        <v>54</v>
      </c>
      <c r="E52" s="39" t="s">
        <v>5</v>
      </c>
    </row>
    <row r="53" spans="1:5" ht="12.75">
      <c r="A53" s="35" t="s">
        <v>55</v>
      </c>
      <c r="E53" s="40" t="s">
        <v>7261</v>
      </c>
    </row>
    <row r="54" spans="1:5" ht="38.25">
      <c r="A54" t="s">
        <v>57</v>
      </c>
      <c r="E54" s="39" t="s">
        <v>2637</v>
      </c>
    </row>
    <row r="55" spans="1:16" ht="12.75">
      <c r="A55" t="s">
        <v>49</v>
      </c>
      <c s="34" t="s">
        <v>114</v>
      </c>
      <c s="34" t="s">
        <v>2467</v>
      </c>
      <c s="35" t="s">
        <v>5</v>
      </c>
      <c s="6" t="s">
        <v>2468</v>
      </c>
      <c s="36" t="s">
        <v>649</v>
      </c>
      <c s="37">
        <v>79.3</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25.5">
      <c r="A58" t="s">
        <v>57</v>
      </c>
      <c r="E58" s="39" t="s">
        <v>2639</v>
      </c>
    </row>
    <row r="59" spans="1:16" ht="12.75">
      <c r="A59" t="s">
        <v>49</v>
      </c>
      <c s="34" t="s">
        <v>117</v>
      </c>
      <c s="34" t="s">
        <v>1865</v>
      </c>
      <c s="35" t="s">
        <v>5</v>
      </c>
      <c s="6" t="s">
        <v>1866</v>
      </c>
      <c s="36" t="s">
        <v>649</v>
      </c>
      <c s="37">
        <v>79.3</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6822</v>
      </c>
    </row>
    <row r="63" spans="1:16" ht="12.75">
      <c r="A63" t="s">
        <v>49</v>
      </c>
      <c s="34" t="s">
        <v>120</v>
      </c>
      <c s="34" t="s">
        <v>1868</v>
      </c>
      <c s="35" t="s">
        <v>5</v>
      </c>
      <c s="6" t="s">
        <v>1869</v>
      </c>
      <c s="36" t="s">
        <v>1040</v>
      </c>
      <c s="37">
        <v>6.344</v>
      </c>
      <c s="36">
        <v>0</v>
      </c>
      <c s="36">
        <f>ROUND(G63*H63,6)</f>
      </c>
      <c r="L63" s="38">
        <v>0</v>
      </c>
      <c s="32">
        <f>ROUND(ROUND(L63,2)*ROUND(G63,3),2)</f>
      </c>
      <c s="36" t="s">
        <v>601</v>
      </c>
      <c>
        <f>(M63*21)/100</f>
      </c>
      <c t="s">
        <v>27</v>
      </c>
    </row>
    <row r="64" spans="1:5" ht="12.75">
      <c r="A64" s="35" t="s">
        <v>54</v>
      </c>
      <c r="E64" s="39" t="s">
        <v>5</v>
      </c>
    </row>
    <row r="65" spans="1:5" ht="12.75">
      <c r="A65" s="35" t="s">
        <v>55</v>
      </c>
      <c r="E65" s="40" t="s">
        <v>7262</v>
      </c>
    </row>
    <row r="66" spans="1:5" ht="38.25">
      <c r="A66" t="s">
        <v>57</v>
      </c>
      <c r="E66" s="39" t="s">
        <v>4359</v>
      </c>
    </row>
    <row r="67" spans="1:13" ht="12.75">
      <c r="A67" t="s">
        <v>46</v>
      </c>
      <c r="C67" s="31" t="s">
        <v>104</v>
      </c>
      <c r="E67" s="33" t="s">
        <v>1124</v>
      </c>
      <c r="J67" s="32">
        <f>0</f>
      </c>
      <c s="32">
        <f>0</f>
      </c>
      <c s="32">
        <f>0+L68+L72+L76+L80+L84</f>
      </c>
      <c s="32">
        <f>0+M68+M72+M76+M80+M84</f>
      </c>
    </row>
    <row r="68" spans="1:16" ht="12.75">
      <c r="A68" t="s">
        <v>49</v>
      </c>
      <c s="34" t="s">
        <v>123</v>
      </c>
      <c s="34" t="s">
        <v>6824</v>
      </c>
      <c s="35" t="s">
        <v>5</v>
      </c>
      <c s="6" t="s">
        <v>6825</v>
      </c>
      <c s="36" t="s">
        <v>1040</v>
      </c>
      <c s="37">
        <v>39.29</v>
      </c>
      <c s="36">
        <v>0</v>
      </c>
      <c s="36">
        <f>ROUND(G68*H68,6)</f>
      </c>
      <c r="L68" s="38">
        <v>0</v>
      </c>
      <c s="32">
        <f>ROUND(ROUND(L68,2)*ROUND(G68,3),2)</f>
      </c>
      <c s="36" t="s">
        <v>601</v>
      </c>
      <c>
        <f>(M68*21)/100</f>
      </c>
      <c t="s">
        <v>27</v>
      </c>
    </row>
    <row r="69" spans="1:5" ht="12.75">
      <c r="A69" s="35" t="s">
        <v>54</v>
      </c>
      <c r="E69" s="39" t="s">
        <v>5</v>
      </c>
    </row>
    <row r="70" spans="1:5" ht="12.75">
      <c r="A70" s="35" t="s">
        <v>55</v>
      </c>
      <c r="E70" s="40" t="s">
        <v>7263</v>
      </c>
    </row>
    <row r="71" spans="1:5" ht="114.75">
      <c r="A71" t="s">
        <v>57</v>
      </c>
      <c r="E71" s="39" t="s">
        <v>6827</v>
      </c>
    </row>
    <row r="72" spans="1:16" ht="12.75">
      <c r="A72" t="s">
        <v>49</v>
      </c>
      <c s="34" t="s">
        <v>127</v>
      </c>
      <c s="34" t="s">
        <v>6828</v>
      </c>
      <c s="35" t="s">
        <v>5</v>
      </c>
      <c s="6" t="s">
        <v>6829</v>
      </c>
      <c s="36" t="s">
        <v>1062</v>
      </c>
      <c s="37">
        <v>942.96</v>
      </c>
      <c s="36">
        <v>0</v>
      </c>
      <c s="36">
        <f>ROUND(G72*H72,6)</f>
      </c>
      <c r="L72" s="38">
        <v>0</v>
      </c>
      <c s="32">
        <f>ROUND(ROUND(L72,2)*ROUND(G72,3),2)</f>
      </c>
      <c s="36" t="s">
        <v>601</v>
      </c>
      <c>
        <f>(M72*21)/100</f>
      </c>
      <c t="s">
        <v>27</v>
      </c>
    </row>
    <row r="73" spans="1:5" ht="12.75">
      <c r="A73" s="35" t="s">
        <v>54</v>
      </c>
      <c r="E73" s="39" t="s">
        <v>5</v>
      </c>
    </row>
    <row r="74" spans="1:5" ht="12.75">
      <c r="A74" s="35" t="s">
        <v>55</v>
      </c>
      <c r="E74" s="40" t="s">
        <v>7264</v>
      </c>
    </row>
    <row r="75" spans="1:5" ht="25.5">
      <c r="A75" t="s">
        <v>57</v>
      </c>
      <c r="E75" s="39" t="s">
        <v>2597</v>
      </c>
    </row>
    <row r="76" spans="1:16" ht="25.5">
      <c r="A76" t="s">
        <v>49</v>
      </c>
      <c s="34" t="s">
        <v>132</v>
      </c>
      <c s="34" t="s">
        <v>6831</v>
      </c>
      <c s="35" t="s">
        <v>5</v>
      </c>
      <c s="6" t="s">
        <v>6832</v>
      </c>
      <c s="36" t="s">
        <v>3280</v>
      </c>
      <c s="37">
        <v>285</v>
      </c>
      <c s="36">
        <v>0</v>
      </c>
      <c s="36">
        <f>ROUND(G76*H76,6)</f>
      </c>
      <c r="L76" s="38">
        <v>0</v>
      </c>
      <c s="32">
        <f>ROUND(ROUND(L76,2)*ROUND(G76,3),2)</f>
      </c>
      <c s="36" t="s">
        <v>601</v>
      </c>
      <c>
        <f>(M76*21)/100</f>
      </c>
      <c t="s">
        <v>27</v>
      </c>
    </row>
    <row r="77" spans="1:5" ht="12.75">
      <c r="A77" s="35" t="s">
        <v>54</v>
      </c>
      <c r="E77" s="39" t="s">
        <v>5</v>
      </c>
    </row>
    <row r="78" spans="1:5" ht="12.75">
      <c r="A78" s="35" t="s">
        <v>55</v>
      </c>
      <c r="E78" s="40" t="s">
        <v>7265</v>
      </c>
    </row>
    <row r="79" spans="1:5" ht="229.5">
      <c r="A79" t="s">
        <v>57</v>
      </c>
      <c r="E79" s="39" t="s">
        <v>6834</v>
      </c>
    </row>
    <row r="80" spans="1:16" ht="12.75">
      <c r="A80" t="s">
        <v>49</v>
      </c>
      <c s="34" t="s">
        <v>135</v>
      </c>
      <c s="34" t="s">
        <v>6835</v>
      </c>
      <c s="35" t="s">
        <v>5</v>
      </c>
      <c s="6" t="s">
        <v>6836</v>
      </c>
      <c s="36" t="s">
        <v>1062</v>
      </c>
      <c s="37">
        <v>1759.23</v>
      </c>
      <c s="36">
        <v>0</v>
      </c>
      <c s="36">
        <f>ROUND(G80*H80,6)</f>
      </c>
      <c r="L80" s="38">
        <v>0</v>
      </c>
      <c s="32">
        <f>ROUND(ROUND(L80,2)*ROUND(G80,3),2)</f>
      </c>
      <c s="36" t="s">
        <v>601</v>
      </c>
      <c>
        <f>(M80*21)/100</f>
      </c>
      <c t="s">
        <v>27</v>
      </c>
    </row>
    <row r="81" spans="1:5" ht="12.75">
      <c r="A81" s="35" t="s">
        <v>54</v>
      </c>
      <c r="E81" s="39" t="s">
        <v>5</v>
      </c>
    </row>
    <row r="82" spans="1:5" ht="12.75">
      <c r="A82" s="35" t="s">
        <v>55</v>
      </c>
      <c r="E82" s="40" t="s">
        <v>7266</v>
      </c>
    </row>
    <row r="83" spans="1:5" ht="25.5">
      <c r="A83" t="s">
        <v>57</v>
      </c>
      <c r="E83" s="39" t="s">
        <v>2597</v>
      </c>
    </row>
    <row r="84" spans="1:16" ht="12.75">
      <c r="A84" t="s">
        <v>49</v>
      </c>
      <c s="34" t="s">
        <v>138</v>
      </c>
      <c s="34" t="s">
        <v>6838</v>
      </c>
      <c s="35" t="s">
        <v>5</v>
      </c>
      <c s="6" t="s">
        <v>6839</v>
      </c>
      <c s="36" t="s">
        <v>636</v>
      </c>
      <c s="37">
        <v>1</v>
      </c>
      <c s="36">
        <v>0</v>
      </c>
      <c s="36">
        <f>ROUND(G84*H84,6)</f>
      </c>
      <c r="L84" s="38">
        <v>0</v>
      </c>
      <c s="32">
        <f>ROUND(ROUND(L84,2)*ROUND(G84,3),2)</f>
      </c>
      <c s="36" t="s">
        <v>6840</v>
      </c>
      <c>
        <f>(M84*21)/100</f>
      </c>
      <c t="s">
        <v>27</v>
      </c>
    </row>
    <row r="85" spans="1:5" ht="12.75">
      <c r="A85" s="35" t="s">
        <v>54</v>
      </c>
      <c r="E85" s="39" t="s">
        <v>5</v>
      </c>
    </row>
    <row r="86" spans="1:5" ht="12.75">
      <c r="A86" s="35" t="s">
        <v>55</v>
      </c>
      <c r="E86" s="40" t="s">
        <v>5</v>
      </c>
    </row>
    <row r="87" spans="1:5" ht="12.75">
      <c r="A87" t="s">
        <v>57</v>
      </c>
      <c r="E87" s="39" t="s">
        <v>6841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5324</v>
      </c>
      <c s="41">
        <f>Rekapitulace!C148</f>
      </c>
      <c s="20" t="s">
        <v>0</v>
      </c>
      <c t="s">
        <v>23</v>
      </c>
      <c t="s">
        <v>27</v>
      </c>
    </row>
    <row r="4" spans="1:16" ht="32" customHeight="1">
      <c r="A4" s="24" t="s">
        <v>20</v>
      </c>
      <c s="25" t="s">
        <v>28</v>
      </c>
      <c s="27" t="s">
        <v>5324</v>
      </c>
      <c r="E4" s="26" t="s">
        <v>5325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7269</v>
      </c>
      <c r="E8" s="30" t="s">
        <v>7268</v>
      </c>
      <c r="J8" s="29">
        <f>0+J9+J18+J43+J52+J57+J62+J67</f>
      </c>
      <c s="29">
        <f>0+K9+K18+K43+K52+K57+K62+K67</f>
      </c>
      <c s="29">
        <f>0+L9+L18+L43+L52+L57+L62+L67</f>
      </c>
      <c s="29">
        <f>0+M9+M18+M43+M52+M57+M62+M67</f>
      </c>
    </row>
    <row r="9" spans="1:13" ht="12.75">
      <c r="A9" t="s">
        <v>46</v>
      </c>
      <c r="C9" s="31" t="s">
        <v>2141</v>
      </c>
      <c r="E9" s="33" t="s">
        <v>2443</v>
      </c>
      <c r="J9" s="32">
        <f>0</f>
      </c>
      <c s="32">
        <f>0</f>
      </c>
      <c s="32">
        <f>0+L10+L14</f>
      </c>
      <c s="32">
        <f>0+M10+M14</f>
      </c>
    </row>
    <row r="10" spans="1:16" ht="25.5">
      <c r="A10" t="s">
        <v>49</v>
      </c>
      <c s="34" t="s">
        <v>47</v>
      </c>
      <c s="34" t="s">
        <v>1058</v>
      </c>
      <c s="35" t="s">
        <v>5</v>
      </c>
      <c s="6" t="s">
        <v>1739</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6417</v>
      </c>
    </row>
    <row r="13" spans="1:5" ht="12.75">
      <c r="A13" t="s">
        <v>57</v>
      </c>
      <c r="E13" s="39" t="s">
        <v>602</v>
      </c>
    </row>
    <row r="14" spans="1:16" ht="12.75">
      <c r="A14" t="s">
        <v>49</v>
      </c>
      <c s="34" t="s">
        <v>27</v>
      </c>
      <c s="34" t="s">
        <v>6418</v>
      </c>
      <c s="35" t="s">
        <v>5</v>
      </c>
      <c s="6" t="s">
        <v>6419</v>
      </c>
      <c s="36" t="s">
        <v>636</v>
      </c>
      <c s="37">
        <v>1</v>
      </c>
      <c s="36">
        <v>0</v>
      </c>
      <c s="36">
        <f>ROUND(G14*H14,6)</f>
      </c>
      <c r="L14" s="38">
        <v>0</v>
      </c>
      <c s="32">
        <f>ROUND(ROUND(L14,2)*ROUND(G14,3),2)</f>
      </c>
      <c s="36" t="s">
        <v>53</v>
      </c>
      <c>
        <f>(M14*21)/100</f>
      </c>
      <c t="s">
        <v>27</v>
      </c>
    </row>
    <row r="15" spans="1:5" ht="25.5">
      <c r="A15" s="35" t="s">
        <v>54</v>
      </c>
      <c r="E15" s="39" t="s">
        <v>6420</v>
      </c>
    </row>
    <row r="16" spans="1:5" ht="12.75">
      <c r="A16" s="35" t="s">
        <v>55</v>
      </c>
      <c r="E16" s="40" t="s">
        <v>5</v>
      </c>
    </row>
    <row r="17" spans="1:5" ht="25.5">
      <c r="A17" t="s">
        <v>57</v>
      </c>
      <c r="E17" s="39" t="s">
        <v>6420</v>
      </c>
    </row>
    <row r="18" spans="1:13" ht="12.75">
      <c r="A18" t="s">
        <v>46</v>
      </c>
      <c r="C18" s="31" t="s">
        <v>2446</v>
      </c>
      <c r="E18" s="33" t="s">
        <v>1743</v>
      </c>
      <c r="J18" s="32">
        <f>0</f>
      </c>
      <c s="32">
        <f>0</f>
      </c>
      <c s="32">
        <f>0+L19+L23+L27+L31+L35+L39</f>
      </c>
      <c s="32">
        <f>0+M19+M23+M27+M31+M35+M39</f>
      </c>
    </row>
    <row r="19" spans="1:16" ht="12.75">
      <c r="A19" t="s">
        <v>49</v>
      </c>
      <c s="34" t="s">
        <v>26</v>
      </c>
      <c s="34" t="s">
        <v>2452</v>
      </c>
      <c s="35" t="s">
        <v>5</v>
      </c>
      <c s="6" t="s">
        <v>2453</v>
      </c>
      <c s="36" t="s">
        <v>1040</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6421</v>
      </c>
    </row>
    <row r="22" spans="1:5" ht="12.75">
      <c r="A22" t="s">
        <v>57</v>
      </c>
      <c r="E22" s="39" t="s">
        <v>602</v>
      </c>
    </row>
    <row r="23" spans="1:16" ht="12.75">
      <c r="A23" t="s">
        <v>49</v>
      </c>
      <c s="34" t="s">
        <v>64</v>
      </c>
      <c s="34" t="s">
        <v>6389</v>
      </c>
      <c s="35" t="s">
        <v>5</v>
      </c>
      <c s="6" t="s">
        <v>6390</v>
      </c>
      <c s="36" t="s">
        <v>1040</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6422</v>
      </c>
    </row>
    <row r="26" spans="1:5" ht="12.75">
      <c r="A26" t="s">
        <v>57</v>
      </c>
      <c r="E26" s="39" t="s">
        <v>602</v>
      </c>
    </row>
    <row r="27" spans="1:16" ht="12.75">
      <c r="A27" t="s">
        <v>49</v>
      </c>
      <c s="34" t="s">
        <v>67</v>
      </c>
      <c s="34" t="s">
        <v>1825</v>
      </c>
      <c s="35" t="s">
        <v>5</v>
      </c>
      <c s="6" t="s">
        <v>1826</v>
      </c>
      <c s="36" t="s">
        <v>1040</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6423</v>
      </c>
    </row>
    <row r="30" spans="1:5" ht="12.75">
      <c r="A30" t="s">
        <v>57</v>
      </c>
      <c r="E30" s="39" t="s">
        <v>602</v>
      </c>
    </row>
    <row r="31" spans="1:16" ht="12.75">
      <c r="A31" t="s">
        <v>49</v>
      </c>
      <c s="34" t="s">
        <v>70</v>
      </c>
      <c s="34" t="s">
        <v>1747</v>
      </c>
      <c s="35" t="s">
        <v>5</v>
      </c>
      <c s="6" t="s">
        <v>1748</v>
      </c>
      <c s="36" t="s">
        <v>1040</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6424</v>
      </c>
    </row>
    <row r="34" spans="1:5" ht="12.75">
      <c r="A34" t="s">
        <v>57</v>
      </c>
      <c r="E34" s="39" t="s">
        <v>602</v>
      </c>
    </row>
    <row r="35" spans="1:16" ht="12.75">
      <c r="A35" t="s">
        <v>49</v>
      </c>
      <c s="34" t="s">
        <v>75</v>
      </c>
      <c s="34" t="s">
        <v>1038</v>
      </c>
      <c s="35" t="s">
        <v>5</v>
      </c>
      <c s="6" t="s">
        <v>1039</v>
      </c>
      <c s="36" t="s">
        <v>1040</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6425</v>
      </c>
    </row>
    <row r="38" spans="1:5" ht="12.75">
      <c r="A38" t="s">
        <v>57</v>
      </c>
      <c r="E38" s="39" t="s">
        <v>602</v>
      </c>
    </row>
    <row r="39" spans="1:16" ht="12.75">
      <c r="A39" t="s">
        <v>49</v>
      </c>
      <c s="34" t="s">
        <v>100</v>
      </c>
      <c s="34" t="s">
        <v>2191</v>
      </c>
      <c s="35" t="s">
        <v>5</v>
      </c>
      <c s="6" t="s">
        <v>2192</v>
      </c>
      <c s="36" t="s">
        <v>1040</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6426</v>
      </c>
    </row>
    <row r="42" spans="1:5" ht="12.75">
      <c r="A42" t="s">
        <v>57</v>
      </c>
      <c r="E42" s="39" t="s">
        <v>602</v>
      </c>
    </row>
    <row r="43" spans="1:13" ht="12.75">
      <c r="A43" t="s">
        <v>46</v>
      </c>
      <c r="C43" s="31" t="s">
        <v>3338</v>
      </c>
      <c r="E43" s="33" t="s">
        <v>1774</v>
      </c>
      <c r="J43" s="32">
        <f>0</f>
      </c>
      <c s="32">
        <f>0</f>
      </c>
      <c s="32">
        <f>0+L44+L48</f>
      </c>
      <c s="32">
        <f>0+M44+M48</f>
      </c>
    </row>
    <row r="44" spans="1:16" ht="12.75">
      <c r="A44" t="s">
        <v>49</v>
      </c>
      <c s="34" t="s">
        <v>104</v>
      </c>
      <c s="34" t="s">
        <v>6427</v>
      </c>
      <c s="35" t="s">
        <v>5</v>
      </c>
      <c s="6" t="s">
        <v>6428</v>
      </c>
      <c s="36" t="s">
        <v>1040</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6429</v>
      </c>
    </row>
    <row r="47" spans="1:5" ht="12.75">
      <c r="A47" t="s">
        <v>57</v>
      </c>
      <c r="E47" s="39" t="s">
        <v>602</v>
      </c>
    </row>
    <row r="48" spans="1:16" ht="12.75">
      <c r="A48" t="s">
        <v>49</v>
      </c>
      <c s="34" t="s">
        <v>108</v>
      </c>
      <c s="34" t="s">
        <v>2297</v>
      </c>
      <c s="35" t="s">
        <v>5</v>
      </c>
      <c s="6" t="s">
        <v>2298</v>
      </c>
      <c s="36" t="s">
        <v>1040</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6430</v>
      </c>
    </row>
    <row r="51" spans="1:5" ht="12.75">
      <c r="A51" t="s">
        <v>57</v>
      </c>
      <c r="E51" s="39" t="s">
        <v>602</v>
      </c>
    </row>
    <row r="52" spans="1:13" ht="12.75">
      <c r="A52" t="s">
        <v>46</v>
      </c>
      <c r="C52" s="31" t="s">
        <v>2477</v>
      </c>
      <c r="E52" s="33" t="s">
        <v>1896</v>
      </c>
      <c r="J52" s="32">
        <f>0</f>
      </c>
      <c s="32">
        <f>0</f>
      </c>
      <c s="32">
        <f>0+L53</f>
      </c>
      <c s="32">
        <f>0+M53</f>
      </c>
    </row>
    <row r="53" spans="1:16" ht="12.75">
      <c r="A53" t="s">
        <v>49</v>
      </c>
      <c s="34" t="s">
        <v>111</v>
      </c>
      <c s="34" t="s">
        <v>1900</v>
      </c>
      <c s="35" t="s">
        <v>5</v>
      </c>
      <c s="6" t="s">
        <v>1901</v>
      </c>
      <c s="36" t="s">
        <v>1040</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6431</v>
      </c>
    </row>
    <row r="56" spans="1:5" ht="12.75">
      <c r="A56" t="s">
        <v>57</v>
      </c>
      <c r="E56" s="39" t="s">
        <v>602</v>
      </c>
    </row>
    <row r="57" spans="1:13" ht="12.75">
      <c r="A57" t="s">
        <v>46</v>
      </c>
      <c r="C57" s="31" t="s">
        <v>2478</v>
      </c>
      <c r="E57" s="33" t="s">
        <v>1099</v>
      </c>
      <c r="J57" s="32">
        <f>0</f>
      </c>
      <c s="32">
        <f>0</f>
      </c>
      <c s="32">
        <f>0+L58</f>
      </c>
      <c s="32">
        <f>0+M58</f>
      </c>
    </row>
    <row r="58" spans="1:16" ht="12.75">
      <c r="A58" t="s">
        <v>49</v>
      </c>
      <c s="34" t="s">
        <v>114</v>
      </c>
      <c s="34" t="s">
        <v>3181</v>
      </c>
      <c s="35" t="s">
        <v>5</v>
      </c>
      <c s="6" t="s">
        <v>3182</v>
      </c>
      <c s="36" t="s">
        <v>1040</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6432</v>
      </c>
    </row>
    <row r="61" spans="1:5" ht="12.75">
      <c r="A61" t="s">
        <v>57</v>
      </c>
      <c r="E61" s="39" t="s">
        <v>602</v>
      </c>
    </row>
    <row r="62" spans="1:13" ht="12.75">
      <c r="A62" t="s">
        <v>46</v>
      </c>
      <c r="C62" s="31" t="s">
        <v>639</v>
      </c>
      <c r="E62" s="33" t="s">
        <v>640</v>
      </c>
      <c r="J62" s="32">
        <f>0</f>
      </c>
      <c s="32">
        <f>0</f>
      </c>
      <c s="32">
        <f>0+L63</f>
      </c>
      <c s="32">
        <f>0+M63</f>
      </c>
    </row>
    <row r="63" spans="1:16" ht="12.75">
      <c r="A63" t="s">
        <v>49</v>
      </c>
      <c s="34" t="s">
        <v>117</v>
      </c>
      <c s="34" t="s">
        <v>6433</v>
      </c>
      <c s="35" t="s">
        <v>5</v>
      </c>
      <c s="6" t="s">
        <v>6434</v>
      </c>
      <c s="36" t="s">
        <v>644</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6435</v>
      </c>
    </row>
    <row r="66" spans="1:5" ht="12.75">
      <c r="A66" t="s">
        <v>57</v>
      </c>
      <c r="E66" s="39" t="s">
        <v>602</v>
      </c>
    </row>
    <row r="67" spans="1:13" ht="12.75">
      <c r="A67" t="s">
        <v>46</v>
      </c>
      <c r="C67" s="31" t="s">
        <v>1937</v>
      </c>
      <c r="E67" s="33" t="s">
        <v>2070</v>
      </c>
      <c r="J67" s="32">
        <f>0</f>
      </c>
      <c s="32">
        <f>0</f>
      </c>
      <c s="32">
        <f>0+L68</f>
      </c>
      <c s="32">
        <f>0+M68</f>
      </c>
    </row>
    <row r="68" spans="1:16" ht="25.5">
      <c r="A68" t="s">
        <v>49</v>
      </c>
      <c s="34" t="s">
        <v>120</v>
      </c>
      <c s="34" t="s">
        <v>6436</v>
      </c>
      <c s="35" t="s">
        <v>5</v>
      </c>
      <c s="6" t="s">
        <v>6437</v>
      </c>
      <c s="36" t="s">
        <v>649</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6438</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5324</v>
      </c>
      <c s="41">
        <f>Rekapitulace!C148</f>
      </c>
      <c s="20" t="s">
        <v>0</v>
      </c>
      <c t="s">
        <v>23</v>
      </c>
      <c t="s">
        <v>27</v>
      </c>
    </row>
    <row r="4" spans="1:16" ht="32" customHeight="1">
      <c r="A4" s="24" t="s">
        <v>20</v>
      </c>
      <c s="25" t="s">
        <v>28</v>
      </c>
      <c s="27" t="s">
        <v>5324</v>
      </c>
      <c r="E4" s="26" t="s">
        <v>5325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7272</v>
      </c>
      <c r="E8" s="30" t="s">
        <v>7271</v>
      </c>
      <c r="J8" s="29">
        <f>0+J9+J18+J43+J52+J57+J62+J67</f>
      </c>
      <c s="29">
        <f>0+K9+K18+K43+K52+K57+K62+K67</f>
      </c>
      <c s="29">
        <f>0+L9+L18+L43+L52+L57+L62+L67</f>
      </c>
      <c s="29">
        <f>0+M9+M18+M43+M52+M57+M62+M67</f>
      </c>
    </row>
    <row r="9" spans="1:13" ht="12.75">
      <c r="A9" t="s">
        <v>46</v>
      </c>
      <c r="C9" s="31" t="s">
        <v>2141</v>
      </c>
      <c r="E9" s="33" t="s">
        <v>2443</v>
      </c>
      <c r="J9" s="32">
        <f>0</f>
      </c>
      <c s="32">
        <f>0</f>
      </c>
      <c s="32">
        <f>0+L10+L14</f>
      </c>
      <c s="32">
        <f>0+M10+M14</f>
      </c>
    </row>
    <row r="10" spans="1:16" ht="25.5">
      <c r="A10" t="s">
        <v>49</v>
      </c>
      <c s="34" t="s">
        <v>47</v>
      </c>
      <c s="34" t="s">
        <v>1058</v>
      </c>
      <c s="35" t="s">
        <v>5</v>
      </c>
      <c s="6" t="s">
        <v>1739</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6417</v>
      </c>
    </row>
    <row r="13" spans="1:5" ht="12.75">
      <c r="A13" t="s">
        <v>57</v>
      </c>
      <c r="E13" s="39" t="s">
        <v>602</v>
      </c>
    </row>
    <row r="14" spans="1:16" ht="12.75">
      <c r="A14" t="s">
        <v>49</v>
      </c>
      <c s="34" t="s">
        <v>27</v>
      </c>
      <c s="34" t="s">
        <v>6418</v>
      </c>
      <c s="35" t="s">
        <v>5</v>
      </c>
      <c s="6" t="s">
        <v>6419</v>
      </c>
      <c s="36" t="s">
        <v>636</v>
      </c>
      <c s="37">
        <v>1</v>
      </c>
      <c s="36">
        <v>0</v>
      </c>
      <c s="36">
        <f>ROUND(G14*H14,6)</f>
      </c>
      <c r="L14" s="38">
        <v>0</v>
      </c>
      <c s="32">
        <f>ROUND(ROUND(L14,2)*ROUND(G14,3),2)</f>
      </c>
      <c s="36" t="s">
        <v>53</v>
      </c>
      <c>
        <f>(M14*21)/100</f>
      </c>
      <c t="s">
        <v>27</v>
      </c>
    </row>
    <row r="15" spans="1:5" ht="25.5">
      <c r="A15" s="35" t="s">
        <v>54</v>
      </c>
      <c r="E15" s="39" t="s">
        <v>6420</v>
      </c>
    </row>
    <row r="16" spans="1:5" ht="12.75">
      <c r="A16" s="35" t="s">
        <v>55</v>
      </c>
      <c r="E16" s="40" t="s">
        <v>5</v>
      </c>
    </row>
    <row r="17" spans="1:5" ht="25.5">
      <c r="A17" t="s">
        <v>57</v>
      </c>
      <c r="E17" s="39" t="s">
        <v>6420</v>
      </c>
    </row>
    <row r="18" spans="1:13" ht="12.75">
      <c r="A18" t="s">
        <v>46</v>
      </c>
      <c r="C18" s="31" t="s">
        <v>2446</v>
      </c>
      <c r="E18" s="33" t="s">
        <v>1743</v>
      </c>
      <c r="J18" s="32">
        <f>0</f>
      </c>
      <c s="32">
        <f>0</f>
      </c>
      <c s="32">
        <f>0+L19+L23+L27+L31+L35+L39</f>
      </c>
      <c s="32">
        <f>0+M19+M23+M27+M31+M35+M39</f>
      </c>
    </row>
    <row r="19" spans="1:16" ht="12.75">
      <c r="A19" t="s">
        <v>49</v>
      </c>
      <c s="34" t="s">
        <v>26</v>
      </c>
      <c s="34" t="s">
        <v>2452</v>
      </c>
      <c s="35" t="s">
        <v>5</v>
      </c>
      <c s="6" t="s">
        <v>2453</v>
      </c>
      <c s="36" t="s">
        <v>1040</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6421</v>
      </c>
    </row>
    <row r="22" spans="1:5" ht="12.75">
      <c r="A22" t="s">
        <v>57</v>
      </c>
      <c r="E22" s="39" t="s">
        <v>602</v>
      </c>
    </row>
    <row r="23" spans="1:16" ht="12.75">
      <c r="A23" t="s">
        <v>49</v>
      </c>
      <c s="34" t="s">
        <v>64</v>
      </c>
      <c s="34" t="s">
        <v>6389</v>
      </c>
      <c s="35" t="s">
        <v>5</v>
      </c>
      <c s="6" t="s">
        <v>6390</v>
      </c>
      <c s="36" t="s">
        <v>1040</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6422</v>
      </c>
    </row>
    <row r="26" spans="1:5" ht="12.75">
      <c r="A26" t="s">
        <v>57</v>
      </c>
      <c r="E26" s="39" t="s">
        <v>602</v>
      </c>
    </row>
    <row r="27" spans="1:16" ht="12.75">
      <c r="A27" t="s">
        <v>49</v>
      </c>
      <c s="34" t="s">
        <v>67</v>
      </c>
      <c s="34" t="s">
        <v>1825</v>
      </c>
      <c s="35" t="s">
        <v>5</v>
      </c>
      <c s="6" t="s">
        <v>1826</v>
      </c>
      <c s="36" t="s">
        <v>1040</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6423</v>
      </c>
    </row>
    <row r="30" spans="1:5" ht="12.75">
      <c r="A30" t="s">
        <v>57</v>
      </c>
      <c r="E30" s="39" t="s">
        <v>602</v>
      </c>
    </row>
    <row r="31" spans="1:16" ht="12.75">
      <c r="A31" t="s">
        <v>49</v>
      </c>
      <c s="34" t="s">
        <v>70</v>
      </c>
      <c s="34" t="s">
        <v>1747</v>
      </c>
      <c s="35" t="s">
        <v>5</v>
      </c>
      <c s="6" t="s">
        <v>1748</v>
      </c>
      <c s="36" t="s">
        <v>1040</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6424</v>
      </c>
    </row>
    <row r="34" spans="1:5" ht="12.75">
      <c r="A34" t="s">
        <v>57</v>
      </c>
      <c r="E34" s="39" t="s">
        <v>602</v>
      </c>
    </row>
    <row r="35" spans="1:16" ht="12.75">
      <c r="A35" t="s">
        <v>49</v>
      </c>
      <c s="34" t="s">
        <v>75</v>
      </c>
      <c s="34" t="s">
        <v>1038</v>
      </c>
      <c s="35" t="s">
        <v>5</v>
      </c>
      <c s="6" t="s">
        <v>1039</v>
      </c>
      <c s="36" t="s">
        <v>1040</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6425</v>
      </c>
    </row>
    <row r="38" spans="1:5" ht="12.75">
      <c r="A38" t="s">
        <v>57</v>
      </c>
      <c r="E38" s="39" t="s">
        <v>602</v>
      </c>
    </row>
    <row r="39" spans="1:16" ht="12.75">
      <c r="A39" t="s">
        <v>49</v>
      </c>
      <c s="34" t="s">
        <v>100</v>
      </c>
      <c s="34" t="s">
        <v>2191</v>
      </c>
      <c s="35" t="s">
        <v>5</v>
      </c>
      <c s="6" t="s">
        <v>2192</v>
      </c>
      <c s="36" t="s">
        <v>1040</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6426</v>
      </c>
    </row>
    <row r="42" spans="1:5" ht="12.75">
      <c r="A42" t="s">
        <v>57</v>
      </c>
      <c r="E42" s="39" t="s">
        <v>602</v>
      </c>
    </row>
    <row r="43" spans="1:13" ht="12.75">
      <c r="A43" t="s">
        <v>46</v>
      </c>
      <c r="C43" s="31" t="s">
        <v>3338</v>
      </c>
      <c r="E43" s="33" t="s">
        <v>1774</v>
      </c>
      <c r="J43" s="32">
        <f>0</f>
      </c>
      <c s="32">
        <f>0</f>
      </c>
      <c s="32">
        <f>0+L44+L48</f>
      </c>
      <c s="32">
        <f>0+M44+M48</f>
      </c>
    </row>
    <row r="44" spans="1:16" ht="12.75">
      <c r="A44" t="s">
        <v>49</v>
      </c>
      <c s="34" t="s">
        <v>104</v>
      </c>
      <c s="34" t="s">
        <v>6427</v>
      </c>
      <c s="35" t="s">
        <v>5</v>
      </c>
      <c s="6" t="s">
        <v>6428</v>
      </c>
      <c s="36" t="s">
        <v>1040</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6429</v>
      </c>
    </row>
    <row r="47" spans="1:5" ht="12.75">
      <c r="A47" t="s">
        <v>57</v>
      </c>
      <c r="E47" s="39" t="s">
        <v>602</v>
      </c>
    </row>
    <row r="48" spans="1:16" ht="12.75">
      <c r="A48" t="s">
        <v>49</v>
      </c>
      <c s="34" t="s">
        <v>108</v>
      </c>
      <c s="34" t="s">
        <v>2297</v>
      </c>
      <c s="35" t="s">
        <v>5</v>
      </c>
      <c s="6" t="s">
        <v>2298</v>
      </c>
      <c s="36" t="s">
        <v>1040</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6430</v>
      </c>
    </row>
    <row r="51" spans="1:5" ht="12.75">
      <c r="A51" t="s">
        <v>57</v>
      </c>
      <c r="E51" s="39" t="s">
        <v>602</v>
      </c>
    </row>
    <row r="52" spans="1:13" ht="12.75">
      <c r="A52" t="s">
        <v>46</v>
      </c>
      <c r="C52" s="31" t="s">
        <v>2477</v>
      </c>
      <c r="E52" s="33" t="s">
        <v>1896</v>
      </c>
      <c r="J52" s="32">
        <f>0</f>
      </c>
      <c s="32">
        <f>0</f>
      </c>
      <c s="32">
        <f>0+L53</f>
      </c>
      <c s="32">
        <f>0+M53</f>
      </c>
    </row>
    <row r="53" spans="1:16" ht="12.75">
      <c r="A53" t="s">
        <v>49</v>
      </c>
      <c s="34" t="s">
        <v>111</v>
      </c>
      <c s="34" t="s">
        <v>1900</v>
      </c>
      <c s="35" t="s">
        <v>5</v>
      </c>
      <c s="6" t="s">
        <v>1901</v>
      </c>
      <c s="36" t="s">
        <v>1040</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6431</v>
      </c>
    </row>
    <row r="56" spans="1:5" ht="12.75">
      <c r="A56" t="s">
        <v>57</v>
      </c>
      <c r="E56" s="39" t="s">
        <v>602</v>
      </c>
    </row>
    <row r="57" spans="1:13" ht="12.75">
      <c r="A57" t="s">
        <v>46</v>
      </c>
      <c r="C57" s="31" t="s">
        <v>2478</v>
      </c>
      <c r="E57" s="33" t="s">
        <v>1099</v>
      </c>
      <c r="J57" s="32">
        <f>0</f>
      </c>
      <c s="32">
        <f>0</f>
      </c>
      <c s="32">
        <f>0+L58</f>
      </c>
      <c s="32">
        <f>0+M58</f>
      </c>
    </row>
    <row r="58" spans="1:16" ht="12.75">
      <c r="A58" t="s">
        <v>49</v>
      </c>
      <c s="34" t="s">
        <v>114</v>
      </c>
      <c s="34" t="s">
        <v>3181</v>
      </c>
      <c s="35" t="s">
        <v>5</v>
      </c>
      <c s="6" t="s">
        <v>3182</v>
      </c>
      <c s="36" t="s">
        <v>1040</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6432</v>
      </c>
    </row>
    <row r="61" spans="1:5" ht="12.75">
      <c r="A61" t="s">
        <v>57</v>
      </c>
      <c r="E61" s="39" t="s">
        <v>602</v>
      </c>
    </row>
    <row r="62" spans="1:13" ht="12.75">
      <c r="A62" t="s">
        <v>46</v>
      </c>
      <c r="C62" s="31" t="s">
        <v>639</v>
      </c>
      <c r="E62" s="33" t="s">
        <v>640</v>
      </c>
      <c r="J62" s="32">
        <f>0</f>
      </c>
      <c s="32">
        <f>0</f>
      </c>
      <c s="32">
        <f>0+L63</f>
      </c>
      <c s="32">
        <f>0+M63</f>
      </c>
    </row>
    <row r="63" spans="1:16" ht="12.75">
      <c r="A63" t="s">
        <v>49</v>
      </c>
      <c s="34" t="s">
        <v>117</v>
      </c>
      <c s="34" t="s">
        <v>6433</v>
      </c>
      <c s="35" t="s">
        <v>5</v>
      </c>
      <c s="6" t="s">
        <v>6434</v>
      </c>
      <c s="36" t="s">
        <v>644</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6435</v>
      </c>
    </row>
    <row r="66" spans="1:5" ht="12.75">
      <c r="A66" t="s">
        <v>57</v>
      </c>
      <c r="E66" s="39" t="s">
        <v>602</v>
      </c>
    </row>
    <row r="67" spans="1:13" ht="12.75">
      <c r="A67" t="s">
        <v>46</v>
      </c>
      <c r="C67" s="31" t="s">
        <v>1937</v>
      </c>
      <c r="E67" s="33" t="s">
        <v>2070</v>
      </c>
      <c r="J67" s="32">
        <f>0</f>
      </c>
      <c s="32">
        <f>0</f>
      </c>
      <c s="32">
        <f>0+L68</f>
      </c>
      <c s="32">
        <f>0+M68</f>
      </c>
    </row>
    <row r="68" spans="1:16" ht="25.5">
      <c r="A68" t="s">
        <v>49</v>
      </c>
      <c s="34" t="s">
        <v>120</v>
      </c>
      <c s="34" t="s">
        <v>6436</v>
      </c>
      <c s="35" t="s">
        <v>5</v>
      </c>
      <c s="6" t="s">
        <v>6437</v>
      </c>
      <c s="36" t="s">
        <v>649</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6438</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5324</v>
      </c>
      <c s="41">
        <f>Rekapitulace!C148</f>
      </c>
      <c s="20" t="s">
        <v>0</v>
      </c>
      <c t="s">
        <v>23</v>
      </c>
      <c t="s">
        <v>27</v>
      </c>
    </row>
    <row r="4" spans="1:16" ht="32" customHeight="1">
      <c r="A4" s="24" t="s">
        <v>20</v>
      </c>
      <c s="25" t="s">
        <v>28</v>
      </c>
      <c s="27" t="s">
        <v>5324</v>
      </c>
      <c r="E4" s="26" t="s">
        <v>5325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7275</v>
      </c>
      <c r="E8" s="30" t="s">
        <v>7274</v>
      </c>
      <c r="J8" s="29">
        <f>0+J9+J18+J43+J52+J57+J62+J67</f>
      </c>
      <c s="29">
        <f>0+K9+K18+K43+K52+K57+K62+K67</f>
      </c>
      <c s="29">
        <f>0+L9+L18+L43+L52+L57+L62+L67</f>
      </c>
      <c s="29">
        <f>0+M9+M18+M43+M52+M57+M62+M67</f>
      </c>
    </row>
    <row r="9" spans="1:13" ht="12.75">
      <c r="A9" t="s">
        <v>46</v>
      </c>
      <c r="C9" s="31" t="s">
        <v>2141</v>
      </c>
      <c r="E9" s="33" t="s">
        <v>2443</v>
      </c>
      <c r="J9" s="32">
        <f>0</f>
      </c>
      <c s="32">
        <f>0</f>
      </c>
      <c s="32">
        <f>0+L10+L14</f>
      </c>
      <c s="32">
        <f>0+M10+M14</f>
      </c>
    </row>
    <row r="10" spans="1:16" ht="25.5">
      <c r="A10" t="s">
        <v>49</v>
      </c>
      <c s="34" t="s">
        <v>47</v>
      </c>
      <c s="34" t="s">
        <v>1058</v>
      </c>
      <c s="35" t="s">
        <v>5</v>
      </c>
      <c s="6" t="s">
        <v>1739</v>
      </c>
      <c s="36" t="s">
        <v>600</v>
      </c>
      <c s="37">
        <v>22.028</v>
      </c>
      <c s="36">
        <v>0</v>
      </c>
      <c s="36">
        <f>ROUND(G10*H10,6)</f>
      </c>
      <c r="L10" s="38">
        <v>0</v>
      </c>
      <c s="32">
        <f>ROUND(ROUND(L10,2)*ROUND(G10,3),2)</f>
      </c>
      <c s="36" t="s">
        <v>601</v>
      </c>
      <c>
        <f>(M10*21)/100</f>
      </c>
      <c t="s">
        <v>27</v>
      </c>
    </row>
    <row r="11" spans="1:5" ht="12.75">
      <c r="A11" s="35" t="s">
        <v>54</v>
      </c>
      <c r="E11" s="39" t="s">
        <v>5</v>
      </c>
    </row>
    <row r="12" spans="1:5" ht="38.25">
      <c r="A12" s="35" t="s">
        <v>55</v>
      </c>
      <c r="E12" s="40" t="s">
        <v>7276</v>
      </c>
    </row>
    <row r="13" spans="1:5" ht="12.75">
      <c r="A13" t="s">
        <v>57</v>
      </c>
      <c r="E13" s="39" t="s">
        <v>602</v>
      </c>
    </row>
    <row r="14" spans="1:16" ht="12.75">
      <c r="A14" t="s">
        <v>49</v>
      </c>
      <c s="34" t="s">
        <v>27</v>
      </c>
      <c s="34" t="s">
        <v>6418</v>
      </c>
      <c s="35" t="s">
        <v>5</v>
      </c>
      <c s="6" t="s">
        <v>6419</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7277</v>
      </c>
    </row>
    <row r="18" spans="1:13" ht="12.75">
      <c r="A18" t="s">
        <v>46</v>
      </c>
      <c r="C18" s="31" t="s">
        <v>2446</v>
      </c>
      <c r="E18" s="33" t="s">
        <v>1743</v>
      </c>
      <c r="J18" s="32">
        <f>0</f>
      </c>
      <c s="32">
        <f>0</f>
      </c>
      <c s="32">
        <f>0+L19+L23+L27+L31+L35+L39</f>
      </c>
      <c s="32">
        <f>0+M19+M23+M27+M31+M35+M39</f>
      </c>
    </row>
    <row r="19" spans="1:16" ht="12.75">
      <c r="A19" t="s">
        <v>49</v>
      </c>
      <c s="34" t="s">
        <v>26</v>
      </c>
      <c s="34" t="s">
        <v>2452</v>
      </c>
      <c s="35" t="s">
        <v>5</v>
      </c>
      <c s="6" t="s">
        <v>2453</v>
      </c>
      <c s="36" t="s">
        <v>1040</v>
      </c>
      <c s="37">
        <v>13.412</v>
      </c>
      <c s="36">
        <v>0</v>
      </c>
      <c s="36">
        <f>ROUND(G19*H19,6)</f>
      </c>
      <c r="L19" s="38">
        <v>0</v>
      </c>
      <c s="32">
        <f>ROUND(ROUND(L19,2)*ROUND(G19,3),2)</f>
      </c>
      <c s="36" t="s">
        <v>601</v>
      </c>
      <c>
        <f>(M19*21)/100</f>
      </c>
      <c t="s">
        <v>27</v>
      </c>
    </row>
    <row r="20" spans="1:5" ht="12.75">
      <c r="A20" s="35" t="s">
        <v>54</v>
      </c>
      <c r="E20" s="39" t="s">
        <v>5</v>
      </c>
    </row>
    <row r="21" spans="1:5" ht="51">
      <c r="A21" s="35" t="s">
        <v>55</v>
      </c>
      <c r="E21" s="40" t="s">
        <v>7278</v>
      </c>
    </row>
    <row r="22" spans="1:5" ht="12.75">
      <c r="A22" t="s">
        <v>57</v>
      </c>
      <c r="E22" s="39" t="s">
        <v>602</v>
      </c>
    </row>
    <row r="23" spans="1:16" ht="12.75">
      <c r="A23" t="s">
        <v>49</v>
      </c>
      <c s="34" t="s">
        <v>64</v>
      </c>
      <c s="34" t="s">
        <v>6389</v>
      </c>
      <c s="35" t="s">
        <v>5</v>
      </c>
      <c s="6" t="s">
        <v>6390</v>
      </c>
      <c s="36" t="s">
        <v>1040</v>
      </c>
      <c s="37">
        <v>12.238</v>
      </c>
      <c s="36">
        <v>0</v>
      </c>
      <c s="36">
        <f>ROUND(G23*H23,6)</f>
      </c>
      <c r="L23" s="38">
        <v>0</v>
      </c>
      <c s="32">
        <f>ROUND(ROUND(L23,2)*ROUND(G23,3),2)</f>
      </c>
      <c s="36" t="s">
        <v>601</v>
      </c>
      <c>
        <f>(M23*21)/100</f>
      </c>
      <c t="s">
        <v>27</v>
      </c>
    </row>
    <row r="24" spans="1:5" ht="12.75">
      <c r="A24" s="35" t="s">
        <v>54</v>
      </c>
      <c r="E24" s="39" t="s">
        <v>5</v>
      </c>
    </row>
    <row r="25" spans="1:5" ht="51">
      <c r="A25" s="35" t="s">
        <v>55</v>
      </c>
      <c r="E25" s="40" t="s">
        <v>7279</v>
      </c>
    </row>
    <row r="26" spans="1:5" ht="12.75">
      <c r="A26" t="s">
        <v>57</v>
      </c>
      <c r="E26" s="39" t="s">
        <v>602</v>
      </c>
    </row>
    <row r="27" spans="1:16" ht="12.75">
      <c r="A27" t="s">
        <v>49</v>
      </c>
      <c s="34" t="s">
        <v>67</v>
      </c>
      <c s="34" t="s">
        <v>1825</v>
      </c>
      <c s="35" t="s">
        <v>5</v>
      </c>
      <c s="6" t="s">
        <v>1826</v>
      </c>
      <c s="36" t="s">
        <v>1040</v>
      </c>
      <c s="37">
        <v>13.412</v>
      </c>
      <c s="36">
        <v>0</v>
      </c>
      <c s="36">
        <f>ROUND(G27*H27,6)</f>
      </c>
      <c r="L27" s="38">
        <v>0</v>
      </c>
      <c s="32">
        <f>ROUND(ROUND(L27,2)*ROUND(G27,3),2)</f>
      </c>
      <c s="36" t="s">
        <v>601</v>
      </c>
      <c>
        <f>(M27*21)/100</f>
      </c>
      <c t="s">
        <v>27</v>
      </c>
    </row>
    <row r="28" spans="1:5" ht="12.75">
      <c r="A28" s="35" t="s">
        <v>54</v>
      </c>
      <c r="E28" s="39" t="s">
        <v>5</v>
      </c>
    </row>
    <row r="29" spans="1:5" ht="25.5">
      <c r="A29" s="35" t="s">
        <v>55</v>
      </c>
      <c r="E29" s="40" t="s">
        <v>7280</v>
      </c>
    </row>
    <row r="30" spans="1:5" ht="12.75">
      <c r="A30" t="s">
        <v>57</v>
      </c>
      <c r="E30" s="39" t="s">
        <v>602</v>
      </c>
    </row>
    <row r="31" spans="1:16" ht="12.75">
      <c r="A31" t="s">
        <v>49</v>
      </c>
      <c s="34" t="s">
        <v>70</v>
      </c>
      <c s="34" t="s">
        <v>1747</v>
      </c>
      <c s="35" t="s">
        <v>5</v>
      </c>
      <c s="6" t="s">
        <v>1748</v>
      </c>
      <c s="36" t="s">
        <v>1040</v>
      </c>
      <c s="37">
        <v>25.65</v>
      </c>
      <c s="36">
        <v>0</v>
      </c>
      <c s="36">
        <f>ROUND(G31*H31,6)</f>
      </c>
      <c r="L31" s="38">
        <v>0</v>
      </c>
      <c s="32">
        <f>ROUND(ROUND(L31,2)*ROUND(G31,3),2)</f>
      </c>
      <c s="36" t="s">
        <v>601</v>
      </c>
      <c>
        <f>(M31*21)/100</f>
      </c>
      <c t="s">
        <v>27</v>
      </c>
    </row>
    <row r="32" spans="1:5" ht="12.75">
      <c r="A32" s="35" t="s">
        <v>54</v>
      </c>
      <c r="E32" s="39" t="s">
        <v>5</v>
      </c>
    </row>
    <row r="33" spans="1:5" ht="38.25">
      <c r="A33" s="35" t="s">
        <v>55</v>
      </c>
      <c r="E33" s="40" t="s">
        <v>7281</v>
      </c>
    </row>
    <row r="34" spans="1:5" ht="12.75">
      <c r="A34" t="s">
        <v>57</v>
      </c>
      <c r="E34" s="39" t="s">
        <v>602</v>
      </c>
    </row>
    <row r="35" spans="1:16" ht="12.75">
      <c r="A35" t="s">
        <v>49</v>
      </c>
      <c s="34" t="s">
        <v>75</v>
      </c>
      <c s="34" t="s">
        <v>1038</v>
      </c>
      <c s="35" t="s">
        <v>5</v>
      </c>
      <c s="6" t="s">
        <v>1039</v>
      </c>
      <c s="36" t="s">
        <v>1040</v>
      </c>
      <c s="37">
        <v>13.412</v>
      </c>
      <c s="36">
        <v>0</v>
      </c>
      <c s="36">
        <f>ROUND(G35*H35,6)</f>
      </c>
      <c r="L35" s="38">
        <v>0</v>
      </c>
      <c s="32">
        <f>ROUND(ROUND(L35,2)*ROUND(G35,3),2)</f>
      </c>
      <c s="36" t="s">
        <v>601</v>
      </c>
      <c>
        <f>(M35*21)/100</f>
      </c>
      <c t="s">
        <v>27</v>
      </c>
    </row>
    <row r="36" spans="1:5" ht="12.75">
      <c r="A36" s="35" t="s">
        <v>54</v>
      </c>
      <c r="E36" s="39" t="s">
        <v>5</v>
      </c>
    </row>
    <row r="37" spans="1:5" ht="38.25">
      <c r="A37" s="35" t="s">
        <v>55</v>
      </c>
      <c r="E37" s="40" t="s">
        <v>7282</v>
      </c>
    </row>
    <row r="38" spans="1:5" ht="12.75">
      <c r="A38" t="s">
        <v>57</v>
      </c>
      <c r="E38" s="39" t="s">
        <v>602</v>
      </c>
    </row>
    <row r="39" spans="1:16" ht="12.75">
      <c r="A39" t="s">
        <v>49</v>
      </c>
      <c s="34" t="s">
        <v>100</v>
      </c>
      <c s="34" t="s">
        <v>2191</v>
      </c>
      <c s="35" t="s">
        <v>5</v>
      </c>
      <c s="6" t="s">
        <v>2192</v>
      </c>
      <c s="36" t="s">
        <v>1040</v>
      </c>
      <c s="37">
        <v>3.427</v>
      </c>
      <c s="36">
        <v>0</v>
      </c>
      <c s="36">
        <f>ROUND(G39*H39,6)</f>
      </c>
      <c r="L39" s="38">
        <v>0</v>
      </c>
      <c s="32">
        <f>ROUND(ROUND(L39,2)*ROUND(G39,3),2)</f>
      </c>
      <c s="36" t="s">
        <v>601</v>
      </c>
      <c>
        <f>(M39*21)/100</f>
      </c>
      <c t="s">
        <v>27</v>
      </c>
    </row>
    <row r="40" spans="1:5" ht="12.75">
      <c r="A40" s="35" t="s">
        <v>54</v>
      </c>
      <c r="E40" s="39" t="s">
        <v>5</v>
      </c>
    </row>
    <row r="41" spans="1:5" ht="38.25">
      <c r="A41" s="35" t="s">
        <v>55</v>
      </c>
      <c r="E41" s="40" t="s">
        <v>7283</v>
      </c>
    </row>
    <row r="42" spans="1:5" ht="12.75">
      <c r="A42" t="s">
        <v>57</v>
      </c>
      <c r="E42" s="39" t="s">
        <v>602</v>
      </c>
    </row>
    <row r="43" spans="1:13" ht="12.75">
      <c r="A43" t="s">
        <v>46</v>
      </c>
      <c r="C43" s="31" t="s">
        <v>3338</v>
      </c>
      <c r="E43" s="33" t="s">
        <v>1774</v>
      </c>
      <c r="J43" s="32">
        <f>0</f>
      </c>
      <c s="32">
        <f>0</f>
      </c>
      <c s="32">
        <f>0+L44+L48</f>
      </c>
      <c s="32">
        <f>0+M44+M48</f>
      </c>
    </row>
    <row r="44" spans="1:16" ht="12.75">
      <c r="A44" t="s">
        <v>49</v>
      </c>
      <c s="34" t="s">
        <v>104</v>
      </c>
      <c s="34" t="s">
        <v>6427</v>
      </c>
      <c s="35" t="s">
        <v>5</v>
      </c>
      <c s="6" t="s">
        <v>6428</v>
      </c>
      <c s="36" t="s">
        <v>1040</v>
      </c>
      <c s="37">
        <v>4.5</v>
      </c>
      <c s="36">
        <v>0</v>
      </c>
      <c s="36">
        <f>ROUND(G44*H44,6)</f>
      </c>
      <c r="L44" s="38">
        <v>0</v>
      </c>
      <c s="32">
        <f>ROUND(ROUND(L44,2)*ROUND(G44,3),2)</f>
      </c>
      <c s="36" t="s">
        <v>601</v>
      </c>
      <c>
        <f>(M44*21)/100</f>
      </c>
      <c t="s">
        <v>27</v>
      </c>
    </row>
    <row r="45" spans="1:5" ht="12.75">
      <c r="A45" s="35" t="s">
        <v>54</v>
      </c>
      <c r="E45" s="39" t="s">
        <v>5</v>
      </c>
    </row>
    <row r="46" spans="1:5" ht="38.25">
      <c r="A46" s="35" t="s">
        <v>55</v>
      </c>
      <c r="E46" s="40" t="s">
        <v>7284</v>
      </c>
    </row>
    <row r="47" spans="1:5" ht="12.75">
      <c r="A47" t="s">
        <v>57</v>
      </c>
      <c r="E47" s="39" t="s">
        <v>602</v>
      </c>
    </row>
    <row r="48" spans="1:16" ht="12.75">
      <c r="A48" t="s">
        <v>49</v>
      </c>
      <c s="34" t="s">
        <v>108</v>
      </c>
      <c s="34" t="s">
        <v>2297</v>
      </c>
      <c s="35" t="s">
        <v>5</v>
      </c>
      <c s="6" t="s">
        <v>2298</v>
      </c>
      <c s="36" t="s">
        <v>1040</v>
      </c>
      <c s="37">
        <v>3.436</v>
      </c>
      <c s="36">
        <v>0</v>
      </c>
      <c s="36">
        <f>ROUND(G48*H48,6)</f>
      </c>
      <c r="L48" s="38">
        <v>0</v>
      </c>
      <c s="32">
        <f>ROUND(ROUND(L48,2)*ROUND(G48,3),2)</f>
      </c>
      <c s="36" t="s">
        <v>601</v>
      </c>
      <c>
        <f>(M48*21)/100</f>
      </c>
      <c t="s">
        <v>27</v>
      </c>
    </row>
    <row r="49" spans="1:5" ht="12.75">
      <c r="A49" s="35" t="s">
        <v>54</v>
      </c>
      <c r="E49" s="39" t="s">
        <v>5</v>
      </c>
    </row>
    <row r="50" spans="1:5" ht="63.75">
      <c r="A50" s="35" t="s">
        <v>55</v>
      </c>
      <c r="E50" s="40" t="s">
        <v>7285</v>
      </c>
    </row>
    <row r="51" spans="1:5" ht="12.75">
      <c r="A51" t="s">
        <v>57</v>
      </c>
      <c r="E51" s="39" t="s">
        <v>602</v>
      </c>
    </row>
    <row r="52" spans="1:13" ht="12.75">
      <c r="A52" t="s">
        <v>46</v>
      </c>
      <c r="C52" s="31" t="s">
        <v>2477</v>
      </c>
      <c r="E52" s="33" t="s">
        <v>1896</v>
      </c>
      <c r="J52" s="32">
        <f>0</f>
      </c>
      <c s="32">
        <f>0</f>
      </c>
      <c s="32">
        <f>0+L53</f>
      </c>
      <c s="32">
        <f>0+M53</f>
      </c>
    </row>
    <row r="53" spans="1:16" ht="12.75">
      <c r="A53" t="s">
        <v>49</v>
      </c>
      <c s="34" t="s">
        <v>111</v>
      </c>
      <c s="34" t="s">
        <v>1900</v>
      </c>
      <c s="35" t="s">
        <v>5</v>
      </c>
      <c s="6" t="s">
        <v>1901</v>
      </c>
      <c s="36" t="s">
        <v>1040</v>
      </c>
      <c s="37">
        <v>1.1</v>
      </c>
      <c s="36">
        <v>0</v>
      </c>
      <c s="36">
        <f>ROUND(G53*H53,6)</f>
      </c>
      <c r="L53" s="38">
        <v>0</v>
      </c>
      <c s="32">
        <f>ROUND(ROUND(L53,2)*ROUND(G53,3),2)</f>
      </c>
      <c s="36" t="s">
        <v>601</v>
      </c>
      <c>
        <f>(M53*21)/100</f>
      </c>
      <c t="s">
        <v>27</v>
      </c>
    </row>
    <row r="54" spans="1:5" ht="12.75">
      <c r="A54" s="35" t="s">
        <v>54</v>
      </c>
      <c r="E54" s="39" t="s">
        <v>5</v>
      </c>
    </row>
    <row r="55" spans="1:5" ht="38.25">
      <c r="A55" s="35" t="s">
        <v>55</v>
      </c>
      <c r="E55" s="40" t="s">
        <v>7286</v>
      </c>
    </row>
    <row r="56" spans="1:5" ht="12.75">
      <c r="A56" t="s">
        <v>57</v>
      </c>
      <c r="E56" s="39" t="s">
        <v>602</v>
      </c>
    </row>
    <row r="57" spans="1:13" ht="12.75">
      <c r="A57" t="s">
        <v>46</v>
      </c>
      <c r="C57" s="31" t="s">
        <v>2478</v>
      </c>
      <c r="E57" s="33" t="s">
        <v>1099</v>
      </c>
      <c r="J57" s="32">
        <f>0</f>
      </c>
      <c s="32">
        <f>0</f>
      </c>
      <c s="32">
        <f>0+L58</f>
      </c>
      <c s="32">
        <f>0+M58</f>
      </c>
    </row>
    <row r="58" spans="1:16" ht="12.75">
      <c r="A58" t="s">
        <v>49</v>
      </c>
      <c s="34" t="s">
        <v>114</v>
      </c>
      <c s="34" t="s">
        <v>3181</v>
      </c>
      <c s="35" t="s">
        <v>5</v>
      </c>
      <c s="6" t="s">
        <v>3182</v>
      </c>
      <c s="36" t="s">
        <v>1040</v>
      </c>
      <c s="37">
        <v>0.616</v>
      </c>
      <c s="36">
        <v>0</v>
      </c>
      <c s="36">
        <f>ROUND(G58*H58,6)</f>
      </c>
      <c r="L58" s="38">
        <v>0</v>
      </c>
      <c s="32">
        <f>ROUND(ROUND(L58,2)*ROUND(G58,3),2)</f>
      </c>
      <c s="36" t="s">
        <v>601</v>
      </c>
      <c>
        <f>(M58*21)/100</f>
      </c>
      <c t="s">
        <v>27</v>
      </c>
    </row>
    <row r="59" spans="1:5" ht="12.75">
      <c r="A59" s="35" t="s">
        <v>54</v>
      </c>
      <c r="E59" s="39" t="s">
        <v>5</v>
      </c>
    </row>
    <row r="60" spans="1:5" ht="63.75">
      <c r="A60" s="35" t="s">
        <v>55</v>
      </c>
      <c r="E60" s="40" t="s">
        <v>7287</v>
      </c>
    </row>
    <row r="61" spans="1:5" ht="12.75">
      <c r="A61" t="s">
        <v>57</v>
      </c>
      <c r="E61" s="39" t="s">
        <v>602</v>
      </c>
    </row>
    <row r="62" spans="1:13" ht="12.75">
      <c r="A62" t="s">
        <v>46</v>
      </c>
      <c r="C62" s="31" t="s">
        <v>639</v>
      </c>
      <c r="E62" s="33" t="s">
        <v>640</v>
      </c>
      <c r="J62" s="32">
        <f>0</f>
      </c>
      <c s="32">
        <f>0</f>
      </c>
      <c s="32">
        <f>0+L63</f>
      </c>
      <c s="32">
        <f>0+M63</f>
      </c>
    </row>
    <row r="63" spans="1:16" ht="12.75">
      <c r="A63" t="s">
        <v>49</v>
      </c>
      <c s="34" t="s">
        <v>117</v>
      </c>
      <c s="34" t="s">
        <v>6433</v>
      </c>
      <c s="35" t="s">
        <v>5</v>
      </c>
      <c s="6" t="s">
        <v>6434</v>
      </c>
      <c s="36" t="s">
        <v>644</v>
      </c>
      <c s="37">
        <v>62</v>
      </c>
      <c s="36">
        <v>0</v>
      </c>
      <c s="36">
        <f>ROUND(G63*H63,6)</f>
      </c>
      <c r="L63" s="38">
        <v>0</v>
      </c>
      <c s="32">
        <f>ROUND(ROUND(L63,2)*ROUND(G63,3),2)</f>
      </c>
      <c s="36" t="s">
        <v>601</v>
      </c>
      <c>
        <f>(M63*21)/100</f>
      </c>
      <c t="s">
        <v>27</v>
      </c>
    </row>
    <row r="64" spans="1:5" ht="12.75">
      <c r="A64" s="35" t="s">
        <v>54</v>
      </c>
      <c r="E64" s="39" t="s">
        <v>5</v>
      </c>
    </row>
    <row r="65" spans="1:5" ht="38.25">
      <c r="A65" s="35" t="s">
        <v>55</v>
      </c>
      <c r="E65" s="40" t="s">
        <v>7288</v>
      </c>
    </row>
    <row r="66" spans="1:5" ht="12.75">
      <c r="A66" t="s">
        <v>57</v>
      </c>
      <c r="E66" s="39" t="s">
        <v>602</v>
      </c>
    </row>
    <row r="67" spans="1:13" ht="12.75">
      <c r="A67" t="s">
        <v>46</v>
      </c>
      <c r="C67" s="31" t="s">
        <v>1937</v>
      </c>
      <c r="E67" s="33" t="s">
        <v>2070</v>
      </c>
      <c r="J67" s="32">
        <f>0</f>
      </c>
      <c s="32">
        <f>0</f>
      </c>
      <c s="32">
        <f>0+L68</f>
      </c>
      <c s="32">
        <f>0+M68</f>
      </c>
    </row>
    <row r="68" spans="1:16" ht="25.5">
      <c r="A68" t="s">
        <v>49</v>
      </c>
      <c s="34" t="s">
        <v>120</v>
      </c>
      <c s="34" t="s">
        <v>6436</v>
      </c>
      <c s="35" t="s">
        <v>5</v>
      </c>
      <c s="6" t="s">
        <v>6437</v>
      </c>
      <c s="36" t="s">
        <v>649</v>
      </c>
      <c s="37">
        <v>4.5</v>
      </c>
      <c s="36">
        <v>0</v>
      </c>
      <c s="36">
        <f>ROUND(G68*H68,6)</f>
      </c>
      <c r="L68" s="38">
        <v>0</v>
      </c>
      <c s="32">
        <f>ROUND(ROUND(L68,2)*ROUND(G68,3),2)</f>
      </c>
      <c s="36" t="s">
        <v>601</v>
      </c>
      <c>
        <f>(M68*21)/100</f>
      </c>
      <c t="s">
        <v>27</v>
      </c>
    </row>
    <row r="69" spans="1:5" ht="12.75">
      <c r="A69" s="35" t="s">
        <v>54</v>
      </c>
      <c r="E69" s="39" t="s">
        <v>5</v>
      </c>
    </row>
    <row r="70" spans="1:5" ht="38.25">
      <c r="A70" s="35" t="s">
        <v>55</v>
      </c>
      <c r="E70" s="40" t="s">
        <v>7289</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5324</v>
      </c>
      <c s="41">
        <f>Rekapitulace!C148</f>
      </c>
      <c s="20" t="s">
        <v>0</v>
      </c>
      <c t="s">
        <v>23</v>
      </c>
      <c t="s">
        <v>27</v>
      </c>
    </row>
    <row r="4" spans="1:16" ht="32" customHeight="1">
      <c r="A4" s="24" t="s">
        <v>20</v>
      </c>
      <c s="25" t="s">
        <v>28</v>
      </c>
      <c s="27" t="s">
        <v>5324</v>
      </c>
      <c r="E4" s="26" t="s">
        <v>5325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7292</v>
      </c>
      <c r="E8" s="30" t="s">
        <v>7291</v>
      </c>
      <c r="J8" s="29">
        <f>0+J9+J14+J47</f>
      </c>
      <c s="29">
        <f>0+K9+K14+K47</f>
      </c>
      <c s="29">
        <f>0+L9+L14+L47</f>
      </c>
      <c s="29">
        <f>0+M9+M14+M47</f>
      </c>
    </row>
    <row r="9" spans="1:13" ht="12.75">
      <c r="A9" t="s">
        <v>46</v>
      </c>
      <c r="C9" s="31" t="s">
        <v>2446</v>
      </c>
      <c r="E9" s="33" t="s">
        <v>1743</v>
      </c>
      <c r="J9" s="32">
        <f>0</f>
      </c>
      <c s="32">
        <f>0</f>
      </c>
      <c s="32">
        <f>0+L10</f>
      </c>
      <c s="32">
        <f>0+M10</f>
      </c>
    </row>
    <row r="10" spans="1:16" ht="12.75">
      <c r="A10" t="s">
        <v>49</v>
      </c>
      <c s="34" t="s">
        <v>27</v>
      </c>
      <c s="34" t="s">
        <v>1747</v>
      </c>
      <c s="35" t="s">
        <v>5</v>
      </c>
      <c s="6" t="s">
        <v>1748</v>
      </c>
      <c s="36" t="s">
        <v>1040</v>
      </c>
      <c s="37">
        <v>9.245</v>
      </c>
      <c s="36">
        <v>0</v>
      </c>
      <c s="36">
        <f>ROUND(G10*H10,6)</f>
      </c>
      <c r="L10" s="38">
        <v>0</v>
      </c>
      <c s="32">
        <f>ROUND(ROUND(L10,2)*ROUND(G10,3),2)</f>
      </c>
      <c s="36" t="s">
        <v>601</v>
      </c>
      <c>
        <f>(M10*21)/100</f>
      </c>
      <c t="s">
        <v>27</v>
      </c>
    </row>
    <row r="11" spans="1:5" ht="12.75">
      <c r="A11" s="35" t="s">
        <v>54</v>
      </c>
      <c r="E11" s="39" t="s">
        <v>5</v>
      </c>
    </row>
    <row r="12" spans="1:5" ht="89.25">
      <c r="A12" s="35" t="s">
        <v>55</v>
      </c>
      <c r="E12" s="40" t="s">
        <v>7293</v>
      </c>
    </row>
    <row r="13" spans="1:5" ht="12.75">
      <c r="A13" t="s">
        <v>57</v>
      </c>
      <c r="E13" s="39" t="s">
        <v>602</v>
      </c>
    </row>
    <row r="14" spans="1:13" ht="12.75">
      <c r="A14" t="s">
        <v>46</v>
      </c>
      <c r="C14" s="31" t="s">
        <v>2512</v>
      </c>
      <c r="E14" s="33" t="s">
        <v>1124</v>
      </c>
      <c r="J14" s="32">
        <f>0</f>
      </c>
      <c s="32">
        <f>0</f>
      </c>
      <c s="32">
        <f>0+L15+L19+L23+L27+L31+L35+L39+L43</f>
      </c>
      <c s="32">
        <f>0+M15+M19+M23+M27+M31+M35+M39+M43</f>
      </c>
    </row>
    <row r="15" spans="1:16" ht="12.75">
      <c r="A15" t="s">
        <v>49</v>
      </c>
      <c s="34" t="s">
        <v>26</v>
      </c>
      <c s="34" t="s">
        <v>7294</v>
      </c>
      <c s="35" t="s">
        <v>5</v>
      </c>
      <c s="6" t="s">
        <v>7295</v>
      </c>
      <c s="36" t="s">
        <v>446</v>
      </c>
      <c s="37">
        <v>31</v>
      </c>
      <c s="36">
        <v>0</v>
      </c>
      <c s="36">
        <f>ROUND(G15*H15,6)</f>
      </c>
      <c r="L15" s="38">
        <v>0</v>
      </c>
      <c s="32">
        <f>ROUND(ROUND(L15,2)*ROUND(G15,3),2)</f>
      </c>
      <c s="36" t="s">
        <v>601</v>
      </c>
      <c>
        <f>(M15*21)/100</f>
      </c>
      <c t="s">
        <v>27</v>
      </c>
    </row>
    <row r="16" spans="1:5" ht="12.75">
      <c r="A16" s="35" t="s">
        <v>54</v>
      </c>
      <c r="E16" s="39" t="s">
        <v>5</v>
      </c>
    </row>
    <row r="17" spans="1:5" ht="63.75">
      <c r="A17" s="35" t="s">
        <v>55</v>
      </c>
      <c r="E17" s="40" t="s">
        <v>7296</v>
      </c>
    </row>
    <row r="18" spans="1:5" ht="12.75">
      <c r="A18" t="s">
        <v>57</v>
      </c>
      <c r="E18" s="39" t="s">
        <v>602</v>
      </c>
    </row>
    <row r="19" spans="1:16" ht="12.75">
      <c r="A19" t="s">
        <v>49</v>
      </c>
      <c s="34" t="s">
        <v>64</v>
      </c>
      <c s="34" t="s">
        <v>7297</v>
      </c>
      <c s="35" t="s">
        <v>5</v>
      </c>
      <c s="6" t="s">
        <v>7298</v>
      </c>
      <c s="36" t="s">
        <v>446</v>
      </c>
      <c s="37">
        <v>3</v>
      </c>
      <c s="36">
        <v>0</v>
      </c>
      <c s="36">
        <f>ROUND(G19*H19,6)</f>
      </c>
      <c r="L19" s="38">
        <v>0</v>
      </c>
      <c s="32">
        <f>ROUND(ROUND(L19,2)*ROUND(G19,3),2)</f>
      </c>
      <c s="36" t="s">
        <v>53</v>
      </c>
      <c>
        <f>(M19*21)/100</f>
      </c>
      <c t="s">
        <v>27</v>
      </c>
    </row>
    <row r="20" spans="1:5" ht="12.75">
      <c r="A20" s="35" t="s">
        <v>54</v>
      </c>
      <c r="E20" s="39" t="s">
        <v>5</v>
      </c>
    </row>
    <row r="21" spans="1:5" ht="38.25">
      <c r="A21" s="35" t="s">
        <v>55</v>
      </c>
      <c r="E21" s="40" t="s">
        <v>7299</v>
      </c>
    </row>
    <row r="22" spans="1:5" ht="25.5">
      <c r="A22" t="s">
        <v>57</v>
      </c>
      <c r="E22" s="39" t="s">
        <v>7300</v>
      </c>
    </row>
    <row r="23" spans="1:16" ht="12.75">
      <c r="A23" t="s">
        <v>49</v>
      </c>
      <c s="34" t="s">
        <v>67</v>
      </c>
      <c s="34" t="s">
        <v>7301</v>
      </c>
      <c s="35" t="s">
        <v>5</v>
      </c>
      <c s="6" t="s">
        <v>7302</v>
      </c>
      <c s="36" t="s">
        <v>446</v>
      </c>
      <c s="37">
        <v>13</v>
      </c>
      <c s="36">
        <v>0</v>
      </c>
      <c s="36">
        <f>ROUND(G23*H23,6)</f>
      </c>
      <c r="L23" s="38">
        <v>0</v>
      </c>
      <c s="32">
        <f>ROUND(ROUND(L23,2)*ROUND(G23,3),2)</f>
      </c>
      <c s="36" t="s">
        <v>53</v>
      </c>
      <c>
        <f>(M23*21)/100</f>
      </c>
      <c t="s">
        <v>27</v>
      </c>
    </row>
    <row r="24" spans="1:5" ht="12.75">
      <c r="A24" s="35" t="s">
        <v>54</v>
      </c>
      <c r="E24" s="39" t="s">
        <v>5</v>
      </c>
    </row>
    <row r="25" spans="1:5" ht="51">
      <c r="A25" s="35" t="s">
        <v>55</v>
      </c>
      <c r="E25" s="40" t="s">
        <v>7303</v>
      </c>
    </row>
    <row r="26" spans="1:5" ht="12.75">
      <c r="A26" t="s">
        <v>57</v>
      </c>
      <c r="E26" s="39" t="s">
        <v>7304</v>
      </c>
    </row>
    <row r="27" spans="1:16" ht="12.75">
      <c r="A27" t="s">
        <v>49</v>
      </c>
      <c s="34" t="s">
        <v>70</v>
      </c>
      <c s="34" t="s">
        <v>7305</v>
      </c>
      <c s="35" t="s">
        <v>5</v>
      </c>
      <c s="6" t="s">
        <v>7306</v>
      </c>
      <c s="36" t="s">
        <v>446</v>
      </c>
      <c s="37">
        <v>5</v>
      </c>
      <c s="36">
        <v>0</v>
      </c>
      <c s="36">
        <f>ROUND(G27*H27,6)</f>
      </c>
      <c r="L27" s="38">
        <v>0</v>
      </c>
      <c s="32">
        <f>ROUND(ROUND(L27,2)*ROUND(G27,3),2)</f>
      </c>
      <c s="36" t="s">
        <v>53</v>
      </c>
      <c>
        <f>(M27*21)/100</f>
      </c>
      <c t="s">
        <v>27</v>
      </c>
    </row>
    <row r="28" spans="1:5" ht="12.75">
      <c r="A28" s="35" t="s">
        <v>54</v>
      </c>
      <c r="E28" s="39" t="s">
        <v>5</v>
      </c>
    </row>
    <row r="29" spans="1:5" ht="51">
      <c r="A29" s="35" t="s">
        <v>55</v>
      </c>
      <c r="E29" s="40" t="s">
        <v>7307</v>
      </c>
    </row>
    <row r="30" spans="1:5" ht="25.5">
      <c r="A30" t="s">
        <v>57</v>
      </c>
      <c r="E30" s="39" t="s">
        <v>7300</v>
      </c>
    </row>
    <row r="31" spans="1:16" ht="12.75">
      <c r="A31" t="s">
        <v>49</v>
      </c>
      <c s="34" t="s">
        <v>75</v>
      </c>
      <c s="34" t="s">
        <v>7308</v>
      </c>
      <c s="35" t="s">
        <v>5</v>
      </c>
      <c s="6" t="s">
        <v>7309</v>
      </c>
      <c s="36" t="s">
        <v>446</v>
      </c>
      <c s="37">
        <v>2</v>
      </c>
      <c s="36">
        <v>0</v>
      </c>
      <c s="36">
        <f>ROUND(G31*H31,6)</f>
      </c>
      <c r="L31" s="38">
        <v>0</v>
      </c>
      <c s="32">
        <f>ROUND(ROUND(L31,2)*ROUND(G31,3),2)</f>
      </c>
      <c s="36" t="s">
        <v>53</v>
      </c>
      <c>
        <f>(M31*21)/100</f>
      </c>
      <c t="s">
        <v>27</v>
      </c>
    </row>
    <row r="32" spans="1:5" ht="12.75">
      <c r="A32" s="35" t="s">
        <v>54</v>
      </c>
      <c r="E32" s="39" t="s">
        <v>5</v>
      </c>
    </row>
    <row r="33" spans="1:5" ht="25.5">
      <c r="A33" s="35" t="s">
        <v>55</v>
      </c>
      <c r="E33" s="40" t="s">
        <v>7310</v>
      </c>
    </row>
    <row r="34" spans="1:5" ht="25.5">
      <c r="A34" t="s">
        <v>57</v>
      </c>
      <c r="E34" s="39" t="s">
        <v>7300</v>
      </c>
    </row>
    <row r="35" spans="1:16" ht="12.75">
      <c r="A35" t="s">
        <v>49</v>
      </c>
      <c s="34" t="s">
        <v>100</v>
      </c>
      <c s="34" t="s">
        <v>7311</v>
      </c>
      <c s="35" t="s">
        <v>5</v>
      </c>
      <c s="6" t="s">
        <v>7312</v>
      </c>
      <c s="36" t="s">
        <v>446</v>
      </c>
      <c s="37">
        <v>20</v>
      </c>
      <c s="36">
        <v>0</v>
      </c>
      <c s="36">
        <f>ROUND(G35*H35,6)</f>
      </c>
      <c r="L35" s="38">
        <v>0</v>
      </c>
      <c s="32">
        <f>ROUND(ROUND(L35,2)*ROUND(G35,3),2)</f>
      </c>
      <c s="36" t="s">
        <v>601</v>
      </c>
      <c>
        <f>(M35*21)/100</f>
      </c>
      <c t="s">
        <v>27</v>
      </c>
    </row>
    <row r="36" spans="1:5" ht="12.75">
      <c r="A36" s="35" t="s">
        <v>54</v>
      </c>
      <c r="E36" s="39" t="s">
        <v>5</v>
      </c>
    </row>
    <row r="37" spans="1:5" ht="25.5">
      <c r="A37" s="35" t="s">
        <v>55</v>
      </c>
      <c r="E37" s="40" t="s">
        <v>7313</v>
      </c>
    </row>
    <row r="38" spans="1:5" ht="12.75">
      <c r="A38" t="s">
        <v>57</v>
      </c>
      <c r="E38" s="39" t="s">
        <v>602</v>
      </c>
    </row>
    <row r="39" spans="1:16" ht="12.75">
      <c r="A39" t="s">
        <v>49</v>
      </c>
      <c s="34" t="s">
        <v>104</v>
      </c>
      <c s="34" t="s">
        <v>7314</v>
      </c>
      <c s="35" t="s">
        <v>5</v>
      </c>
      <c s="6" t="s">
        <v>7315</v>
      </c>
      <c s="36" t="s">
        <v>446</v>
      </c>
      <c s="37">
        <v>20</v>
      </c>
      <c s="36">
        <v>0</v>
      </c>
      <c s="36">
        <f>ROUND(G39*H39,6)</f>
      </c>
      <c r="L39" s="38">
        <v>0</v>
      </c>
      <c s="32">
        <f>ROUND(ROUND(L39,2)*ROUND(G39,3),2)</f>
      </c>
      <c s="36" t="s">
        <v>601</v>
      </c>
      <c>
        <f>(M39*21)/100</f>
      </c>
      <c t="s">
        <v>27</v>
      </c>
    </row>
    <row r="40" spans="1:5" ht="12.75">
      <c r="A40" s="35" t="s">
        <v>54</v>
      </c>
      <c r="E40" s="39" t="s">
        <v>5</v>
      </c>
    </row>
    <row r="41" spans="1:5" ht="63.75">
      <c r="A41" s="35" t="s">
        <v>55</v>
      </c>
      <c r="E41" s="40" t="s">
        <v>7316</v>
      </c>
    </row>
    <row r="42" spans="1:5" ht="12.75">
      <c r="A42" t="s">
        <v>57</v>
      </c>
      <c r="E42" s="39" t="s">
        <v>602</v>
      </c>
    </row>
    <row r="43" spans="1:16" ht="12.75">
      <c r="A43" t="s">
        <v>49</v>
      </c>
      <c s="34" t="s">
        <v>108</v>
      </c>
      <c s="34" t="s">
        <v>7317</v>
      </c>
      <c s="35" t="s">
        <v>5</v>
      </c>
      <c s="6" t="s">
        <v>7318</v>
      </c>
      <c s="36" t="s">
        <v>446</v>
      </c>
      <c s="37">
        <v>10</v>
      </c>
      <c s="36">
        <v>0</v>
      </c>
      <c s="36">
        <f>ROUND(G43*H43,6)</f>
      </c>
      <c r="L43" s="38">
        <v>0</v>
      </c>
      <c s="32">
        <f>ROUND(ROUND(L43,2)*ROUND(G43,3),2)</f>
      </c>
      <c s="36" t="s">
        <v>53</v>
      </c>
      <c>
        <f>(M43*21)/100</f>
      </c>
      <c t="s">
        <v>27</v>
      </c>
    </row>
    <row r="44" spans="1:5" ht="12.75">
      <c r="A44" s="35" t="s">
        <v>54</v>
      </c>
      <c r="E44" s="39" t="s">
        <v>5</v>
      </c>
    </row>
    <row r="45" spans="1:5" ht="51">
      <c r="A45" s="35" t="s">
        <v>55</v>
      </c>
      <c r="E45" s="40" t="s">
        <v>7319</v>
      </c>
    </row>
    <row r="46" spans="1:5" ht="25.5">
      <c r="A46" t="s">
        <v>57</v>
      </c>
      <c r="E46" s="39" t="s">
        <v>7300</v>
      </c>
    </row>
    <row r="47" spans="1:13" ht="12.75">
      <c r="A47" t="s">
        <v>46</v>
      </c>
      <c r="C47" s="31" t="s">
        <v>1443</v>
      </c>
      <c r="E47" s="33" t="s">
        <v>3561</v>
      </c>
      <c r="J47" s="32">
        <f>0</f>
      </c>
      <c s="32">
        <f>0</f>
      </c>
      <c s="32">
        <f>0+L48</f>
      </c>
      <c s="32">
        <f>0+M48</f>
      </c>
    </row>
    <row r="48" spans="1:16" ht="25.5">
      <c r="A48" t="s">
        <v>49</v>
      </c>
      <c s="34" t="s">
        <v>47</v>
      </c>
      <c s="34" t="s">
        <v>1058</v>
      </c>
      <c s="35" t="s">
        <v>5</v>
      </c>
      <c s="6" t="s">
        <v>1739</v>
      </c>
      <c s="36" t="s">
        <v>600</v>
      </c>
      <c s="37">
        <v>16.641</v>
      </c>
      <c s="36">
        <v>0</v>
      </c>
      <c s="36">
        <f>ROUND(G48*H48,6)</f>
      </c>
      <c r="L48" s="38">
        <v>0</v>
      </c>
      <c s="32">
        <f>ROUND(ROUND(L48,2)*ROUND(G48,3),2)</f>
      </c>
      <c s="36" t="s">
        <v>601</v>
      </c>
      <c>
        <f>(M48*21)/100</f>
      </c>
      <c t="s">
        <v>27</v>
      </c>
    </row>
    <row r="49" spans="1:5" ht="12.75">
      <c r="A49" s="35" t="s">
        <v>54</v>
      </c>
      <c r="E49" s="39" t="s">
        <v>5</v>
      </c>
    </row>
    <row r="50" spans="1:5" ht="38.25">
      <c r="A50" s="35" t="s">
        <v>55</v>
      </c>
      <c r="E50" s="40" t="s">
        <v>7320</v>
      </c>
    </row>
    <row r="51" spans="1:5" ht="12.75">
      <c r="A51" t="s">
        <v>57</v>
      </c>
      <c r="E5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7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7321</v>
      </c>
      <c s="41">
        <f>Rekapitulace!C173</f>
      </c>
      <c s="20" t="s">
        <v>0</v>
      </c>
      <c t="s">
        <v>23</v>
      </c>
      <c t="s">
        <v>27</v>
      </c>
    </row>
    <row r="4" spans="1:16" ht="32" customHeight="1">
      <c r="A4" s="24" t="s">
        <v>20</v>
      </c>
      <c s="25" t="s">
        <v>28</v>
      </c>
      <c s="27" t="s">
        <v>7321</v>
      </c>
      <c r="E4" s="26" t="s">
        <v>7322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COUNTIFS(L8:L774,"=0",A8:A774,"P")+COUNTIFS(L8:L774,"",A8:A774,"P")+SUM(Q8:Q774)</f>
      </c>
    </row>
    <row r="8" spans="1:13" ht="12.75">
      <c r="A8" t="s">
        <v>44</v>
      </c>
      <c r="C8" s="28" t="s">
        <v>7325</v>
      </c>
      <c r="E8" s="30" t="s">
        <v>7324</v>
      </c>
      <c r="J8" s="29">
        <f>0+J9+J14+J59+J168+J565+J574+J607+J740+J757</f>
      </c>
      <c s="29">
        <f>0+K9+K14+K59+K168+K565+K574+K607+K740+K757</f>
      </c>
      <c s="29">
        <f>0+L9+L14+L59+L168+L565+L574+L607+L740+L757</f>
      </c>
      <c s="29">
        <f>0+M9+M14+M59+M168+M565+M574+M607+M740+M757</f>
      </c>
    </row>
    <row r="9" spans="1:13" ht="12.75">
      <c r="A9" t="s">
        <v>46</v>
      </c>
      <c r="C9" s="31" t="s">
        <v>26</v>
      </c>
      <c r="E9" s="33" t="s">
        <v>7326</v>
      </c>
      <c r="J9" s="32">
        <f>0</f>
      </c>
      <c s="32">
        <f>0</f>
      </c>
      <c s="32">
        <f>0+L10</f>
      </c>
      <c s="32">
        <f>0+M10</f>
      </c>
    </row>
    <row r="10" spans="1:16" ht="12.75">
      <c r="A10" t="s">
        <v>49</v>
      </c>
      <c s="34" t="s">
        <v>7327</v>
      </c>
      <c s="34" t="s">
        <v>6786</v>
      </c>
      <c s="35" t="s">
        <v>5</v>
      </c>
      <c s="6" t="s">
        <v>7328</v>
      </c>
      <c s="36" t="s">
        <v>7329</v>
      </c>
      <c s="37">
        <v>60</v>
      </c>
      <c s="36">
        <v>0</v>
      </c>
      <c s="36">
        <f>ROUND(G10*H10,6)</f>
      </c>
      <c r="L10" s="38">
        <v>0</v>
      </c>
      <c s="32">
        <f>ROUND(ROUND(L10,2)*ROUND(G10,3),2)</f>
      </c>
      <c s="36" t="s">
        <v>6786</v>
      </c>
      <c>
        <f>(M10*21)/100</f>
      </c>
      <c t="s">
        <v>27</v>
      </c>
    </row>
    <row r="11" spans="1:5" ht="12.75">
      <c r="A11" s="35" t="s">
        <v>54</v>
      </c>
      <c r="E11" s="39" t="s">
        <v>5</v>
      </c>
    </row>
    <row r="12" spans="1:5" ht="25.5">
      <c r="A12" s="35" t="s">
        <v>55</v>
      </c>
      <c r="E12" s="40" t="s">
        <v>7330</v>
      </c>
    </row>
    <row r="13" spans="1:5" ht="25.5">
      <c r="A13" t="s">
        <v>57</v>
      </c>
      <c r="E13" s="39" t="s">
        <v>7331</v>
      </c>
    </row>
    <row r="14" spans="1:13" ht="12.75">
      <c r="A14" t="s">
        <v>46</v>
      </c>
      <c r="C14" s="31" t="s">
        <v>7332</v>
      </c>
      <c r="E14" s="33" t="s">
        <v>7333</v>
      </c>
      <c r="J14" s="32">
        <f>0</f>
      </c>
      <c s="32">
        <f>0</f>
      </c>
      <c s="32">
        <f>0+L15+L19+L23+L27+L31+L35+L39+L43+L47+L51+L55</f>
      </c>
      <c s="32">
        <f>0+M15+M19+M23+M27+M31+M35+M39+M43+M47+M51+M55</f>
      </c>
    </row>
    <row r="15" spans="1:16" ht="12.75">
      <c r="A15" t="s">
        <v>49</v>
      </c>
      <c s="34" t="s">
        <v>47</v>
      </c>
      <c s="34" t="s">
        <v>7334</v>
      </c>
      <c s="35" t="s">
        <v>5</v>
      </c>
      <c s="6" t="s">
        <v>7335</v>
      </c>
      <c s="36" t="s">
        <v>1040</v>
      </c>
      <c s="37">
        <v>1188</v>
      </c>
      <c s="36">
        <v>0</v>
      </c>
      <c s="36">
        <f>ROUND(G15*H15,6)</f>
      </c>
      <c r="L15" s="38">
        <v>0</v>
      </c>
      <c s="32">
        <f>ROUND(ROUND(L15,2)*ROUND(G15,3),2)</f>
      </c>
      <c s="36" t="s">
        <v>7336</v>
      </c>
      <c>
        <f>(M15*21)/100</f>
      </c>
      <c t="s">
        <v>27</v>
      </c>
    </row>
    <row r="16" spans="1:5" ht="12.75">
      <c r="A16" s="35" t="s">
        <v>54</v>
      </c>
      <c r="E16" s="39" t="s">
        <v>5</v>
      </c>
    </row>
    <row r="17" spans="1:5" ht="12.75">
      <c r="A17" s="35" t="s">
        <v>55</v>
      </c>
      <c r="E17" s="40" t="s">
        <v>7337</v>
      </c>
    </row>
    <row r="18" spans="1:5" ht="12.75">
      <c r="A18" t="s">
        <v>57</v>
      </c>
      <c r="E18" s="39" t="s">
        <v>602</v>
      </c>
    </row>
    <row r="19" spans="1:16" ht="25.5">
      <c r="A19" t="s">
        <v>49</v>
      </c>
      <c s="34" t="s">
        <v>27</v>
      </c>
      <c s="34" t="s">
        <v>7338</v>
      </c>
      <c s="35" t="s">
        <v>5</v>
      </c>
      <c s="6" t="s">
        <v>7339</v>
      </c>
      <c s="36" t="s">
        <v>7340</v>
      </c>
      <c s="37">
        <v>11880</v>
      </c>
      <c s="36">
        <v>0</v>
      </c>
      <c s="36">
        <f>ROUND(G19*H19,6)</f>
      </c>
      <c r="L19" s="38">
        <v>0</v>
      </c>
      <c s="32">
        <f>ROUND(ROUND(L19,2)*ROUND(G19,3),2)</f>
      </c>
      <c s="36" t="s">
        <v>7336</v>
      </c>
      <c>
        <f>(M19*21)/100</f>
      </c>
      <c t="s">
        <v>27</v>
      </c>
    </row>
    <row r="20" spans="1:5" ht="12.75">
      <c r="A20" s="35" t="s">
        <v>54</v>
      </c>
      <c r="E20" s="39" t="s">
        <v>5</v>
      </c>
    </row>
    <row r="21" spans="1:5" ht="12.75">
      <c r="A21" s="35" t="s">
        <v>55</v>
      </c>
      <c r="E21" s="40" t="s">
        <v>7337</v>
      </c>
    </row>
    <row r="22" spans="1:5" ht="12.75">
      <c r="A22" t="s">
        <v>57</v>
      </c>
      <c r="E22" s="39" t="s">
        <v>602</v>
      </c>
    </row>
    <row r="23" spans="1:16" ht="12.75">
      <c r="A23" t="s">
        <v>49</v>
      </c>
      <c s="34" t="s">
        <v>26</v>
      </c>
      <c s="34" t="s">
        <v>7341</v>
      </c>
      <c s="35" t="s">
        <v>5</v>
      </c>
      <c s="6" t="s">
        <v>7342</v>
      </c>
      <c s="36" t="s">
        <v>446</v>
      </c>
      <c s="37">
        <v>1</v>
      </c>
      <c s="36">
        <v>0</v>
      </c>
      <c s="36">
        <f>ROUND(G23*H23,6)</f>
      </c>
      <c r="L23" s="38">
        <v>0</v>
      </c>
      <c s="32">
        <f>ROUND(ROUND(L23,2)*ROUND(G23,3),2)</f>
      </c>
      <c s="36" t="s">
        <v>7336</v>
      </c>
      <c>
        <f>(M23*21)/100</f>
      </c>
      <c t="s">
        <v>27</v>
      </c>
    </row>
    <row r="24" spans="1:5" ht="12.75">
      <c r="A24" s="35" t="s">
        <v>54</v>
      </c>
      <c r="E24" s="39" t="s">
        <v>5</v>
      </c>
    </row>
    <row r="25" spans="1:5" ht="12.75">
      <c r="A25" s="35" t="s">
        <v>55</v>
      </c>
      <c r="E25" s="40" t="s">
        <v>7337</v>
      </c>
    </row>
    <row r="26" spans="1:5" ht="12.75">
      <c r="A26" t="s">
        <v>57</v>
      </c>
      <c r="E26" s="39" t="s">
        <v>602</v>
      </c>
    </row>
    <row r="27" spans="1:16" ht="12.75">
      <c r="A27" t="s">
        <v>49</v>
      </c>
      <c s="34" t="s">
        <v>64</v>
      </c>
      <c s="34" t="s">
        <v>7343</v>
      </c>
      <c s="35" t="s">
        <v>5</v>
      </c>
      <c s="6" t="s">
        <v>7344</v>
      </c>
      <c s="36" t="s">
        <v>446</v>
      </c>
      <c s="37">
        <v>294</v>
      </c>
      <c s="36">
        <v>0</v>
      </c>
      <c s="36">
        <f>ROUND(G27*H27,6)</f>
      </c>
      <c r="L27" s="38">
        <v>0</v>
      </c>
      <c s="32">
        <f>ROUND(ROUND(L27,2)*ROUND(G27,3),2)</f>
      </c>
      <c s="36" t="s">
        <v>7336</v>
      </c>
      <c>
        <f>(M27*21)/100</f>
      </c>
      <c t="s">
        <v>27</v>
      </c>
    </row>
    <row r="28" spans="1:5" ht="12.75">
      <c r="A28" s="35" t="s">
        <v>54</v>
      </c>
      <c r="E28" s="39" t="s">
        <v>5</v>
      </c>
    </row>
    <row r="29" spans="1:5" ht="12.75">
      <c r="A29" s="35" t="s">
        <v>55</v>
      </c>
      <c r="E29" s="40" t="s">
        <v>7337</v>
      </c>
    </row>
    <row r="30" spans="1:5" ht="12.75">
      <c r="A30" t="s">
        <v>57</v>
      </c>
      <c r="E30" s="39" t="s">
        <v>602</v>
      </c>
    </row>
    <row r="31" spans="1:16" ht="12.75">
      <c r="A31" t="s">
        <v>49</v>
      </c>
      <c s="34" t="s">
        <v>67</v>
      </c>
      <c s="34" t="s">
        <v>7345</v>
      </c>
      <c s="35" t="s">
        <v>5</v>
      </c>
      <c s="6" t="s">
        <v>7346</v>
      </c>
      <c s="36" t="s">
        <v>446</v>
      </c>
      <c s="37">
        <v>436</v>
      </c>
      <c s="36">
        <v>0</v>
      </c>
      <c s="36">
        <f>ROUND(G31*H31,6)</f>
      </c>
      <c r="L31" s="38">
        <v>0</v>
      </c>
      <c s="32">
        <f>ROUND(ROUND(L31,2)*ROUND(G31,3),2)</f>
      </c>
      <c s="36" t="s">
        <v>7336</v>
      </c>
      <c>
        <f>(M31*21)/100</f>
      </c>
      <c t="s">
        <v>27</v>
      </c>
    </row>
    <row r="32" spans="1:5" ht="12.75">
      <c r="A32" s="35" t="s">
        <v>54</v>
      </c>
      <c r="E32" s="39" t="s">
        <v>5</v>
      </c>
    </row>
    <row r="33" spans="1:5" ht="12.75">
      <c r="A33" s="35" t="s">
        <v>55</v>
      </c>
      <c r="E33" s="40" t="s">
        <v>7337</v>
      </c>
    </row>
    <row r="34" spans="1:5" ht="12.75">
      <c r="A34" t="s">
        <v>57</v>
      </c>
      <c r="E34" s="39" t="s">
        <v>602</v>
      </c>
    </row>
    <row r="35" spans="1:16" ht="12.75">
      <c r="A35" t="s">
        <v>49</v>
      </c>
      <c s="34" t="s">
        <v>70</v>
      </c>
      <c s="34" t="s">
        <v>7347</v>
      </c>
      <c s="35" t="s">
        <v>5</v>
      </c>
      <c s="6" t="s">
        <v>7348</v>
      </c>
      <c s="36" t="s">
        <v>446</v>
      </c>
      <c s="37">
        <v>91</v>
      </c>
      <c s="36">
        <v>0</v>
      </c>
      <c s="36">
        <f>ROUND(G35*H35,6)</f>
      </c>
      <c r="L35" s="38">
        <v>0</v>
      </c>
      <c s="32">
        <f>ROUND(ROUND(L35,2)*ROUND(G35,3),2)</f>
      </c>
      <c s="36" t="s">
        <v>7336</v>
      </c>
      <c>
        <f>(M35*21)/100</f>
      </c>
      <c t="s">
        <v>27</v>
      </c>
    </row>
    <row r="36" spans="1:5" ht="12.75">
      <c r="A36" s="35" t="s">
        <v>54</v>
      </c>
      <c r="E36" s="39" t="s">
        <v>5</v>
      </c>
    </row>
    <row r="37" spans="1:5" ht="12.75">
      <c r="A37" s="35" t="s">
        <v>55</v>
      </c>
      <c r="E37" s="40" t="s">
        <v>7337</v>
      </c>
    </row>
    <row r="38" spans="1:5" ht="12.75">
      <c r="A38" t="s">
        <v>57</v>
      </c>
      <c r="E38" s="39" t="s">
        <v>602</v>
      </c>
    </row>
    <row r="39" spans="1:16" ht="12.75">
      <c r="A39" t="s">
        <v>49</v>
      </c>
      <c s="34" t="s">
        <v>75</v>
      </c>
      <c s="34" t="s">
        <v>7349</v>
      </c>
      <c s="35" t="s">
        <v>5</v>
      </c>
      <c s="6" t="s">
        <v>7350</v>
      </c>
      <c s="36" t="s">
        <v>446</v>
      </c>
      <c s="37">
        <v>5</v>
      </c>
      <c s="36">
        <v>0</v>
      </c>
      <c s="36">
        <f>ROUND(G39*H39,6)</f>
      </c>
      <c r="L39" s="38">
        <v>0</v>
      </c>
      <c s="32">
        <f>ROUND(ROUND(L39,2)*ROUND(G39,3),2)</f>
      </c>
      <c s="36" t="s">
        <v>7336</v>
      </c>
      <c>
        <f>(M39*21)/100</f>
      </c>
      <c t="s">
        <v>27</v>
      </c>
    </row>
    <row r="40" spans="1:5" ht="12.75">
      <c r="A40" s="35" t="s">
        <v>54</v>
      </c>
      <c r="E40" s="39" t="s">
        <v>5</v>
      </c>
    </row>
    <row r="41" spans="1:5" ht="12.75">
      <c r="A41" s="35" t="s">
        <v>55</v>
      </c>
      <c r="E41" s="40" t="s">
        <v>7337</v>
      </c>
    </row>
    <row r="42" spans="1:5" ht="12.75">
      <c r="A42" t="s">
        <v>57</v>
      </c>
      <c r="E42" s="39" t="s">
        <v>602</v>
      </c>
    </row>
    <row r="43" spans="1:16" ht="12.75">
      <c r="A43" t="s">
        <v>49</v>
      </c>
      <c s="34" t="s">
        <v>100</v>
      </c>
      <c s="34" t="s">
        <v>7351</v>
      </c>
      <c s="35" t="s">
        <v>5</v>
      </c>
      <c s="6" t="s">
        <v>7352</v>
      </c>
      <c s="36" t="s">
        <v>644</v>
      </c>
      <c s="37">
        <v>18</v>
      </c>
      <c s="36">
        <v>0</v>
      </c>
      <c s="36">
        <f>ROUND(G43*H43,6)</f>
      </c>
      <c r="L43" s="38">
        <v>0</v>
      </c>
      <c s="32">
        <f>ROUND(ROUND(L43,2)*ROUND(G43,3),2)</f>
      </c>
      <c s="36" t="s">
        <v>7336</v>
      </c>
      <c>
        <f>(M43*21)/100</f>
      </c>
      <c t="s">
        <v>27</v>
      </c>
    </row>
    <row r="44" spans="1:5" ht="12.75">
      <c r="A44" s="35" t="s">
        <v>54</v>
      </c>
      <c r="E44" s="39" t="s">
        <v>5</v>
      </c>
    </row>
    <row r="45" spans="1:5" ht="12.75">
      <c r="A45" s="35" t="s">
        <v>55</v>
      </c>
      <c r="E45" s="40" t="s">
        <v>7337</v>
      </c>
    </row>
    <row r="46" spans="1:5" ht="12.75">
      <c r="A46" t="s">
        <v>57</v>
      </c>
      <c r="E46" s="39" t="s">
        <v>602</v>
      </c>
    </row>
    <row r="47" spans="1:16" ht="12.75">
      <c r="A47" t="s">
        <v>49</v>
      </c>
      <c s="34" t="s">
        <v>104</v>
      </c>
      <c s="34" t="s">
        <v>7353</v>
      </c>
      <c s="35" t="s">
        <v>5</v>
      </c>
      <c s="6" t="s">
        <v>7354</v>
      </c>
      <c s="36" t="s">
        <v>446</v>
      </c>
      <c s="37">
        <v>73</v>
      </c>
      <c s="36">
        <v>0</v>
      </c>
      <c s="36">
        <f>ROUND(G47*H47,6)</f>
      </c>
      <c r="L47" s="38">
        <v>0</v>
      </c>
      <c s="32">
        <f>ROUND(ROUND(L47,2)*ROUND(G47,3),2)</f>
      </c>
      <c s="36" t="s">
        <v>7336</v>
      </c>
      <c>
        <f>(M47*21)/100</f>
      </c>
      <c t="s">
        <v>27</v>
      </c>
    </row>
    <row r="48" spans="1:5" ht="12.75">
      <c r="A48" s="35" t="s">
        <v>54</v>
      </c>
      <c r="E48" s="39" t="s">
        <v>5</v>
      </c>
    </row>
    <row r="49" spans="1:5" ht="12.75">
      <c r="A49" s="35" t="s">
        <v>55</v>
      </c>
      <c r="E49" s="40" t="s">
        <v>7337</v>
      </c>
    </row>
    <row r="50" spans="1:5" ht="12.75">
      <c r="A50" t="s">
        <v>57</v>
      </c>
      <c r="E50" s="39" t="s">
        <v>602</v>
      </c>
    </row>
    <row r="51" spans="1:16" ht="12.75">
      <c r="A51" t="s">
        <v>49</v>
      </c>
      <c s="34" t="s">
        <v>108</v>
      </c>
      <c s="34" t="s">
        <v>7355</v>
      </c>
      <c s="35" t="s">
        <v>5</v>
      </c>
      <c s="6" t="s">
        <v>7356</v>
      </c>
      <c s="36" t="s">
        <v>446</v>
      </c>
      <c s="37">
        <v>3</v>
      </c>
      <c s="36">
        <v>0</v>
      </c>
      <c s="36">
        <f>ROUND(G51*H51,6)</f>
      </c>
      <c r="L51" s="38">
        <v>0</v>
      </c>
      <c s="32">
        <f>ROUND(ROUND(L51,2)*ROUND(G51,3),2)</f>
      </c>
      <c s="36" t="s">
        <v>7336</v>
      </c>
      <c>
        <f>(M51*21)/100</f>
      </c>
      <c t="s">
        <v>27</v>
      </c>
    </row>
    <row r="52" spans="1:5" ht="12.75">
      <c r="A52" s="35" t="s">
        <v>54</v>
      </c>
      <c r="E52" s="39" t="s">
        <v>5</v>
      </c>
    </row>
    <row r="53" spans="1:5" ht="12.75">
      <c r="A53" s="35" t="s">
        <v>55</v>
      </c>
      <c r="E53" s="40" t="s">
        <v>7337</v>
      </c>
    </row>
    <row r="54" spans="1:5" ht="12.75">
      <c r="A54" t="s">
        <v>57</v>
      </c>
      <c r="E54" s="39" t="s">
        <v>602</v>
      </c>
    </row>
    <row r="55" spans="1:16" ht="12.75">
      <c r="A55" t="s">
        <v>49</v>
      </c>
      <c s="34" t="s">
        <v>111</v>
      </c>
      <c s="34" t="s">
        <v>7357</v>
      </c>
      <c s="35" t="s">
        <v>5</v>
      </c>
      <c s="6" t="s">
        <v>7358</v>
      </c>
      <c s="36" t="s">
        <v>483</v>
      </c>
      <c s="37">
        <v>1794</v>
      </c>
      <c s="36">
        <v>0</v>
      </c>
      <c s="36">
        <f>ROUND(G55*H55,6)</f>
      </c>
      <c r="L55" s="38">
        <v>0</v>
      </c>
      <c s="32">
        <f>ROUND(ROUND(L55,2)*ROUND(G55,3),2)</f>
      </c>
      <c s="36" t="s">
        <v>7336</v>
      </c>
      <c>
        <f>(M55*21)/100</f>
      </c>
      <c t="s">
        <v>27</v>
      </c>
    </row>
    <row r="56" spans="1:5" ht="12.75">
      <c r="A56" s="35" t="s">
        <v>54</v>
      </c>
      <c r="E56" s="39" t="s">
        <v>5</v>
      </c>
    </row>
    <row r="57" spans="1:5" ht="12.75">
      <c r="A57" s="35" t="s">
        <v>55</v>
      </c>
      <c r="E57" s="40" t="s">
        <v>7337</v>
      </c>
    </row>
    <row r="58" spans="1:5" ht="12.75">
      <c r="A58" t="s">
        <v>57</v>
      </c>
      <c r="E58" s="39" t="s">
        <v>602</v>
      </c>
    </row>
    <row r="59" spans="1:13" ht="12.75">
      <c r="A59" t="s">
        <v>46</v>
      </c>
      <c r="C59" s="31" t="s">
        <v>7359</v>
      </c>
      <c r="E59" s="33" t="s">
        <v>7360</v>
      </c>
      <c r="J59" s="32">
        <f>0</f>
      </c>
      <c s="32">
        <f>0</f>
      </c>
      <c s="32">
        <f>0+L60+L64+L68+L72+L76+L80+L84+L88+L92+L96+L100+L104+L108+L112+L116+L120+L124+L128+L132+L136+L140+L144+L148+L152+L156+L160+L164</f>
      </c>
      <c s="32">
        <f>0+M60+M64+M68+M72+M76+M80+M84+M88+M92+M96+M100+M104+M108+M112+M116+M120+M124+M128+M132+M136+M140+M144+M148+M152+M156+M160+M164</f>
      </c>
    </row>
    <row r="60" spans="1:16" ht="25.5">
      <c r="A60" t="s">
        <v>49</v>
      </c>
      <c s="34" t="s">
        <v>114</v>
      </c>
      <c s="34" t="s">
        <v>7361</v>
      </c>
      <c s="35" t="s">
        <v>5</v>
      </c>
      <c s="6" t="s">
        <v>7362</v>
      </c>
      <c s="36" t="s">
        <v>446</v>
      </c>
      <c s="37">
        <v>5</v>
      </c>
      <c s="36">
        <v>0</v>
      </c>
      <c s="36">
        <f>ROUND(G60*H60,6)</f>
      </c>
      <c r="L60" s="38">
        <v>0</v>
      </c>
      <c s="32">
        <f>ROUND(ROUND(L60,2)*ROUND(G60,3),2)</f>
      </c>
      <c s="36" t="s">
        <v>7336</v>
      </c>
      <c>
        <f>(M60*21)/100</f>
      </c>
      <c t="s">
        <v>27</v>
      </c>
    </row>
    <row r="61" spans="1:5" ht="12.75">
      <c r="A61" s="35" t="s">
        <v>54</v>
      </c>
      <c r="E61" s="39" t="s">
        <v>5</v>
      </c>
    </row>
    <row r="62" spans="1:5" ht="12.75">
      <c r="A62" s="35" t="s">
        <v>55</v>
      </c>
      <c r="E62" s="40" t="s">
        <v>7337</v>
      </c>
    </row>
    <row r="63" spans="1:5" ht="12.75">
      <c r="A63" t="s">
        <v>57</v>
      </c>
      <c r="E63" s="39" t="s">
        <v>602</v>
      </c>
    </row>
    <row r="64" spans="1:16" ht="25.5">
      <c r="A64" t="s">
        <v>49</v>
      </c>
      <c s="34" t="s">
        <v>117</v>
      </c>
      <c s="34" t="s">
        <v>7363</v>
      </c>
      <c s="35" t="s">
        <v>5</v>
      </c>
      <c s="6" t="s">
        <v>7364</v>
      </c>
      <c s="36" t="s">
        <v>446</v>
      </c>
      <c s="37">
        <v>3</v>
      </c>
      <c s="36">
        <v>0</v>
      </c>
      <c s="36">
        <f>ROUND(G64*H64,6)</f>
      </c>
      <c r="L64" s="38">
        <v>0</v>
      </c>
      <c s="32">
        <f>ROUND(ROUND(L64,2)*ROUND(G64,3),2)</f>
      </c>
      <c s="36" t="s">
        <v>7336</v>
      </c>
      <c>
        <f>(M64*21)/100</f>
      </c>
      <c t="s">
        <v>27</v>
      </c>
    </row>
    <row r="65" spans="1:5" ht="12.75">
      <c r="A65" s="35" t="s">
        <v>54</v>
      </c>
      <c r="E65" s="39" t="s">
        <v>5</v>
      </c>
    </row>
    <row r="66" spans="1:5" ht="12.75">
      <c r="A66" s="35" t="s">
        <v>55</v>
      </c>
      <c r="E66" s="40" t="s">
        <v>7337</v>
      </c>
    </row>
    <row r="67" spans="1:5" ht="12.75">
      <c r="A67" t="s">
        <v>57</v>
      </c>
      <c r="E67" s="39" t="s">
        <v>602</v>
      </c>
    </row>
    <row r="68" spans="1:16" ht="25.5">
      <c r="A68" t="s">
        <v>49</v>
      </c>
      <c s="34" t="s">
        <v>120</v>
      </c>
      <c s="34" t="s">
        <v>7365</v>
      </c>
      <c s="35" t="s">
        <v>5</v>
      </c>
      <c s="6" t="s">
        <v>7366</v>
      </c>
      <c s="36" t="s">
        <v>446</v>
      </c>
      <c s="37">
        <v>10</v>
      </c>
      <c s="36">
        <v>0</v>
      </c>
      <c s="36">
        <f>ROUND(G68*H68,6)</f>
      </c>
      <c r="L68" s="38">
        <v>0</v>
      </c>
      <c s="32">
        <f>ROUND(ROUND(L68,2)*ROUND(G68,3),2)</f>
      </c>
      <c s="36" t="s">
        <v>7336</v>
      </c>
      <c>
        <f>(M68*21)/100</f>
      </c>
      <c t="s">
        <v>27</v>
      </c>
    </row>
    <row r="69" spans="1:5" ht="12.75">
      <c r="A69" s="35" t="s">
        <v>54</v>
      </c>
      <c r="E69" s="39" t="s">
        <v>5</v>
      </c>
    </row>
    <row r="70" spans="1:5" ht="12.75">
      <c r="A70" s="35" t="s">
        <v>55</v>
      </c>
      <c r="E70" s="40" t="s">
        <v>7337</v>
      </c>
    </row>
    <row r="71" spans="1:5" ht="12.75">
      <c r="A71" t="s">
        <v>57</v>
      </c>
      <c r="E71" s="39" t="s">
        <v>602</v>
      </c>
    </row>
    <row r="72" spans="1:16" ht="25.5">
      <c r="A72" t="s">
        <v>49</v>
      </c>
      <c s="34" t="s">
        <v>123</v>
      </c>
      <c s="34" t="s">
        <v>7367</v>
      </c>
      <c s="35" t="s">
        <v>5</v>
      </c>
      <c s="6" t="s">
        <v>7368</v>
      </c>
      <c s="36" t="s">
        <v>446</v>
      </c>
      <c s="37">
        <v>2</v>
      </c>
      <c s="36">
        <v>0</v>
      </c>
      <c s="36">
        <f>ROUND(G72*H72,6)</f>
      </c>
      <c r="L72" s="38">
        <v>0</v>
      </c>
      <c s="32">
        <f>ROUND(ROUND(L72,2)*ROUND(G72,3),2)</f>
      </c>
      <c s="36" t="s">
        <v>7336</v>
      </c>
      <c>
        <f>(M72*21)/100</f>
      </c>
      <c t="s">
        <v>27</v>
      </c>
    </row>
    <row r="73" spans="1:5" ht="12.75">
      <c r="A73" s="35" t="s">
        <v>54</v>
      </c>
      <c r="E73" s="39" t="s">
        <v>5</v>
      </c>
    </row>
    <row r="74" spans="1:5" ht="12.75">
      <c r="A74" s="35" t="s">
        <v>55</v>
      </c>
      <c r="E74" s="40" t="s">
        <v>7337</v>
      </c>
    </row>
    <row r="75" spans="1:5" ht="12.75">
      <c r="A75" t="s">
        <v>57</v>
      </c>
      <c r="E75" s="39" t="s">
        <v>602</v>
      </c>
    </row>
    <row r="76" spans="1:16" ht="25.5">
      <c r="A76" t="s">
        <v>49</v>
      </c>
      <c s="34" t="s">
        <v>127</v>
      </c>
      <c s="34" t="s">
        <v>7369</v>
      </c>
      <c s="35" t="s">
        <v>5</v>
      </c>
      <c s="6" t="s">
        <v>7370</v>
      </c>
      <c s="36" t="s">
        <v>446</v>
      </c>
      <c s="37">
        <v>27</v>
      </c>
      <c s="36">
        <v>0</v>
      </c>
      <c s="36">
        <f>ROUND(G76*H76,6)</f>
      </c>
      <c r="L76" s="38">
        <v>0</v>
      </c>
      <c s="32">
        <f>ROUND(ROUND(L76,2)*ROUND(G76,3),2)</f>
      </c>
      <c s="36" t="s">
        <v>7336</v>
      </c>
      <c>
        <f>(M76*21)/100</f>
      </c>
      <c t="s">
        <v>27</v>
      </c>
    </row>
    <row r="77" spans="1:5" ht="12.75">
      <c r="A77" s="35" t="s">
        <v>54</v>
      </c>
      <c r="E77" s="39" t="s">
        <v>5</v>
      </c>
    </row>
    <row r="78" spans="1:5" ht="12.75">
      <c r="A78" s="35" t="s">
        <v>55</v>
      </c>
      <c r="E78" s="40" t="s">
        <v>7337</v>
      </c>
    </row>
    <row r="79" spans="1:5" ht="12.75">
      <c r="A79" t="s">
        <v>57</v>
      </c>
      <c r="E79" s="39" t="s">
        <v>602</v>
      </c>
    </row>
    <row r="80" spans="1:16" ht="25.5">
      <c r="A80" t="s">
        <v>49</v>
      </c>
      <c s="34" t="s">
        <v>132</v>
      </c>
      <c s="34" t="s">
        <v>7371</v>
      </c>
      <c s="35" t="s">
        <v>5</v>
      </c>
      <c s="6" t="s">
        <v>7372</v>
      </c>
      <c s="36" t="s">
        <v>446</v>
      </c>
      <c s="37">
        <v>24</v>
      </c>
      <c s="36">
        <v>0</v>
      </c>
      <c s="36">
        <f>ROUND(G80*H80,6)</f>
      </c>
      <c r="L80" s="38">
        <v>0</v>
      </c>
      <c s="32">
        <f>ROUND(ROUND(L80,2)*ROUND(G80,3),2)</f>
      </c>
      <c s="36" t="s">
        <v>7336</v>
      </c>
      <c>
        <f>(M80*21)/100</f>
      </c>
      <c t="s">
        <v>27</v>
      </c>
    </row>
    <row r="81" spans="1:5" ht="12.75">
      <c r="A81" s="35" t="s">
        <v>54</v>
      </c>
      <c r="E81" s="39" t="s">
        <v>5</v>
      </c>
    </row>
    <row r="82" spans="1:5" ht="12.75">
      <c r="A82" s="35" t="s">
        <v>55</v>
      </c>
      <c r="E82" s="40" t="s">
        <v>7337</v>
      </c>
    </row>
    <row r="83" spans="1:5" ht="12.75">
      <c r="A83" t="s">
        <v>57</v>
      </c>
      <c r="E83" s="39" t="s">
        <v>602</v>
      </c>
    </row>
    <row r="84" spans="1:16" ht="25.5">
      <c r="A84" t="s">
        <v>49</v>
      </c>
      <c s="34" t="s">
        <v>135</v>
      </c>
      <c s="34" t="s">
        <v>7373</v>
      </c>
      <c s="35" t="s">
        <v>5</v>
      </c>
      <c s="6" t="s">
        <v>7374</v>
      </c>
      <c s="36" t="s">
        <v>446</v>
      </c>
      <c s="37">
        <v>4</v>
      </c>
      <c s="36">
        <v>0</v>
      </c>
      <c s="36">
        <f>ROUND(G84*H84,6)</f>
      </c>
      <c r="L84" s="38">
        <v>0</v>
      </c>
      <c s="32">
        <f>ROUND(ROUND(L84,2)*ROUND(G84,3),2)</f>
      </c>
      <c s="36" t="s">
        <v>7336</v>
      </c>
      <c>
        <f>(M84*21)/100</f>
      </c>
      <c t="s">
        <v>27</v>
      </c>
    </row>
    <row r="85" spans="1:5" ht="12.75">
      <c r="A85" s="35" t="s">
        <v>54</v>
      </c>
      <c r="E85" s="39" t="s">
        <v>5</v>
      </c>
    </row>
    <row r="86" spans="1:5" ht="12.75">
      <c r="A86" s="35" t="s">
        <v>55</v>
      </c>
      <c r="E86" s="40" t="s">
        <v>7337</v>
      </c>
    </row>
    <row r="87" spans="1:5" ht="12.75">
      <c r="A87" t="s">
        <v>57</v>
      </c>
      <c r="E87" s="39" t="s">
        <v>602</v>
      </c>
    </row>
    <row r="88" spans="1:16" ht="25.5">
      <c r="A88" t="s">
        <v>49</v>
      </c>
      <c s="34" t="s">
        <v>138</v>
      </c>
      <c s="34" t="s">
        <v>7375</v>
      </c>
      <c s="35" t="s">
        <v>5</v>
      </c>
      <c s="6" t="s">
        <v>7376</v>
      </c>
      <c s="36" t="s">
        <v>446</v>
      </c>
      <c s="37">
        <v>16</v>
      </c>
      <c s="36">
        <v>0</v>
      </c>
      <c s="36">
        <f>ROUND(G88*H88,6)</f>
      </c>
      <c r="L88" s="38">
        <v>0</v>
      </c>
      <c s="32">
        <f>ROUND(ROUND(L88,2)*ROUND(G88,3),2)</f>
      </c>
      <c s="36" t="s">
        <v>7336</v>
      </c>
      <c>
        <f>(M88*21)/100</f>
      </c>
      <c t="s">
        <v>27</v>
      </c>
    </row>
    <row r="89" spans="1:5" ht="12.75">
      <c r="A89" s="35" t="s">
        <v>54</v>
      </c>
      <c r="E89" s="39" t="s">
        <v>5</v>
      </c>
    </row>
    <row r="90" spans="1:5" ht="12.75">
      <c r="A90" s="35" t="s">
        <v>55</v>
      </c>
      <c r="E90" s="40" t="s">
        <v>7337</v>
      </c>
    </row>
    <row r="91" spans="1:5" ht="12.75">
      <c r="A91" t="s">
        <v>57</v>
      </c>
      <c r="E91" s="39" t="s">
        <v>602</v>
      </c>
    </row>
    <row r="92" spans="1:16" ht="25.5">
      <c r="A92" t="s">
        <v>49</v>
      </c>
      <c s="34" t="s">
        <v>141</v>
      </c>
      <c s="34" t="s">
        <v>7377</v>
      </c>
      <c s="35" t="s">
        <v>5</v>
      </c>
      <c s="6" t="s">
        <v>7378</v>
      </c>
      <c s="36" t="s">
        <v>446</v>
      </c>
      <c s="37">
        <v>20</v>
      </c>
      <c s="36">
        <v>0</v>
      </c>
      <c s="36">
        <f>ROUND(G92*H92,6)</f>
      </c>
      <c r="L92" s="38">
        <v>0</v>
      </c>
      <c s="32">
        <f>ROUND(ROUND(L92,2)*ROUND(G92,3),2)</f>
      </c>
      <c s="36" t="s">
        <v>7336</v>
      </c>
      <c>
        <f>(M92*21)/100</f>
      </c>
      <c t="s">
        <v>27</v>
      </c>
    </row>
    <row r="93" spans="1:5" ht="12.75">
      <c r="A93" s="35" t="s">
        <v>54</v>
      </c>
      <c r="E93" s="39" t="s">
        <v>5</v>
      </c>
    </row>
    <row r="94" spans="1:5" ht="12.75">
      <c r="A94" s="35" t="s">
        <v>55</v>
      </c>
      <c r="E94" s="40" t="s">
        <v>7337</v>
      </c>
    </row>
    <row r="95" spans="1:5" ht="12.75">
      <c r="A95" t="s">
        <v>57</v>
      </c>
      <c r="E95" s="39" t="s">
        <v>602</v>
      </c>
    </row>
    <row r="96" spans="1:16" ht="12.75">
      <c r="A96" t="s">
        <v>49</v>
      </c>
      <c s="34" t="s">
        <v>144</v>
      </c>
      <c s="34" t="s">
        <v>7379</v>
      </c>
      <c s="35" t="s">
        <v>5</v>
      </c>
      <c s="6" t="s">
        <v>7380</v>
      </c>
      <c s="36" t="s">
        <v>446</v>
      </c>
      <c s="37">
        <v>5</v>
      </c>
      <c s="36">
        <v>0</v>
      </c>
      <c s="36">
        <f>ROUND(G96*H96,6)</f>
      </c>
      <c r="L96" s="38">
        <v>0</v>
      </c>
      <c s="32">
        <f>ROUND(ROUND(L96,2)*ROUND(G96,3),2)</f>
      </c>
      <c s="36" t="s">
        <v>7336</v>
      </c>
      <c>
        <f>(M96*21)/100</f>
      </c>
      <c t="s">
        <v>27</v>
      </c>
    </row>
    <row r="97" spans="1:5" ht="12.75">
      <c r="A97" s="35" t="s">
        <v>54</v>
      </c>
      <c r="E97" s="39" t="s">
        <v>5</v>
      </c>
    </row>
    <row r="98" spans="1:5" ht="12.75">
      <c r="A98" s="35" t="s">
        <v>55</v>
      </c>
      <c r="E98" s="40" t="s">
        <v>7337</v>
      </c>
    </row>
    <row r="99" spans="1:5" ht="12.75">
      <c r="A99" t="s">
        <v>57</v>
      </c>
      <c r="E99" s="39" t="s">
        <v>602</v>
      </c>
    </row>
    <row r="100" spans="1:16" ht="12.75">
      <c r="A100" t="s">
        <v>49</v>
      </c>
      <c s="34" t="s">
        <v>147</v>
      </c>
      <c s="34" t="s">
        <v>7381</v>
      </c>
      <c s="35" t="s">
        <v>5</v>
      </c>
      <c s="6" t="s">
        <v>7382</v>
      </c>
      <c s="36" t="s">
        <v>446</v>
      </c>
      <c s="37">
        <v>10</v>
      </c>
      <c s="36">
        <v>0</v>
      </c>
      <c s="36">
        <f>ROUND(G100*H100,6)</f>
      </c>
      <c r="L100" s="38">
        <v>0</v>
      </c>
      <c s="32">
        <f>ROUND(ROUND(L100,2)*ROUND(G100,3),2)</f>
      </c>
      <c s="36" t="s">
        <v>7336</v>
      </c>
      <c>
        <f>(M100*21)/100</f>
      </c>
      <c t="s">
        <v>27</v>
      </c>
    </row>
    <row r="101" spans="1:5" ht="12.75">
      <c r="A101" s="35" t="s">
        <v>54</v>
      </c>
      <c r="E101" s="39" t="s">
        <v>5</v>
      </c>
    </row>
    <row r="102" spans="1:5" ht="12.75">
      <c r="A102" s="35" t="s">
        <v>55</v>
      </c>
      <c r="E102" s="40" t="s">
        <v>7337</v>
      </c>
    </row>
    <row r="103" spans="1:5" ht="12.75">
      <c r="A103" t="s">
        <v>57</v>
      </c>
      <c r="E103" s="39" t="s">
        <v>602</v>
      </c>
    </row>
    <row r="104" spans="1:16" ht="12.75">
      <c r="A104" t="s">
        <v>49</v>
      </c>
      <c s="34" t="s">
        <v>150</v>
      </c>
      <c s="34" t="s">
        <v>7383</v>
      </c>
      <c s="35" t="s">
        <v>5</v>
      </c>
      <c s="6" t="s">
        <v>7384</v>
      </c>
      <c s="36" t="s">
        <v>446</v>
      </c>
      <c s="37">
        <v>22</v>
      </c>
      <c s="36">
        <v>0</v>
      </c>
      <c s="36">
        <f>ROUND(G104*H104,6)</f>
      </c>
      <c r="L104" s="38">
        <v>0</v>
      </c>
      <c s="32">
        <f>ROUND(ROUND(L104,2)*ROUND(G104,3),2)</f>
      </c>
      <c s="36" t="s">
        <v>7336</v>
      </c>
      <c>
        <f>(M104*21)/100</f>
      </c>
      <c t="s">
        <v>27</v>
      </c>
    </row>
    <row r="105" spans="1:5" ht="12.75">
      <c r="A105" s="35" t="s">
        <v>54</v>
      </c>
      <c r="E105" s="39" t="s">
        <v>5</v>
      </c>
    </row>
    <row r="106" spans="1:5" ht="12.75">
      <c r="A106" s="35" t="s">
        <v>55</v>
      </c>
      <c r="E106" s="40" t="s">
        <v>7337</v>
      </c>
    </row>
    <row r="107" spans="1:5" ht="12.75">
      <c r="A107" t="s">
        <v>57</v>
      </c>
      <c r="E107" s="39" t="s">
        <v>602</v>
      </c>
    </row>
    <row r="108" spans="1:16" ht="12.75">
      <c r="A108" t="s">
        <v>49</v>
      </c>
      <c s="34" t="s">
        <v>737</v>
      </c>
      <c s="34" t="s">
        <v>7385</v>
      </c>
      <c s="35" t="s">
        <v>5</v>
      </c>
      <c s="6" t="s">
        <v>7386</v>
      </c>
      <c s="36" t="s">
        <v>446</v>
      </c>
      <c s="37">
        <v>14</v>
      </c>
      <c s="36">
        <v>0</v>
      </c>
      <c s="36">
        <f>ROUND(G108*H108,6)</f>
      </c>
      <c r="L108" s="38">
        <v>0</v>
      </c>
      <c s="32">
        <f>ROUND(ROUND(L108,2)*ROUND(G108,3),2)</f>
      </c>
      <c s="36" t="s">
        <v>7336</v>
      </c>
      <c>
        <f>(M108*21)/100</f>
      </c>
      <c t="s">
        <v>27</v>
      </c>
    </row>
    <row r="109" spans="1:5" ht="12.75">
      <c r="A109" s="35" t="s">
        <v>54</v>
      </c>
      <c r="E109" s="39" t="s">
        <v>5</v>
      </c>
    </row>
    <row r="110" spans="1:5" ht="12.75">
      <c r="A110" s="35" t="s">
        <v>55</v>
      </c>
      <c r="E110" s="40" t="s">
        <v>7337</v>
      </c>
    </row>
    <row r="111" spans="1:5" ht="12.75">
      <c r="A111" t="s">
        <v>57</v>
      </c>
      <c r="E111" s="39" t="s">
        <v>602</v>
      </c>
    </row>
    <row r="112" spans="1:16" ht="12.75">
      <c r="A112" t="s">
        <v>49</v>
      </c>
      <c s="34" t="s">
        <v>741</v>
      </c>
      <c s="34" t="s">
        <v>7387</v>
      </c>
      <c s="35" t="s">
        <v>5</v>
      </c>
      <c s="6" t="s">
        <v>7388</v>
      </c>
      <c s="36" t="s">
        <v>446</v>
      </c>
      <c s="37">
        <v>1</v>
      </c>
      <c s="36">
        <v>0</v>
      </c>
      <c s="36">
        <f>ROUND(G112*H112,6)</f>
      </c>
      <c r="L112" s="38">
        <v>0</v>
      </c>
      <c s="32">
        <f>ROUND(ROUND(L112,2)*ROUND(G112,3),2)</f>
      </c>
      <c s="36" t="s">
        <v>7336</v>
      </c>
      <c>
        <f>(M112*21)/100</f>
      </c>
      <c t="s">
        <v>27</v>
      </c>
    </row>
    <row r="113" spans="1:5" ht="12.75">
      <c r="A113" s="35" t="s">
        <v>54</v>
      </c>
      <c r="E113" s="39" t="s">
        <v>5</v>
      </c>
    </row>
    <row r="114" spans="1:5" ht="12.75">
      <c r="A114" s="35" t="s">
        <v>55</v>
      </c>
      <c r="E114" s="40" t="s">
        <v>7337</v>
      </c>
    </row>
    <row r="115" spans="1:5" ht="12.75">
      <c r="A115" t="s">
        <v>57</v>
      </c>
      <c r="E115" s="39" t="s">
        <v>602</v>
      </c>
    </row>
    <row r="116" spans="1:16" ht="12.75">
      <c r="A116" t="s">
        <v>49</v>
      </c>
      <c s="34" t="s">
        <v>745</v>
      </c>
      <c s="34" t="s">
        <v>7389</v>
      </c>
      <c s="35" t="s">
        <v>5</v>
      </c>
      <c s="6" t="s">
        <v>7390</v>
      </c>
      <c s="36" t="s">
        <v>644</v>
      </c>
      <c s="37">
        <v>746</v>
      </c>
      <c s="36">
        <v>0</v>
      </c>
      <c s="36">
        <f>ROUND(G116*H116,6)</f>
      </c>
      <c r="L116" s="38">
        <v>0</v>
      </c>
      <c s="32">
        <f>ROUND(ROUND(L116,2)*ROUND(G116,3),2)</f>
      </c>
      <c s="36" t="s">
        <v>7336</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749</v>
      </c>
      <c s="34" t="s">
        <v>7391</v>
      </c>
      <c s="35" t="s">
        <v>5</v>
      </c>
      <c s="6" t="s">
        <v>7392</v>
      </c>
      <c s="36" t="s">
        <v>644</v>
      </c>
      <c s="37">
        <v>79</v>
      </c>
      <c s="36">
        <v>0</v>
      </c>
      <c s="36">
        <f>ROUND(G120*H120,6)</f>
      </c>
      <c r="L120" s="38">
        <v>0</v>
      </c>
      <c s="32">
        <f>ROUND(ROUND(L120,2)*ROUND(G120,3),2)</f>
      </c>
      <c s="36" t="s">
        <v>7336</v>
      </c>
      <c>
        <f>(M120*21)/100</f>
      </c>
      <c t="s">
        <v>27</v>
      </c>
    </row>
    <row r="121" spans="1:5" ht="12.75">
      <c r="A121" s="35" t="s">
        <v>54</v>
      </c>
      <c r="E121" s="39" t="s">
        <v>5</v>
      </c>
    </row>
    <row r="122" spans="1:5" ht="12.75">
      <c r="A122" s="35" t="s">
        <v>55</v>
      </c>
      <c r="E122" s="40" t="s">
        <v>7337</v>
      </c>
    </row>
    <row r="123" spans="1:5" ht="12.75">
      <c r="A123" t="s">
        <v>57</v>
      </c>
      <c r="E123" s="39" t="s">
        <v>602</v>
      </c>
    </row>
    <row r="124" spans="1:16" ht="12.75">
      <c r="A124" t="s">
        <v>49</v>
      </c>
      <c s="34" t="s">
        <v>752</v>
      </c>
      <c s="34" t="s">
        <v>7393</v>
      </c>
      <c s="35" t="s">
        <v>5</v>
      </c>
      <c s="6" t="s">
        <v>7394</v>
      </c>
      <c s="36" t="s">
        <v>446</v>
      </c>
      <c s="37">
        <v>31</v>
      </c>
      <c s="36">
        <v>0</v>
      </c>
      <c s="36">
        <f>ROUND(G124*H124,6)</f>
      </c>
      <c r="L124" s="38">
        <v>0</v>
      </c>
      <c s="32">
        <f>ROUND(ROUND(L124,2)*ROUND(G124,3),2)</f>
      </c>
      <c s="36" t="s">
        <v>7336</v>
      </c>
      <c>
        <f>(M124*21)/100</f>
      </c>
      <c t="s">
        <v>27</v>
      </c>
    </row>
    <row r="125" spans="1:5" ht="12.75">
      <c r="A125" s="35" t="s">
        <v>54</v>
      </c>
      <c r="E125" s="39" t="s">
        <v>5</v>
      </c>
    </row>
    <row r="126" spans="1:5" ht="12.75">
      <c r="A126" s="35" t="s">
        <v>55</v>
      </c>
      <c r="E126" s="40" t="s">
        <v>7337</v>
      </c>
    </row>
    <row r="127" spans="1:5" ht="12.75">
      <c r="A127" t="s">
        <v>57</v>
      </c>
      <c r="E127" s="39" t="s">
        <v>602</v>
      </c>
    </row>
    <row r="128" spans="1:16" ht="12.75">
      <c r="A128" t="s">
        <v>49</v>
      </c>
      <c s="34" t="s">
        <v>756</v>
      </c>
      <c s="34" t="s">
        <v>7395</v>
      </c>
      <c s="35" t="s">
        <v>5</v>
      </c>
      <c s="6" t="s">
        <v>7396</v>
      </c>
      <c s="36" t="s">
        <v>446</v>
      </c>
      <c s="37">
        <v>29</v>
      </c>
      <c s="36">
        <v>0</v>
      </c>
      <c s="36">
        <f>ROUND(G128*H128,6)</f>
      </c>
      <c r="L128" s="38">
        <v>0</v>
      </c>
      <c s="32">
        <f>ROUND(ROUND(L128,2)*ROUND(G128,3),2)</f>
      </c>
      <c s="36" t="s">
        <v>7336</v>
      </c>
      <c>
        <f>(M128*21)/100</f>
      </c>
      <c t="s">
        <v>27</v>
      </c>
    </row>
    <row r="129" spans="1:5" ht="12.75">
      <c r="A129" s="35" t="s">
        <v>54</v>
      </c>
      <c r="E129" s="39" t="s">
        <v>5</v>
      </c>
    </row>
    <row r="130" spans="1:5" ht="12.75">
      <c r="A130" s="35" t="s">
        <v>55</v>
      </c>
      <c r="E130" s="40" t="s">
        <v>7337</v>
      </c>
    </row>
    <row r="131" spans="1:5" ht="12.75">
      <c r="A131" t="s">
        <v>57</v>
      </c>
      <c r="E131" s="39" t="s">
        <v>602</v>
      </c>
    </row>
    <row r="132" spans="1:16" ht="25.5">
      <c r="A132" t="s">
        <v>49</v>
      </c>
      <c s="34" t="s">
        <v>760</v>
      </c>
      <c s="34" t="s">
        <v>7397</v>
      </c>
      <c s="35" t="s">
        <v>5</v>
      </c>
      <c s="6" t="s">
        <v>7398</v>
      </c>
      <c s="36" t="s">
        <v>446</v>
      </c>
      <c s="37">
        <v>20</v>
      </c>
      <c s="36">
        <v>0</v>
      </c>
      <c s="36">
        <f>ROUND(G132*H132,6)</f>
      </c>
      <c r="L132" s="38">
        <v>0</v>
      </c>
      <c s="32">
        <f>ROUND(ROUND(L132,2)*ROUND(G132,3),2)</f>
      </c>
      <c s="36" t="s">
        <v>7336</v>
      </c>
      <c>
        <f>(M132*21)/100</f>
      </c>
      <c t="s">
        <v>27</v>
      </c>
    </row>
    <row r="133" spans="1:5" ht="12.75">
      <c r="A133" s="35" t="s">
        <v>54</v>
      </c>
      <c r="E133" s="39" t="s">
        <v>5</v>
      </c>
    </row>
    <row r="134" spans="1:5" ht="12.75">
      <c r="A134" s="35" t="s">
        <v>55</v>
      </c>
      <c r="E134" s="40" t="s">
        <v>7337</v>
      </c>
    </row>
    <row r="135" spans="1:5" ht="12.75">
      <c r="A135" t="s">
        <v>57</v>
      </c>
      <c r="E135" s="39" t="s">
        <v>602</v>
      </c>
    </row>
    <row r="136" spans="1:16" ht="25.5">
      <c r="A136" t="s">
        <v>49</v>
      </c>
      <c s="34" t="s">
        <v>764</v>
      </c>
      <c s="34" t="s">
        <v>7399</v>
      </c>
      <c s="35" t="s">
        <v>5</v>
      </c>
      <c s="6" t="s">
        <v>7400</v>
      </c>
      <c s="36" t="s">
        <v>446</v>
      </c>
      <c s="37">
        <v>4</v>
      </c>
      <c s="36">
        <v>0</v>
      </c>
      <c s="36">
        <f>ROUND(G136*H136,6)</f>
      </c>
      <c r="L136" s="38">
        <v>0</v>
      </c>
      <c s="32">
        <f>ROUND(ROUND(L136,2)*ROUND(G136,3),2)</f>
      </c>
      <c s="36" t="s">
        <v>7336</v>
      </c>
      <c>
        <f>(M136*21)/100</f>
      </c>
      <c t="s">
        <v>27</v>
      </c>
    </row>
    <row r="137" spans="1:5" ht="12.75">
      <c r="A137" s="35" t="s">
        <v>54</v>
      </c>
      <c r="E137" s="39" t="s">
        <v>5</v>
      </c>
    </row>
    <row r="138" spans="1:5" ht="12.75">
      <c r="A138" s="35" t="s">
        <v>55</v>
      </c>
      <c r="E138" s="40" t="s">
        <v>7337</v>
      </c>
    </row>
    <row r="139" spans="1:5" ht="12.75">
      <c r="A139" t="s">
        <v>57</v>
      </c>
      <c r="E139" s="39" t="s">
        <v>602</v>
      </c>
    </row>
    <row r="140" spans="1:16" ht="12.75">
      <c r="A140" t="s">
        <v>49</v>
      </c>
      <c s="34" t="s">
        <v>768</v>
      </c>
      <c s="34" t="s">
        <v>7401</v>
      </c>
      <c s="35" t="s">
        <v>5</v>
      </c>
      <c s="6" t="s">
        <v>7402</v>
      </c>
      <c s="36" t="s">
        <v>446</v>
      </c>
      <c s="37">
        <v>22</v>
      </c>
      <c s="36">
        <v>0</v>
      </c>
      <c s="36">
        <f>ROUND(G140*H140,6)</f>
      </c>
      <c r="L140" s="38">
        <v>0</v>
      </c>
      <c s="32">
        <f>ROUND(ROUND(L140,2)*ROUND(G140,3),2)</f>
      </c>
      <c s="36" t="s">
        <v>7336</v>
      </c>
      <c>
        <f>(M140*21)/100</f>
      </c>
      <c t="s">
        <v>27</v>
      </c>
    </row>
    <row r="141" spans="1:5" ht="12.75">
      <c r="A141" s="35" t="s">
        <v>54</v>
      </c>
      <c r="E141" s="39" t="s">
        <v>5</v>
      </c>
    </row>
    <row r="142" spans="1:5" ht="12.75">
      <c r="A142" s="35" t="s">
        <v>55</v>
      </c>
      <c r="E142" s="40" t="s">
        <v>7337</v>
      </c>
    </row>
    <row r="143" spans="1:5" ht="12.75">
      <c r="A143" t="s">
        <v>57</v>
      </c>
      <c r="E143" s="39" t="s">
        <v>602</v>
      </c>
    </row>
    <row r="144" spans="1:16" ht="12.75">
      <c r="A144" t="s">
        <v>49</v>
      </c>
      <c s="34" t="s">
        <v>772</v>
      </c>
      <c s="34" t="s">
        <v>7403</v>
      </c>
      <c s="35" t="s">
        <v>5</v>
      </c>
      <c s="6" t="s">
        <v>7404</v>
      </c>
      <c s="36" t="s">
        <v>446</v>
      </c>
      <c s="37">
        <v>29</v>
      </c>
      <c s="36">
        <v>0</v>
      </c>
      <c s="36">
        <f>ROUND(G144*H144,6)</f>
      </c>
      <c r="L144" s="38">
        <v>0</v>
      </c>
      <c s="32">
        <f>ROUND(ROUND(L144,2)*ROUND(G144,3),2)</f>
      </c>
      <c s="36" t="s">
        <v>7336</v>
      </c>
      <c>
        <f>(M144*21)/100</f>
      </c>
      <c t="s">
        <v>27</v>
      </c>
    </row>
    <row r="145" spans="1:5" ht="12.75">
      <c r="A145" s="35" t="s">
        <v>54</v>
      </c>
      <c r="E145" s="39" t="s">
        <v>5</v>
      </c>
    </row>
    <row r="146" spans="1:5" ht="12.75">
      <c r="A146" s="35" t="s">
        <v>55</v>
      </c>
      <c r="E146" s="40" t="s">
        <v>7337</v>
      </c>
    </row>
    <row r="147" spans="1:5" ht="12.75">
      <c r="A147" t="s">
        <v>57</v>
      </c>
      <c r="E147" s="39" t="s">
        <v>602</v>
      </c>
    </row>
    <row r="148" spans="1:16" ht="12.75">
      <c r="A148" t="s">
        <v>49</v>
      </c>
      <c s="34" t="s">
        <v>776</v>
      </c>
      <c s="34" t="s">
        <v>7405</v>
      </c>
      <c s="35" t="s">
        <v>5</v>
      </c>
      <c s="6" t="s">
        <v>7406</v>
      </c>
      <c s="36" t="s">
        <v>446</v>
      </c>
      <c s="37">
        <v>27</v>
      </c>
      <c s="36">
        <v>0</v>
      </c>
      <c s="36">
        <f>ROUND(G148*H148,6)</f>
      </c>
      <c r="L148" s="38">
        <v>0</v>
      </c>
      <c s="32">
        <f>ROUND(ROUND(L148,2)*ROUND(G148,3),2)</f>
      </c>
      <c s="36" t="s">
        <v>7336</v>
      </c>
      <c>
        <f>(M148*21)/100</f>
      </c>
      <c t="s">
        <v>27</v>
      </c>
    </row>
    <row r="149" spans="1:5" ht="12.75">
      <c r="A149" s="35" t="s">
        <v>54</v>
      </c>
      <c r="E149" s="39" t="s">
        <v>5</v>
      </c>
    </row>
    <row r="150" spans="1:5" ht="12.75">
      <c r="A150" s="35" t="s">
        <v>55</v>
      </c>
      <c r="E150" s="40" t="s">
        <v>7337</v>
      </c>
    </row>
    <row r="151" spans="1:5" ht="12.75">
      <c r="A151" t="s">
        <v>57</v>
      </c>
      <c r="E151" s="39" t="s">
        <v>602</v>
      </c>
    </row>
    <row r="152" spans="1:16" ht="12.75">
      <c r="A152" t="s">
        <v>49</v>
      </c>
      <c s="34" t="s">
        <v>779</v>
      </c>
      <c s="34" t="s">
        <v>7407</v>
      </c>
      <c s="35" t="s">
        <v>5</v>
      </c>
      <c s="6" t="s">
        <v>7408</v>
      </c>
      <c s="36" t="s">
        <v>446</v>
      </c>
      <c s="37">
        <v>12</v>
      </c>
      <c s="36">
        <v>0</v>
      </c>
      <c s="36">
        <f>ROUND(G152*H152,6)</f>
      </c>
      <c r="L152" s="38">
        <v>0</v>
      </c>
      <c s="32">
        <f>ROUND(ROUND(L152,2)*ROUND(G152,3),2)</f>
      </c>
      <c s="36" t="s">
        <v>7336</v>
      </c>
      <c>
        <f>(M152*21)/100</f>
      </c>
      <c t="s">
        <v>27</v>
      </c>
    </row>
    <row r="153" spans="1:5" ht="12.75">
      <c r="A153" s="35" t="s">
        <v>54</v>
      </c>
      <c r="E153" s="39" t="s">
        <v>5</v>
      </c>
    </row>
    <row r="154" spans="1:5" ht="12.75">
      <c r="A154" s="35" t="s">
        <v>55</v>
      </c>
      <c r="E154" s="40" t="s">
        <v>7337</v>
      </c>
    </row>
    <row r="155" spans="1:5" ht="12.75">
      <c r="A155" t="s">
        <v>57</v>
      </c>
      <c r="E155" s="39" t="s">
        <v>602</v>
      </c>
    </row>
    <row r="156" spans="1:16" ht="12.75">
      <c r="A156" t="s">
        <v>49</v>
      </c>
      <c s="34" t="s">
        <v>782</v>
      </c>
      <c s="34" t="s">
        <v>7409</v>
      </c>
      <c s="35" t="s">
        <v>5</v>
      </c>
      <c s="6" t="s">
        <v>7410</v>
      </c>
      <c s="36" t="s">
        <v>654</v>
      </c>
      <c s="37">
        <v>500</v>
      </c>
      <c s="36">
        <v>0</v>
      </c>
      <c s="36">
        <f>ROUND(G156*H156,6)</f>
      </c>
      <c r="L156" s="38">
        <v>0</v>
      </c>
      <c s="32">
        <f>ROUND(ROUND(L156,2)*ROUND(G156,3),2)</f>
      </c>
      <c s="36" t="s">
        <v>7336</v>
      </c>
      <c>
        <f>(M156*21)/100</f>
      </c>
      <c t="s">
        <v>27</v>
      </c>
    </row>
    <row r="157" spans="1:5" ht="12.75">
      <c r="A157" s="35" t="s">
        <v>54</v>
      </c>
      <c r="E157" s="39" t="s">
        <v>5</v>
      </c>
    </row>
    <row r="158" spans="1:5" ht="12.75">
      <c r="A158" s="35" t="s">
        <v>55</v>
      </c>
      <c r="E158" s="40" t="s">
        <v>7337</v>
      </c>
    </row>
    <row r="159" spans="1:5" ht="12.75">
      <c r="A159" t="s">
        <v>57</v>
      </c>
      <c r="E159" s="39" t="s">
        <v>602</v>
      </c>
    </row>
    <row r="160" spans="1:16" ht="25.5">
      <c r="A160" t="s">
        <v>49</v>
      </c>
      <c s="34" t="s">
        <v>785</v>
      </c>
      <c s="34" t="s">
        <v>7411</v>
      </c>
      <c s="35" t="s">
        <v>5</v>
      </c>
      <c s="6" t="s">
        <v>7412</v>
      </c>
      <c s="36" t="s">
        <v>446</v>
      </c>
      <c s="37">
        <v>42</v>
      </c>
      <c s="36">
        <v>0</v>
      </c>
      <c s="36">
        <f>ROUND(G160*H160,6)</f>
      </c>
      <c r="L160" s="38">
        <v>0</v>
      </c>
      <c s="32">
        <f>ROUND(ROUND(L160,2)*ROUND(G160,3),2)</f>
      </c>
      <c s="36" t="s">
        <v>7336</v>
      </c>
      <c>
        <f>(M160*21)/100</f>
      </c>
      <c t="s">
        <v>27</v>
      </c>
    </row>
    <row r="161" spans="1:5" ht="12.75">
      <c r="A161" s="35" t="s">
        <v>54</v>
      </c>
      <c r="E161" s="39" t="s">
        <v>5</v>
      </c>
    </row>
    <row r="162" spans="1:5" ht="12.75">
      <c r="A162" s="35" t="s">
        <v>55</v>
      </c>
      <c r="E162" s="40" t="s">
        <v>7337</v>
      </c>
    </row>
    <row r="163" spans="1:5" ht="12.75">
      <c r="A163" t="s">
        <v>57</v>
      </c>
      <c r="E163" s="39" t="s">
        <v>602</v>
      </c>
    </row>
    <row r="164" spans="1:16" ht="12.75">
      <c r="A164" t="s">
        <v>49</v>
      </c>
      <c s="34" t="s">
        <v>788</v>
      </c>
      <c s="34" t="s">
        <v>7413</v>
      </c>
      <c s="35" t="s">
        <v>5</v>
      </c>
      <c s="6" t="s">
        <v>7414</v>
      </c>
      <c s="36" t="s">
        <v>483</v>
      </c>
      <c s="37">
        <v>409</v>
      </c>
      <c s="36">
        <v>0</v>
      </c>
      <c s="36">
        <f>ROUND(G164*H164,6)</f>
      </c>
      <c r="L164" s="38">
        <v>0</v>
      </c>
      <c s="32">
        <f>ROUND(ROUND(L164,2)*ROUND(G164,3),2)</f>
      </c>
      <c s="36" t="s">
        <v>7336</v>
      </c>
      <c>
        <f>(M164*21)/100</f>
      </c>
      <c t="s">
        <v>27</v>
      </c>
    </row>
    <row r="165" spans="1:5" ht="12.75">
      <c r="A165" s="35" t="s">
        <v>54</v>
      </c>
      <c r="E165" s="39" t="s">
        <v>5</v>
      </c>
    </row>
    <row r="166" spans="1:5" ht="12.75">
      <c r="A166" s="35" t="s">
        <v>55</v>
      </c>
      <c r="E166" s="40" t="s">
        <v>7337</v>
      </c>
    </row>
    <row r="167" spans="1:5" ht="12.75">
      <c r="A167" t="s">
        <v>57</v>
      </c>
      <c r="E167" s="39" t="s">
        <v>602</v>
      </c>
    </row>
    <row r="168" spans="1:13" ht="12.75">
      <c r="A168" t="s">
        <v>46</v>
      </c>
      <c r="C168" s="31" t="s">
        <v>7415</v>
      </c>
      <c r="E168" s="33" t="s">
        <v>7416</v>
      </c>
      <c r="J168" s="32">
        <f>0</f>
      </c>
      <c s="32">
        <f>0</f>
      </c>
      <c s="32">
        <f>0+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f>
      </c>
      <c s="32">
        <f>0+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f>
      </c>
    </row>
    <row r="169" spans="1:16" ht="12.75">
      <c r="A169" t="s">
        <v>49</v>
      </c>
      <c s="34" t="s">
        <v>791</v>
      </c>
      <c s="34" t="s">
        <v>7417</v>
      </c>
      <c s="35" t="s">
        <v>5</v>
      </c>
      <c s="6" t="s">
        <v>7418</v>
      </c>
      <c s="36" t="s">
        <v>446</v>
      </c>
      <c s="37">
        <v>103</v>
      </c>
      <c s="36">
        <v>0</v>
      </c>
      <c s="36">
        <f>ROUND(G169*H169,6)</f>
      </c>
      <c r="L169" s="38">
        <v>0</v>
      </c>
      <c s="32">
        <f>ROUND(ROUND(L169,2)*ROUND(G169,3),2)</f>
      </c>
      <c s="36" t="s">
        <v>7336</v>
      </c>
      <c>
        <f>(M169*21)/100</f>
      </c>
      <c t="s">
        <v>27</v>
      </c>
    </row>
    <row r="170" spans="1:5" ht="12.75">
      <c r="A170" s="35" t="s">
        <v>54</v>
      </c>
      <c r="E170" s="39" t="s">
        <v>5</v>
      </c>
    </row>
    <row r="171" spans="1:5" ht="12.75">
      <c r="A171" s="35" t="s">
        <v>55</v>
      </c>
      <c r="E171" s="40" t="s">
        <v>7419</v>
      </c>
    </row>
    <row r="172" spans="1:5" ht="12.75">
      <c r="A172" t="s">
        <v>57</v>
      </c>
      <c r="E172" s="39" t="s">
        <v>602</v>
      </c>
    </row>
    <row r="173" spans="1:16" ht="12.75">
      <c r="A173" t="s">
        <v>49</v>
      </c>
      <c s="34" t="s">
        <v>794</v>
      </c>
      <c s="34" t="s">
        <v>7420</v>
      </c>
      <c s="35" t="s">
        <v>5</v>
      </c>
      <c s="6" t="s">
        <v>7421</v>
      </c>
      <c s="36" t="s">
        <v>446</v>
      </c>
      <c s="37">
        <v>55</v>
      </c>
      <c s="36">
        <v>0</v>
      </c>
      <c s="36">
        <f>ROUND(G173*H173,6)</f>
      </c>
      <c r="L173" s="38">
        <v>0</v>
      </c>
      <c s="32">
        <f>ROUND(ROUND(L173,2)*ROUND(G173,3),2)</f>
      </c>
      <c s="36" t="s">
        <v>7336</v>
      </c>
      <c>
        <f>(M173*21)/100</f>
      </c>
      <c t="s">
        <v>27</v>
      </c>
    </row>
    <row r="174" spans="1:5" ht="12.75">
      <c r="A174" s="35" t="s">
        <v>54</v>
      </c>
      <c r="E174" s="39" t="s">
        <v>5</v>
      </c>
    </row>
    <row r="175" spans="1:5" ht="12.75">
      <c r="A175" s="35" t="s">
        <v>55</v>
      </c>
      <c r="E175" s="40" t="s">
        <v>7419</v>
      </c>
    </row>
    <row r="176" spans="1:5" ht="12.75">
      <c r="A176" t="s">
        <v>57</v>
      </c>
      <c r="E176" s="39" t="s">
        <v>602</v>
      </c>
    </row>
    <row r="177" spans="1:16" ht="12.75">
      <c r="A177" t="s">
        <v>49</v>
      </c>
      <c s="34" t="s">
        <v>797</v>
      </c>
      <c s="34" t="s">
        <v>7422</v>
      </c>
      <c s="35" t="s">
        <v>5</v>
      </c>
      <c s="6" t="s">
        <v>7423</v>
      </c>
      <c s="36" t="s">
        <v>446</v>
      </c>
      <c s="37">
        <v>825</v>
      </c>
      <c s="36">
        <v>0</v>
      </c>
      <c s="36">
        <f>ROUND(G177*H177,6)</f>
      </c>
      <c r="L177" s="38">
        <v>0</v>
      </c>
      <c s="32">
        <f>ROUND(ROUND(L177,2)*ROUND(G177,3),2)</f>
      </c>
      <c s="36" t="s">
        <v>7336</v>
      </c>
      <c>
        <f>(M177*21)/100</f>
      </c>
      <c t="s">
        <v>27</v>
      </c>
    </row>
    <row r="178" spans="1:5" ht="12.75">
      <c r="A178" s="35" t="s">
        <v>54</v>
      </c>
      <c r="E178" s="39" t="s">
        <v>5</v>
      </c>
    </row>
    <row r="179" spans="1:5" ht="12.75">
      <c r="A179" s="35" t="s">
        <v>55</v>
      </c>
      <c r="E179" s="40" t="s">
        <v>7419</v>
      </c>
    </row>
    <row r="180" spans="1:5" ht="12.75">
      <c r="A180" t="s">
        <v>57</v>
      </c>
      <c r="E180" s="39" t="s">
        <v>602</v>
      </c>
    </row>
    <row r="181" spans="1:16" ht="12.75">
      <c r="A181" t="s">
        <v>49</v>
      </c>
      <c s="34" t="s">
        <v>800</v>
      </c>
      <c s="34" t="s">
        <v>7424</v>
      </c>
      <c s="35" t="s">
        <v>5</v>
      </c>
      <c s="6" t="s">
        <v>7425</v>
      </c>
      <c s="36" t="s">
        <v>446</v>
      </c>
      <c s="37">
        <v>2</v>
      </c>
      <c s="36">
        <v>0</v>
      </c>
      <c s="36">
        <f>ROUND(G181*H181,6)</f>
      </c>
      <c r="L181" s="38">
        <v>0</v>
      </c>
      <c s="32">
        <f>ROUND(ROUND(L181,2)*ROUND(G181,3),2)</f>
      </c>
      <c s="36" t="s">
        <v>7336</v>
      </c>
      <c>
        <f>(M181*21)/100</f>
      </c>
      <c t="s">
        <v>27</v>
      </c>
    </row>
    <row r="182" spans="1:5" ht="12.75">
      <c r="A182" s="35" t="s">
        <v>54</v>
      </c>
      <c r="E182" s="39" t="s">
        <v>5</v>
      </c>
    </row>
    <row r="183" spans="1:5" ht="12.75">
      <c r="A183" s="35" t="s">
        <v>55</v>
      </c>
      <c r="E183" s="40" t="s">
        <v>7419</v>
      </c>
    </row>
    <row r="184" spans="1:5" ht="12.75">
      <c r="A184" t="s">
        <v>57</v>
      </c>
      <c r="E184" s="39" t="s">
        <v>602</v>
      </c>
    </row>
    <row r="185" spans="1:16" ht="12.75">
      <c r="A185" t="s">
        <v>49</v>
      </c>
      <c s="34" t="s">
        <v>803</v>
      </c>
      <c s="34" t="s">
        <v>7426</v>
      </c>
      <c s="35" t="s">
        <v>5</v>
      </c>
      <c s="6" t="s">
        <v>7427</v>
      </c>
      <c s="36" t="s">
        <v>446</v>
      </c>
      <c s="37">
        <v>26</v>
      </c>
      <c s="36">
        <v>0</v>
      </c>
      <c s="36">
        <f>ROUND(G185*H185,6)</f>
      </c>
      <c r="L185" s="38">
        <v>0</v>
      </c>
      <c s="32">
        <f>ROUND(ROUND(L185,2)*ROUND(G185,3),2)</f>
      </c>
      <c s="36" t="s">
        <v>7336</v>
      </c>
      <c>
        <f>(M185*21)/100</f>
      </c>
      <c t="s">
        <v>27</v>
      </c>
    </row>
    <row r="186" spans="1:5" ht="12.75">
      <c r="A186" s="35" t="s">
        <v>54</v>
      </c>
      <c r="E186" s="39" t="s">
        <v>5</v>
      </c>
    </row>
    <row r="187" spans="1:5" ht="12.75">
      <c r="A187" s="35" t="s">
        <v>55</v>
      </c>
      <c r="E187" s="40" t="s">
        <v>7419</v>
      </c>
    </row>
    <row r="188" spans="1:5" ht="12.75">
      <c r="A188" t="s">
        <v>57</v>
      </c>
      <c r="E188" s="39" t="s">
        <v>602</v>
      </c>
    </row>
    <row r="189" spans="1:16" ht="12.75">
      <c r="A189" t="s">
        <v>49</v>
      </c>
      <c s="34" t="s">
        <v>807</v>
      </c>
      <c s="34" t="s">
        <v>7428</v>
      </c>
      <c s="35" t="s">
        <v>5</v>
      </c>
      <c s="6" t="s">
        <v>7429</v>
      </c>
      <c s="36" t="s">
        <v>446</v>
      </c>
      <c s="37">
        <v>26</v>
      </c>
      <c s="36">
        <v>0</v>
      </c>
      <c s="36">
        <f>ROUND(G189*H189,6)</f>
      </c>
      <c r="L189" s="38">
        <v>0</v>
      </c>
      <c s="32">
        <f>ROUND(ROUND(L189,2)*ROUND(G189,3),2)</f>
      </c>
      <c s="36" t="s">
        <v>7336</v>
      </c>
      <c>
        <f>(M189*21)/100</f>
      </c>
      <c t="s">
        <v>27</v>
      </c>
    </row>
    <row r="190" spans="1:5" ht="12.75">
      <c r="A190" s="35" t="s">
        <v>54</v>
      </c>
      <c r="E190" s="39" t="s">
        <v>5</v>
      </c>
    </row>
    <row r="191" spans="1:5" ht="12.75">
      <c r="A191" s="35" t="s">
        <v>55</v>
      </c>
      <c r="E191" s="40" t="s">
        <v>7419</v>
      </c>
    </row>
    <row r="192" spans="1:5" ht="12.75">
      <c r="A192" t="s">
        <v>57</v>
      </c>
      <c r="E192" s="39" t="s">
        <v>602</v>
      </c>
    </row>
    <row r="193" spans="1:16" ht="12.75">
      <c r="A193" t="s">
        <v>49</v>
      </c>
      <c s="34" t="s">
        <v>811</v>
      </c>
      <c s="34" t="s">
        <v>7430</v>
      </c>
      <c s="35" t="s">
        <v>5</v>
      </c>
      <c s="6" t="s">
        <v>7431</v>
      </c>
      <c s="36" t="s">
        <v>446</v>
      </c>
      <c s="37">
        <v>10</v>
      </c>
      <c s="36">
        <v>0</v>
      </c>
      <c s="36">
        <f>ROUND(G193*H193,6)</f>
      </c>
      <c r="L193" s="38">
        <v>0</v>
      </c>
      <c s="32">
        <f>ROUND(ROUND(L193,2)*ROUND(G193,3),2)</f>
      </c>
      <c s="36" t="s">
        <v>7336</v>
      </c>
      <c>
        <f>(M193*21)/100</f>
      </c>
      <c t="s">
        <v>27</v>
      </c>
    </row>
    <row r="194" spans="1:5" ht="12.75">
      <c r="A194" s="35" t="s">
        <v>54</v>
      </c>
      <c r="E194" s="39" t="s">
        <v>5</v>
      </c>
    </row>
    <row r="195" spans="1:5" ht="12.75">
      <c r="A195" s="35" t="s">
        <v>55</v>
      </c>
      <c r="E195" s="40" t="s">
        <v>7419</v>
      </c>
    </row>
    <row r="196" spans="1:5" ht="12.75">
      <c r="A196" t="s">
        <v>57</v>
      </c>
      <c r="E196" s="39" t="s">
        <v>602</v>
      </c>
    </row>
    <row r="197" spans="1:16" ht="12.75">
      <c r="A197" t="s">
        <v>49</v>
      </c>
      <c s="34" t="s">
        <v>815</v>
      </c>
      <c s="34" t="s">
        <v>7432</v>
      </c>
      <c s="35" t="s">
        <v>5</v>
      </c>
      <c s="6" t="s">
        <v>7433</v>
      </c>
      <c s="36" t="s">
        <v>446</v>
      </c>
      <c s="37">
        <v>1</v>
      </c>
      <c s="36">
        <v>0</v>
      </c>
      <c s="36">
        <f>ROUND(G197*H197,6)</f>
      </c>
      <c r="L197" s="38">
        <v>0</v>
      </c>
      <c s="32">
        <f>ROUND(ROUND(L197,2)*ROUND(G197,3),2)</f>
      </c>
      <c s="36" t="s">
        <v>7336</v>
      </c>
      <c>
        <f>(M197*21)/100</f>
      </c>
      <c t="s">
        <v>27</v>
      </c>
    </row>
    <row r="198" spans="1:5" ht="12.75">
      <c r="A198" s="35" t="s">
        <v>54</v>
      </c>
      <c r="E198" s="39" t="s">
        <v>5</v>
      </c>
    </row>
    <row r="199" spans="1:5" ht="12.75">
      <c r="A199" s="35" t="s">
        <v>55</v>
      </c>
      <c r="E199" s="40" t="s">
        <v>7419</v>
      </c>
    </row>
    <row r="200" spans="1:5" ht="12.75">
      <c r="A200" t="s">
        <v>57</v>
      </c>
      <c r="E200" s="39" t="s">
        <v>602</v>
      </c>
    </row>
    <row r="201" spans="1:16" ht="12.75">
      <c r="A201" t="s">
        <v>49</v>
      </c>
      <c s="34" t="s">
        <v>819</v>
      </c>
      <c s="34" t="s">
        <v>7434</v>
      </c>
      <c s="35" t="s">
        <v>5</v>
      </c>
      <c s="6" t="s">
        <v>7435</v>
      </c>
      <c s="36" t="s">
        <v>446</v>
      </c>
      <c s="37">
        <v>1</v>
      </c>
      <c s="36">
        <v>0</v>
      </c>
      <c s="36">
        <f>ROUND(G201*H201,6)</f>
      </c>
      <c r="L201" s="38">
        <v>0</v>
      </c>
      <c s="32">
        <f>ROUND(ROUND(L201,2)*ROUND(G201,3),2)</f>
      </c>
      <c s="36" t="s">
        <v>7336</v>
      </c>
      <c>
        <f>(M201*21)/100</f>
      </c>
      <c t="s">
        <v>27</v>
      </c>
    </row>
    <row r="202" spans="1:5" ht="12.75">
      <c r="A202" s="35" t="s">
        <v>54</v>
      </c>
      <c r="E202" s="39" t="s">
        <v>5</v>
      </c>
    </row>
    <row r="203" spans="1:5" ht="12.75">
      <c r="A203" s="35" t="s">
        <v>55</v>
      </c>
      <c r="E203" s="40" t="s">
        <v>7419</v>
      </c>
    </row>
    <row r="204" spans="1:5" ht="12.75">
      <c r="A204" t="s">
        <v>57</v>
      </c>
      <c r="E204" s="39" t="s">
        <v>602</v>
      </c>
    </row>
    <row r="205" spans="1:16" ht="12.75">
      <c r="A205" t="s">
        <v>49</v>
      </c>
      <c s="34" t="s">
        <v>823</v>
      </c>
      <c s="34" t="s">
        <v>7436</v>
      </c>
      <c s="35" t="s">
        <v>5</v>
      </c>
      <c s="6" t="s">
        <v>7437</v>
      </c>
      <c s="36" t="s">
        <v>446</v>
      </c>
      <c s="37">
        <v>3</v>
      </c>
      <c s="36">
        <v>0</v>
      </c>
      <c s="36">
        <f>ROUND(G205*H205,6)</f>
      </c>
      <c r="L205" s="38">
        <v>0</v>
      </c>
      <c s="32">
        <f>ROUND(ROUND(L205,2)*ROUND(G205,3),2)</f>
      </c>
      <c s="36" t="s">
        <v>7336</v>
      </c>
      <c>
        <f>(M205*21)/100</f>
      </c>
      <c t="s">
        <v>27</v>
      </c>
    </row>
    <row r="206" spans="1:5" ht="12.75">
      <c r="A206" s="35" t="s">
        <v>54</v>
      </c>
      <c r="E206" s="39" t="s">
        <v>5</v>
      </c>
    </row>
    <row r="207" spans="1:5" ht="12.75">
      <c r="A207" s="35" t="s">
        <v>55</v>
      </c>
      <c r="E207" s="40" t="s">
        <v>7419</v>
      </c>
    </row>
    <row r="208" spans="1:5" ht="12.75">
      <c r="A208" t="s">
        <v>57</v>
      </c>
      <c r="E208" s="39" t="s">
        <v>602</v>
      </c>
    </row>
    <row r="209" spans="1:16" ht="12.75">
      <c r="A209" t="s">
        <v>49</v>
      </c>
      <c s="34" t="s">
        <v>827</v>
      </c>
      <c s="34" t="s">
        <v>7438</v>
      </c>
      <c s="35" t="s">
        <v>5</v>
      </c>
      <c s="6" t="s">
        <v>7439</v>
      </c>
      <c s="36" t="s">
        <v>446</v>
      </c>
      <c s="37">
        <v>1</v>
      </c>
      <c s="36">
        <v>0</v>
      </c>
      <c s="36">
        <f>ROUND(G209*H209,6)</f>
      </c>
      <c r="L209" s="38">
        <v>0</v>
      </c>
      <c s="32">
        <f>ROUND(ROUND(L209,2)*ROUND(G209,3),2)</f>
      </c>
      <c s="36" t="s">
        <v>7336</v>
      </c>
      <c>
        <f>(M209*21)/100</f>
      </c>
      <c t="s">
        <v>27</v>
      </c>
    </row>
    <row r="210" spans="1:5" ht="12.75">
      <c r="A210" s="35" t="s">
        <v>54</v>
      </c>
      <c r="E210" s="39" t="s">
        <v>5</v>
      </c>
    </row>
    <row r="211" spans="1:5" ht="12.75">
      <c r="A211" s="35" t="s">
        <v>55</v>
      </c>
      <c r="E211" s="40" t="s">
        <v>7419</v>
      </c>
    </row>
    <row r="212" spans="1:5" ht="12.75">
      <c r="A212" t="s">
        <v>57</v>
      </c>
      <c r="E212" s="39" t="s">
        <v>602</v>
      </c>
    </row>
    <row r="213" spans="1:16" ht="25.5">
      <c r="A213" t="s">
        <v>49</v>
      </c>
      <c s="34" t="s">
        <v>831</v>
      </c>
      <c s="34" t="s">
        <v>7440</v>
      </c>
      <c s="35" t="s">
        <v>5</v>
      </c>
      <c s="6" t="s">
        <v>7441</v>
      </c>
      <c s="36" t="s">
        <v>446</v>
      </c>
      <c s="37">
        <v>4</v>
      </c>
      <c s="36">
        <v>0</v>
      </c>
      <c s="36">
        <f>ROUND(G213*H213,6)</f>
      </c>
      <c r="L213" s="38">
        <v>0</v>
      </c>
      <c s="32">
        <f>ROUND(ROUND(L213,2)*ROUND(G213,3),2)</f>
      </c>
      <c s="36" t="s">
        <v>7336</v>
      </c>
      <c>
        <f>(M213*21)/100</f>
      </c>
      <c t="s">
        <v>27</v>
      </c>
    </row>
    <row r="214" spans="1:5" ht="12.75">
      <c r="A214" s="35" t="s">
        <v>54</v>
      </c>
      <c r="E214" s="39" t="s">
        <v>5</v>
      </c>
    </row>
    <row r="215" spans="1:5" ht="12.75">
      <c r="A215" s="35" t="s">
        <v>55</v>
      </c>
      <c r="E215" s="40" t="s">
        <v>7419</v>
      </c>
    </row>
    <row r="216" spans="1:5" ht="12.75">
      <c r="A216" t="s">
        <v>57</v>
      </c>
      <c r="E216" s="39" t="s">
        <v>602</v>
      </c>
    </row>
    <row r="217" spans="1:16" ht="12.75">
      <c r="A217" t="s">
        <v>49</v>
      </c>
      <c s="34" t="s">
        <v>834</v>
      </c>
      <c s="34" t="s">
        <v>7442</v>
      </c>
      <c s="35" t="s">
        <v>5</v>
      </c>
      <c s="6" t="s">
        <v>7443</v>
      </c>
      <c s="36" t="s">
        <v>446</v>
      </c>
      <c s="37">
        <v>95</v>
      </c>
      <c s="36">
        <v>0</v>
      </c>
      <c s="36">
        <f>ROUND(G217*H217,6)</f>
      </c>
      <c r="L217" s="38">
        <v>0</v>
      </c>
      <c s="32">
        <f>ROUND(ROUND(L217,2)*ROUND(G217,3),2)</f>
      </c>
      <c s="36" t="s">
        <v>7336</v>
      </c>
      <c>
        <f>(M217*21)/100</f>
      </c>
      <c t="s">
        <v>27</v>
      </c>
    </row>
    <row r="218" spans="1:5" ht="12.75">
      <c r="A218" s="35" t="s">
        <v>54</v>
      </c>
      <c r="E218" s="39" t="s">
        <v>5</v>
      </c>
    </row>
    <row r="219" spans="1:5" ht="12.75">
      <c r="A219" s="35" t="s">
        <v>55</v>
      </c>
      <c r="E219" s="40" t="s">
        <v>7419</v>
      </c>
    </row>
    <row r="220" spans="1:5" ht="12.75">
      <c r="A220" t="s">
        <v>57</v>
      </c>
      <c r="E220" s="39" t="s">
        <v>602</v>
      </c>
    </row>
    <row r="221" spans="1:16" ht="12.75">
      <c r="A221" t="s">
        <v>49</v>
      </c>
      <c s="34" t="s">
        <v>837</v>
      </c>
      <c s="34" t="s">
        <v>7444</v>
      </c>
      <c s="35" t="s">
        <v>5</v>
      </c>
      <c s="6" t="s">
        <v>7445</v>
      </c>
      <c s="36" t="s">
        <v>446</v>
      </c>
      <c s="37">
        <v>1</v>
      </c>
      <c s="36">
        <v>0</v>
      </c>
      <c s="36">
        <f>ROUND(G221*H221,6)</f>
      </c>
      <c r="L221" s="38">
        <v>0</v>
      </c>
      <c s="32">
        <f>ROUND(ROUND(L221,2)*ROUND(G221,3),2)</f>
      </c>
      <c s="36" t="s">
        <v>7336</v>
      </c>
      <c>
        <f>(M221*21)/100</f>
      </c>
      <c t="s">
        <v>27</v>
      </c>
    </row>
    <row r="222" spans="1:5" ht="12.75">
      <c r="A222" s="35" t="s">
        <v>54</v>
      </c>
      <c r="E222" s="39" t="s">
        <v>5</v>
      </c>
    </row>
    <row r="223" spans="1:5" ht="12.75">
      <c r="A223" s="35" t="s">
        <v>55</v>
      </c>
      <c r="E223" s="40" t="s">
        <v>7419</v>
      </c>
    </row>
    <row r="224" spans="1:5" ht="12.75">
      <c r="A224" t="s">
        <v>57</v>
      </c>
      <c r="E224" s="39" t="s">
        <v>602</v>
      </c>
    </row>
    <row r="225" spans="1:16" ht="12.75">
      <c r="A225" t="s">
        <v>49</v>
      </c>
      <c s="34" t="s">
        <v>840</v>
      </c>
      <c s="34" t="s">
        <v>7446</v>
      </c>
      <c s="35" t="s">
        <v>5</v>
      </c>
      <c s="6" t="s">
        <v>7447</v>
      </c>
      <c s="36" t="s">
        <v>446</v>
      </c>
      <c s="37">
        <v>13</v>
      </c>
      <c s="36">
        <v>0</v>
      </c>
      <c s="36">
        <f>ROUND(G225*H225,6)</f>
      </c>
      <c r="L225" s="38">
        <v>0</v>
      </c>
      <c s="32">
        <f>ROUND(ROUND(L225,2)*ROUND(G225,3),2)</f>
      </c>
      <c s="36" t="s">
        <v>7336</v>
      </c>
      <c>
        <f>(M225*21)/100</f>
      </c>
      <c t="s">
        <v>27</v>
      </c>
    </row>
    <row r="226" spans="1:5" ht="12.75">
      <c r="A226" s="35" t="s">
        <v>54</v>
      </c>
      <c r="E226" s="39" t="s">
        <v>5</v>
      </c>
    </row>
    <row r="227" spans="1:5" ht="12.75">
      <c r="A227" s="35" t="s">
        <v>55</v>
      </c>
      <c r="E227" s="40" t="s">
        <v>7419</v>
      </c>
    </row>
    <row r="228" spans="1:5" ht="12.75">
      <c r="A228" t="s">
        <v>57</v>
      </c>
      <c r="E228" s="39" t="s">
        <v>602</v>
      </c>
    </row>
    <row r="229" spans="1:16" ht="12.75">
      <c r="A229" t="s">
        <v>49</v>
      </c>
      <c s="34" t="s">
        <v>843</v>
      </c>
      <c s="34" t="s">
        <v>7448</v>
      </c>
      <c s="35" t="s">
        <v>5</v>
      </c>
      <c s="6" t="s">
        <v>7449</v>
      </c>
      <c s="36" t="s">
        <v>446</v>
      </c>
      <c s="37">
        <v>22</v>
      </c>
      <c s="36">
        <v>0</v>
      </c>
      <c s="36">
        <f>ROUND(G229*H229,6)</f>
      </c>
      <c r="L229" s="38">
        <v>0</v>
      </c>
      <c s="32">
        <f>ROUND(ROUND(L229,2)*ROUND(G229,3),2)</f>
      </c>
      <c s="36" t="s">
        <v>7336</v>
      </c>
      <c>
        <f>(M229*21)/100</f>
      </c>
      <c t="s">
        <v>27</v>
      </c>
    </row>
    <row r="230" spans="1:5" ht="12.75">
      <c r="A230" s="35" t="s">
        <v>54</v>
      </c>
      <c r="E230" s="39" t="s">
        <v>5</v>
      </c>
    </row>
    <row r="231" spans="1:5" ht="12.75">
      <c r="A231" s="35" t="s">
        <v>55</v>
      </c>
      <c r="E231" s="40" t="s">
        <v>7419</v>
      </c>
    </row>
    <row r="232" spans="1:5" ht="12.75">
      <c r="A232" t="s">
        <v>57</v>
      </c>
      <c r="E232" s="39" t="s">
        <v>602</v>
      </c>
    </row>
    <row r="233" spans="1:16" ht="12.75">
      <c r="A233" t="s">
        <v>49</v>
      </c>
      <c s="34" t="s">
        <v>847</v>
      </c>
      <c s="34" t="s">
        <v>7450</v>
      </c>
      <c s="35" t="s">
        <v>5</v>
      </c>
      <c s="6" t="s">
        <v>7451</v>
      </c>
      <c s="36" t="s">
        <v>446</v>
      </c>
      <c s="37">
        <v>1986</v>
      </c>
      <c s="36">
        <v>0</v>
      </c>
      <c s="36">
        <f>ROUND(G233*H233,6)</f>
      </c>
      <c r="L233" s="38">
        <v>0</v>
      </c>
      <c s="32">
        <f>ROUND(ROUND(L233,2)*ROUND(G233,3),2)</f>
      </c>
      <c s="36" t="s">
        <v>7336</v>
      </c>
      <c>
        <f>(M233*21)/100</f>
      </c>
      <c t="s">
        <v>27</v>
      </c>
    </row>
    <row r="234" spans="1:5" ht="12.75">
      <c r="A234" s="35" t="s">
        <v>54</v>
      </c>
      <c r="E234" s="39" t="s">
        <v>5</v>
      </c>
    </row>
    <row r="235" spans="1:5" ht="12.75">
      <c r="A235" s="35" t="s">
        <v>55</v>
      </c>
      <c r="E235" s="40" t="s">
        <v>7419</v>
      </c>
    </row>
    <row r="236" spans="1:5" ht="12.75">
      <c r="A236" t="s">
        <v>57</v>
      </c>
      <c r="E236" s="39" t="s">
        <v>602</v>
      </c>
    </row>
    <row r="237" spans="1:16" ht="12.75">
      <c r="A237" t="s">
        <v>49</v>
      </c>
      <c s="34" t="s">
        <v>851</v>
      </c>
      <c s="34" t="s">
        <v>7452</v>
      </c>
      <c s="35" t="s">
        <v>5</v>
      </c>
      <c s="6" t="s">
        <v>7453</v>
      </c>
      <c s="36" t="s">
        <v>446</v>
      </c>
      <c s="37">
        <v>4</v>
      </c>
      <c s="36">
        <v>0</v>
      </c>
      <c s="36">
        <f>ROUND(G237*H237,6)</f>
      </c>
      <c r="L237" s="38">
        <v>0</v>
      </c>
      <c s="32">
        <f>ROUND(ROUND(L237,2)*ROUND(G237,3),2)</f>
      </c>
      <c s="36" t="s">
        <v>7336</v>
      </c>
      <c>
        <f>(M237*21)/100</f>
      </c>
      <c t="s">
        <v>27</v>
      </c>
    </row>
    <row r="238" spans="1:5" ht="12.75">
      <c r="A238" s="35" t="s">
        <v>54</v>
      </c>
      <c r="E238" s="39" t="s">
        <v>5</v>
      </c>
    </row>
    <row r="239" spans="1:5" ht="12.75">
      <c r="A239" s="35" t="s">
        <v>55</v>
      </c>
      <c r="E239" s="40" t="s">
        <v>7419</v>
      </c>
    </row>
    <row r="240" spans="1:5" ht="12.75">
      <c r="A240" t="s">
        <v>57</v>
      </c>
      <c r="E240" s="39" t="s">
        <v>602</v>
      </c>
    </row>
    <row r="241" spans="1:16" ht="12.75">
      <c r="A241" t="s">
        <v>49</v>
      </c>
      <c s="34" t="s">
        <v>855</v>
      </c>
      <c s="34" t="s">
        <v>7454</v>
      </c>
      <c s="35" t="s">
        <v>5</v>
      </c>
      <c s="6" t="s">
        <v>7455</v>
      </c>
      <c s="36" t="s">
        <v>446</v>
      </c>
      <c s="37">
        <v>48</v>
      </c>
      <c s="36">
        <v>0</v>
      </c>
      <c s="36">
        <f>ROUND(G241*H241,6)</f>
      </c>
      <c r="L241" s="38">
        <v>0</v>
      </c>
      <c s="32">
        <f>ROUND(ROUND(L241,2)*ROUND(G241,3),2)</f>
      </c>
      <c s="36" t="s">
        <v>7336</v>
      </c>
      <c>
        <f>(M241*21)/100</f>
      </c>
      <c t="s">
        <v>27</v>
      </c>
    </row>
    <row r="242" spans="1:5" ht="12.75">
      <c r="A242" s="35" t="s">
        <v>54</v>
      </c>
      <c r="E242" s="39" t="s">
        <v>5</v>
      </c>
    </row>
    <row r="243" spans="1:5" ht="12.75">
      <c r="A243" s="35" t="s">
        <v>55</v>
      </c>
      <c r="E243" s="40" t="s">
        <v>7419</v>
      </c>
    </row>
    <row r="244" spans="1:5" ht="12.75">
      <c r="A244" t="s">
        <v>57</v>
      </c>
      <c r="E244" s="39" t="s">
        <v>602</v>
      </c>
    </row>
    <row r="245" spans="1:16" ht="12.75">
      <c r="A245" t="s">
        <v>49</v>
      </c>
      <c s="34" t="s">
        <v>859</v>
      </c>
      <c s="34" t="s">
        <v>7456</v>
      </c>
      <c s="35" t="s">
        <v>5</v>
      </c>
      <c s="6" t="s">
        <v>7457</v>
      </c>
      <c s="36" t="s">
        <v>446</v>
      </c>
      <c s="37">
        <v>35</v>
      </c>
      <c s="36">
        <v>0</v>
      </c>
      <c s="36">
        <f>ROUND(G245*H245,6)</f>
      </c>
      <c r="L245" s="38">
        <v>0</v>
      </c>
      <c s="32">
        <f>ROUND(ROUND(L245,2)*ROUND(G245,3),2)</f>
      </c>
      <c s="36" t="s">
        <v>7336</v>
      </c>
      <c>
        <f>(M245*21)/100</f>
      </c>
      <c t="s">
        <v>27</v>
      </c>
    </row>
    <row r="246" spans="1:5" ht="12.75">
      <c r="A246" s="35" t="s">
        <v>54</v>
      </c>
      <c r="E246" s="39" t="s">
        <v>5</v>
      </c>
    </row>
    <row r="247" spans="1:5" ht="12.75">
      <c r="A247" s="35" t="s">
        <v>55</v>
      </c>
      <c r="E247" s="40" t="s">
        <v>7419</v>
      </c>
    </row>
    <row r="248" spans="1:5" ht="12.75">
      <c r="A248" t="s">
        <v>57</v>
      </c>
      <c r="E248" s="39" t="s">
        <v>602</v>
      </c>
    </row>
    <row r="249" spans="1:16" ht="12.75">
      <c r="A249" t="s">
        <v>49</v>
      </c>
      <c s="34" t="s">
        <v>862</v>
      </c>
      <c s="34" t="s">
        <v>7458</v>
      </c>
      <c s="35" t="s">
        <v>5</v>
      </c>
      <c s="6" t="s">
        <v>7459</v>
      </c>
      <c s="36" t="s">
        <v>446</v>
      </c>
      <c s="37">
        <v>118</v>
      </c>
      <c s="36">
        <v>0</v>
      </c>
      <c s="36">
        <f>ROUND(G249*H249,6)</f>
      </c>
      <c r="L249" s="38">
        <v>0</v>
      </c>
      <c s="32">
        <f>ROUND(ROUND(L249,2)*ROUND(G249,3),2)</f>
      </c>
      <c s="36" t="s">
        <v>7336</v>
      </c>
      <c>
        <f>(M249*21)/100</f>
      </c>
      <c t="s">
        <v>27</v>
      </c>
    </row>
    <row r="250" spans="1:5" ht="12.75">
      <c r="A250" s="35" t="s">
        <v>54</v>
      </c>
      <c r="E250" s="39" t="s">
        <v>5</v>
      </c>
    </row>
    <row r="251" spans="1:5" ht="12.75">
      <c r="A251" s="35" t="s">
        <v>55</v>
      </c>
      <c r="E251" s="40" t="s">
        <v>7419</v>
      </c>
    </row>
    <row r="252" spans="1:5" ht="12.75">
      <c r="A252" t="s">
        <v>57</v>
      </c>
      <c r="E252" s="39" t="s">
        <v>602</v>
      </c>
    </row>
    <row r="253" spans="1:16" ht="12.75">
      <c r="A253" t="s">
        <v>49</v>
      </c>
      <c s="34" t="s">
        <v>865</v>
      </c>
      <c s="34" t="s">
        <v>7460</v>
      </c>
      <c s="35" t="s">
        <v>5</v>
      </c>
      <c s="6" t="s">
        <v>7461</v>
      </c>
      <c s="36" t="s">
        <v>446</v>
      </c>
      <c s="37">
        <v>1</v>
      </c>
      <c s="36">
        <v>0</v>
      </c>
      <c s="36">
        <f>ROUND(G253*H253,6)</f>
      </c>
      <c r="L253" s="38">
        <v>0</v>
      </c>
      <c s="32">
        <f>ROUND(ROUND(L253,2)*ROUND(G253,3),2)</f>
      </c>
      <c s="36" t="s">
        <v>7336</v>
      </c>
      <c>
        <f>(M253*21)/100</f>
      </c>
      <c t="s">
        <v>27</v>
      </c>
    </row>
    <row r="254" spans="1:5" ht="12.75">
      <c r="A254" s="35" t="s">
        <v>54</v>
      </c>
      <c r="E254" s="39" t="s">
        <v>5</v>
      </c>
    </row>
    <row r="255" spans="1:5" ht="12.75">
      <c r="A255" s="35" t="s">
        <v>55</v>
      </c>
      <c r="E255" s="40" t="s">
        <v>7419</v>
      </c>
    </row>
    <row r="256" spans="1:5" ht="12.75">
      <c r="A256" t="s">
        <v>57</v>
      </c>
      <c r="E256" s="39" t="s">
        <v>602</v>
      </c>
    </row>
    <row r="257" spans="1:16" ht="12.75">
      <c r="A257" t="s">
        <v>49</v>
      </c>
      <c s="34" t="s">
        <v>868</v>
      </c>
      <c s="34" t="s">
        <v>7462</v>
      </c>
      <c s="35" t="s">
        <v>5</v>
      </c>
      <c s="6" t="s">
        <v>7463</v>
      </c>
      <c s="36" t="s">
        <v>446</v>
      </c>
      <c s="37">
        <v>10</v>
      </c>
      <c s="36">
        <v>0</v>
      </c>
      <c s="36">
        <f>ROUND(G257*H257,6)</f>
      </c>
      <c r="L257" s="38">
        <v>0</v>
      </c>
      <c s="32">
        <f>ROUND(ROUND(L257,2)*ROUND(G257,3),2)</f>
      </c>
      <c s="36" t="s">
        <v>7336</v>
      </c>
      <c>
        <f>(M257*21)/100</f>
      </c>
      <c t="s">
        <v>27</v>
      </c>
    </row>
    <row r="258" spans="1:5" ht="12.75">
      <c r="A258" s="35" t="s">
        <v>54</v>
      </c>
      <c r="E258" s="39" t="s">
        <v>5</v>
      </c>
    </row>
    <row r="259" spans="1:5" ht="12.75">
      <c r="A259" s="35" t="s">
        <v>55</v>
      </c>
      <c r="E259" s="40" t="s">
        <v>7419</v>
      </c>
    </row>
    <row r="260" spans="1:5" ht="12.75">
      <c r="A260" t="s">
        <v>57</v>
      </c>
      <c r="E260" s="39" t="s">
        <v>602</v>
      </c>
    </row>
    <row r="261" spans="1:16" ht="12.75">
      <c r="A261" t="s">
        <v>49</v>
      </c>
      <c s="34" t="s">
        <v>871</v>
      </c>
      <c s="34" t="s">
        <v>7464</v>
      </c>
      <c s="35" t="s">
        <v>5</v>
      </c>
      <c s="6" t="s">
        <v>7465</v>
      </c>
      <c s="36" t="s">
        <v>446</v>
      </c>
      <c s="37">
        <v>5</v>
      </c>
      <c s="36">
        <v>0</v>
      </c>
      <c s="36">
        <f>ROUND(G261*H261,6)</f>
      </c>
      <c r="L261" s="38">
        <v>0</v>
      </c>
      <c s="32">
        <f>ROUND(ROUND(L261,2)*ROUND(G261,3),2)</f>
      </c>
      <c s="36" t="s">
        <v>7336</v>
      </c>
      <c>
        <f>(M261*21)/100</f>
      </c>
      <c t="s">
        <v>27</v>
      </c>
    </row>
    <row r="262" spans="1:5" ht="12.75">
      <c r="A262" s="35" t="s">
        <v>54</v>
      </c>
      <c r="E262" s="39" t="s">
        <v>5</v>
      </c>
    </row>
    <row r="263" spans="1:5" ht="12.75">
      <c r="A263" s="35" t="s">
        <v>55</v>
      </c>
      <c r="E263" s="40" t="s">
        <v>7419</v>
      </c>
    </row>
    <row r="264" spans="1:5" ht="12.75">
      <c r="A264" t="s">
        <v>57</v>
      </c>
      <c r="E264" s="39" t="s">
        <v>602</v>
      </c>
    </row>
    <row r="265" spans="1:16" ht="12.75">
      <c r="A265" t="s">
        <v>49</v>
      </c>
      <c s="34" t="s">
        <v>874</v>
      </c>
      <c s="34" t="s">
        <v>7466</v>
      </c>
      <c s="35" t="s">
        <v>5</v>
      </c>
      <c s="6" t="s">
        <v>7467</v>
      </c>
      <c s="36" t="s">
        <v>446</v>
      </c>
      <c s="37">
        <v>11</v>
      </c>
      <c s="36">
        <v>0</v>
      </c>
      <c s="36">
        <f>ROUND(G265*H265,6)</f>
      </c>
      <c r="L265" s="38">
        <v>0</v>
      </c>
      <c s="32">
        <f>ROUND(ROUND(L265,2)*ROUND(G265,3),2)</f>
      </c>
      <c s="36" t="s">
        <v>7336</v>
      </c>
      <c>
        <f>(M265*21)/100</f>
      </c>
      <c t="s">
        <v>27</v>
      </c>
    </row>
    <row r="266" spans="1:5" ht="12.75">
      <c r="A266" s="35" t="s">
        <v>54</v>
      </c>
      <c r="E266" s="39" t="s">
        <v>5</v>
      </c>
    </row>
    <row r="267" spans="1:5" ht="12.75">
      <c r="A267" s="35" t="s">
        <v>55</v>
      </c>
      <c r="E267" s="40" t="s">
        <v>7419</v>
      </c>
    </row>
    <row r="268" spans="1:5" ht="12.75">
      <c r="A268" t="s">
        <v>57</v>
      </c>
      <c r="E268" s="39" t="s">
        <v>602</v>
      </c>
    </row>
    <row r="269" spans="1:16" ht="12.75">
      <c r="A269" t="s">
        <v>49</v>
      </c>
      <c s="34" t="s">
        <v>877</v>
      </c>
      <c s="34" t="s">
        <v>7468</v>
      </c>
      <c s="35" t="s">
        <v>5</v>
      </c>
      <c s="6" t="s">
        <v>7469</v>
      </c>
      <c s="36" t="s">
        <v>446</v>
      </c>
      <c s="37">
        <v>6</v>
      </c>
      <c s="36">
        <v>0</v>
      </c>
      <c s="36">
        <f>ROUND(G269*H269,6)</f>
      </c>
      <c r="L269" s="38">
        <v>0</v>
      </c>
      <c s="32">
        <f>ROUND(ROUND(L269,2)*ROUND(G269,3),2)</f>
      </c>
      <c s="36" t="s">
        <v>7336</v>
      </c>
      <c>
        <f>(M269*21)/100</f>
      </c>
      <c t="s">
        <v>27</v>
      </c>
    </row>
    <row r="270" spans="1:5" ht="12.75">
      <c r="A270" s="35" t="s">
        <v>54</v>
      </c>
      <c r="E270" s="39" t="s">
        <v>5</v>
      </c>
    </row>
    <row r="271" spans="1:5" ht="12.75">
      <c r="A271" s="35" t="s">
        <v>55</v>
      </c>
      <c r="E271" s="40" t="s">
        <v>7419</v>
      </c>
    </row>
    <row r="272" spans="1:5" ht="12.75">
      <c r="A272" t="s">
        <v>57</v>
      </c>
      <c r="E272" s="39" t="s">
        <v>602</v>
      </c>
    </row>
    <row r="273" spans="1:16" ht="12.75">
      <c r="A273" t="s">
        <v>49</v>
      </c>
      <c s="34" t="s">
        <v>881</v>
      </c>
      <c s="34" t="s">
        <v>7470</v>
      </c>
      <c s="35" t="s">
        <v>5</v>
      </c>
      <c s="6" t="s">
        <v>7471</v>
      </c>
      <c s="36" t="s">
        <v>446</v>
      </c>
      <c s="37">
        <v>7</v>
      </c>
      <c s="36">
        <v>0</v>
      </c>
      <c s="36">
        <f>ROUND(G273*H273,6)</f>
      </c>
      <c r="L273" s="38">
        <v>0</v>
      </c>
      <c s="32">
        <f>ROUND(ROUND(L273,2)*ROUND(G273,3),2)</f>
      </c>
      <c s="36" t="s">
        <v>7336</v>
      </c>
      <c>
        <f>(M273*21)/100</f>
      </c>
      <c t="s">
        <v>27</v>
      </c>
    </row>
    <row r="274" spans="1:5" ht="12.75">
      <c r="A274" s="35" t="s">
        <v>54</v>
      </c>
      <c r="E274" s="39" t="s">
        <v>5</v>
      </c>
    </row>
    <row r="275" spans="1:5" ht="12.75">
      <c r="A275" s="35" t="s">
        <v>55</v>
      </c>
      <c r="E275" s="40" t="s">
        <v>7419</v>
      </c>
    </row>
    <row r="276" spans="1:5" ht="12.75">
      <c r="A276" t="s">
        <v>57</v>
      </c>
      <c r="E276" s="39" t="s">
        <v>602</v>
      </c>
    </row>
    <row r="277" spans="1:16" ht="12.75">
      <c r="A277" t="s">
        <v>49</v>
      </c>
      <c s="34" t="s">
        <v>884</v>
      </c>
      <c s="34" t="s">
        <v>7472</v>
      </c>
      <c s="35" t="s">
        <v>5</v>
      </c>
      <c s="6" t="s">
        <v>7473</v>
      </c>
      <c s="36" t="s">
        <v>644</v>
      </c>
      <c s="37">
        <v>264</v>
      </c>
      <c s="36">
        <v>0</v>
      </c>
      <c s="36">
        <f>ROUND(G277*H277,6)</f>
      </c>
      <c r="L277" s="38">
        <v>0</v>
      </c>
      <c s="32">
        <f>ROUND(ROUND(L277,2)*ROUND(G277,3),2)</f>
      </c>
      <c s="36" t="s">
        <v>7336</v>
      </c>
      <c>
        <f>(M277*21)/100</f>
      </c>
      <c t="s">
        <v>27</v>
      </c>
    </row>
    <row r="278" spans="1:5" ht="12.75">
      <c r="A278" s="35" t="s">
        <v>54</v>
      </c>
      <c r="E278" s="39" t="s">
        <v>5</v>
      </c>
    </row>
    <row r="279" spans="1:5" ht="12.75">
      <c r="A279" s="35" t="s">
        <v>55</v>
      </c>
      <c r="E279" s="40" t="s">
        <v>7419</v>
      </c>
    </row>
    <row r="280" spans="1:5" ht="12.75">
      <c r="A280" t="s">
        <v>57</v>
      </c>
      <c r="E280" s="39" t="s">
        <v>602</v>
      </c>
    </row>
    <row r="281" spans="1:16" ht="12.75">
      <c r="A281" t="s">
        <v>49</v>
      </c>
      <c s="34" t="s">
        <v>888</v>
      </c>
      <c s="34" t="s">
        <v>7474</v>
      </c>
      <c s="35" t="s">
        <v>5</v>
      </c>
      <c s="6" t="s">
        <v>7475</v>
      </c>
      <c s="36" t="s">
        <v>644</v>
      </c>
      <c s="37">
        <v>6</v>
      </c>
      <c s="36">
        <v>0</v>
      </c>
      <c s="36">
        <f>ROUND(G281*H281,6)</f>
      </c>
      <c r="L281" s="38">
        <v>0</v>
      </c>
      <c s="32">
        <f>ROUND(ROUND(L281,2)*ROUND(G281,3),2)</f>
      </c>
      <c s="36" t="s">
        <v>7336</v>
      </c>
      <c>
        <f>(M281*21)/100</f>
      </c>
      <c t="s">
        <v>27</v>
      </c>
    </row>
    <row r="282" spans="1:5" ht="12.75">
      <c r="A282" s="35" t="s">
        <v>54</v>
      </c>
      <c r="E282" s="39" t="s">
        <v>5</v>
      </c>
    </row>
    <row r="283" spans="1:5" ht="12.75">
      <c r="A283" s="35" t="s">
        <v>55</v>
      </c>
      <c r="E283" s="40" t="s">
        <v>7419</v>
      </c>
    </row>
    <row r="284" spans="1:5" ht="12.75">
      <c r="A284" t="s">
        <v>57</v>
      </c>
      <c r="E284" s="39" t="s">
        <v>602</v>
      </c>
    </row>
    <row r="285" spans="1:16" ht="12.75">
      <c r="A285" t="s">
        <v>49</v>
      </c>
      <c s="34" t="s">
        <v>892</v>
      </c>
      <c s="34" t="s">
        <v>7476</v>
      </c>
      <c s="35" t="s">
        <v>5</v>
      </c>
      <c s="6" t="s">
        <v>7477</v>
      </c>
      <c s="36" t="s">
        <v>446</v>
      </c>
      <c s="37">
        <v>1</v>
      </c>
      <c s="36">
        <v>0</v>
      </c>
      <c s="36">
        <f>ROUND(G285*H285,6)</f>
      </c>
      <c r="L285" s="38">
        <v>0</v>
      </c>
      <c s="32">
        <f>ROUND(ROUND(L285,2)*ROUND(G285,3),2)</f>
      </c>
      <c s="36" t="s">
        <v>7336</v>
      </c>
      <c>
        <f>(M285*21)/100</f>
      </c>
      <c t="s">
        <v>27</v>
      </c>
    </row>
    <row r="286" spans="1:5" ht="12.75">
      <c r="A286" s="35" t="s">
        <v>54</v>
      </c>
      <c r="E286" s="39" t="s">
        <v>5</v>
      </c>
    </row>
    <row r="287" spans="1:5" ht="12.75">
      <c r="A287" s="35" t="s">
        <v>55</v>
      </c>
      <c r="E287" s="40" t="s">
        <v>7419</v>
      </c>
    </row>
    <row r="288" spans="1:5" ht="12.75">
      <c r="A288" t="s">
        <v>57</v>
      </c>
      <c r="E288" s="39" t="s">
        <v>602</v>
      </c>
    </row>
    <row r="289" spans="1:16" ht="12.75">
      <c r="A289" t="s">
        <v>49</v>
      </c>
      <c s="34" t="s">
        <v>895</v>
      </c>
      <c s="34" t="s">
        <v>7478</v>
      </c>
      <c s="35" t="s">
        <v>5</v>
      </c>
      <c s="6" t="s">
        <v>7479</v>
      </c>
      <c s="36" t="s">
        <v>446</v>
      </c>
      <c s="37">
        <v>2</v>
      </c>
      <c s="36">
        <v>0</v>
      </c>
      <c s="36">
        <f>ROUND(G289*H289,6)</f>
      </c>
      <c r="L289" s="38">
        <v>0</v>
      </c>
      <c s="32">
        <f>ROUND(ROUND(L289,2)*ROUND(G289,3),2)</f>
      </c>
      <c s="36" t="s">
        <v>7336</v>
      </c>
      <c>
        <f>(M289*21)/100</f>
      </c>
      <c t="s">
        <v>27</v>
      </c>
    </row>
    <row r="290" spans="1:5" ht="12.75">
      <c r="A290" s="35" t="s">
        <v>54</v>
      </c>
      <c r="E290" s="39" t="s">
        <v>5</v>
      </c>
    </row>
    <row r="291" spans="1:5" ht="12.75">
      <c r="A291" s="35" t="s">
        <v>55</v>
      </c>
      <c r="E291" s="40" t="s">
        <v>7419</v>
      </c>
    </row>
    <row r="292" spans="1:5" ht="12.75">
      <c r="A292" t="s">
        <v>57</v>
      </c>
      <c r="E292" s="39" t="s">
        <v>602</v>
      </c>
    </row>
    <row r="293" spans="1:16" ht="12.75">
      <c r="A293" t="s">
        <v>49</v>
      </c>
      <c s="34" t="s">
        <v>639</v>
      </c>
      <c s="34" t="s">
        <v>7480</v>
      </c>
      <c s="35" t="s">
        <v>5</v>
      </c>
      <c s="6" t="s">
        <v>7481</v>
      </c>
      <c s="36" t="s">
        <v>446</v>
      </c>
      <c s="37">
        <v>13</v>
      </c>
      <c s="36">
        <v>0</v>
      </c>
      <c s="36">
        <f>ROUND(G293*H293,6)</f>
      </c>
      <c r="L293" s="38">
        <v>0</v>
      </c>
      <c s="32">
        <f>ROUND(ROUND(L293,2)*ROUND(G293,3),2)</f>
      </c>
      <c s="36" t="s">
        <v>7336</v>
      </c>
      <c>
        <f>(M293*21)/100</f>
      </c>
      <c t="s">
        <v>27</v>
      </c>
    </row>
    <row r="294" spans="1:5" ht="12.75">
      <c r="A294" s="35" t="s">
        <v>54</v>
      </c>
      <c r="E294" s="39" t="s">
        <v>5</v>
      </c>
    </row>
    <row r="295" spans="1:5" ht="12.75">
      <c r="A295" s="35" t="s">
        <v>55</v>
      </c>
      <c r="E295" s="40" t="s">
        <v>7419</v>
      </c>
    </row>
    <row r="296" spans="1:5" ht="12.75">
      <c r="A296" t="s">
        <v>57</v>
      </c>
      <c r="E296" s="39" t="s">
        <v>602</v>
      </c>
    </row>
    <row r="297" spans="1:16" ht="12.75">
      <c r="A297" t="s">
        <v>49</v>
      </c>
      <c s="34" t="s">
        <v>900</v>
      </c>
      <c s="34" t="s">
        <v>7482</v>
      </c>
      <c s="35" t="s">
        <v>5</v>
      </c>
      <c s="6" t="s">
        <v>7483</v>
      </c>
      <c s="36" t="s">
        <v>446</v>
      </c>
      <c s="37">
        <v>15</v>
      </c>
      <c s="36">
        <v>0</v>
      </c>
      <c s="36">
        <f>ROUND(G297*H297,6)</f>
      </c>
      <c r="L297" s="38">
        <v>0</v>
      </c>
      <c s="32">
        <f>ROUND(ROUND(L297,2)*ROUND(G297,3),2)</f>
      </c>
      <c s="36" t="s">
        <v>7336</v>
      </c>
      <c>
        <f>(M297*21)/100</f>
      </c>
      <c t="s">
        <v>27</v>
      </c>
    </row>
    <row r="298" spans="1:5" ht="12.75">
      <c r="A298" s="35" t="s">
        <v>54</v>
      </c>
      <c r="E298" s="39" t="s">
        <v>5</v>
      </c>
    </row>
    <row r="299" spans="1:5" ht="12.75">
      <c r="A299" s="35" t="s">
        <v>55</v>
      </c>
      <c r="E299" s="40" t="s">
        <v>7419</v>
      </c>
    </row>
    <row r="300" spans="1:5" ht="12.75">
      <c r="A300" t="s">
        <v>57</v>
      </c>
      <c r="E300" s="39" t="s">
        <v>602</v>
      </c>
    </row>
    <row r="301" spans="1:16" ht="12.75">
      <c r="A301" t="s">
        <v>49</v>
      </c>
      <c s="34" t="s">
        <v>904</v>
      </c>
      <c s="34" t="s">
        <v>7484</v>
      </c>
      <c s="35" t="s">
        <v>5</v>
      </c>
      <c s="6" t="s">
        <v>7485</v>
      </c>
      <c s="36" t="s">
        <v>446</v>
      </c>
      <c s="37">
        <v>1</v>
      </c>
      <c s="36">
        <v>0</v>
      </c>
      <c s="36">
        <f>ROUND(G301*H301,6)</f>
      </c>
      <c r="L301" s="38">
        <v>0</v>
      </c>
      <c s="32">
        <f>ROUND(ROUND(L301,2)*ROUND(G301,3),2)</f>
      </c>
      <c s="36" t="s">
        <v>7336</v>
      </c>
      <c>
        <f>(M301*21)/100</f>
      </c>
      <c t="s">
        <v>27</v>
      </c>
    </row>
    <row r="302" spans="1:5" ht="12.75">
      <c r="A302" s="35" t="s">
        <v>54</v>
      </c>
      <c r="E302" s="39" t="s">
        <v>5</v>
      </c>
    </row>
    <row r="303" spans="1:5" ht="12.75">
      <c r="A303" s="35" t="s">
        <v>55</v>
      </c>
      <c r="E303" s="40" t="s">
        <v>7419</v>
      </c>
    </row>
    <row r="304" spans="1:5" ht="12.75">
      <c r="A304" t="s">
        <v>57</v>
      </c>
      <c r="E304" s="39" t="s">
        <v>602</v>
      </c>
    </row>
    <row r="305" spans="1:16" ht="12.75">
      <c r="A305" t="s">
        <v>49</v>
      </c>
      <c s="34" t="s">
        <v>908</v>
      </c>
      <c s="34" t="s">
        <v>7486</v>
      </c>
      <c s="35" t="s">
        <v>5</v>
      </c>
      <c s="6" t="s">
        <v>7487</v>
      </c>
      <c s="36" t="s">
        <v>446</v>
      </c>
      <c s="37">
        <v>12</v>
      </c>
      <c s="36">
        <v>0</v>
      </c>
      <c s="36">
        <f>ROUND(G305*H305,6)</f>
      </c>
      <c r="L305" s="38">
        <v>0</v>
      </c>
      <c s="32">
        <f>ROUND(ROUND(L305,2)*ROUND(G305,3),2)</f>
      </c>
      <c s="36" t="s">
        <v>7336</v>
      </c>
      <c>
        <f>(M305*21)/100</f>
      </c>
      <c t="s">
        <v>27</v>
      </c>
    </row>
    <row r="306" spans="1:5" ht="12.75">
      <c r="A306" s="35" t="s">
        <v>54</v>
      </c>
      <c r="E306" s="39" t="s">
        <v>5</v>
      </c>
    </row>
    <row r="307" spans="1:5" ht="12.75">
      <c r="A307" s="35" t="s">
        <v>55</v>
      </c>
      <c r="E307" s="40" t="s">
        <v>7419</v>
      </c>
    </row>
    <row r="308" spans="1:5" ht="12.75">
      <c r="A308" t="s">
        <v>57</v>
      </c>
      <c r="E308" s="39" t="s">
        <v>602</v>
      </c>
    </row>
    <row r="309" spans="1:16" ht="12.75">
      <c r="A309" t="s">
        <v>49</v>
      </c>
      <c s="34" t="s">
        <v>672</v>
      </c>
      <c s="34" t="s">
        <v>7488</v>
      </c>
      <c s="35" t="s">
        <v>5</v>
      </c>
      <c s="6" t="s">
        <v>7489</v>
      </c>
      <c s="36" t="s">
        <v>446</v>
      </c>
      <c s="37">
        <v>2</v>
      </c>
      <c s="36">
        <v>0</v>
      </c>
      <c s="36">
        <f>ROUND(G309*H309,6)</f>
      </c>
      <c r="L309" s="38">
        <v>0</v>
      </c>
      <c s="32">
        <f>ROUND(ROUND(L309,2)*ROUND(G309,3),2)</f>
      </c>
      <c s="36" t="s">
        <v>7336</v>
      </c>
      <c>
        <f>(M309*21)/100</f>
      </c>
      <c t="s">
        <v>27</v>
      </c>
    </row>
    <row r="310" spans="1:5" ht="12.75">
      <c r="A310" s="35" t="s">
        <v>54</v>
      </c>
      <c r="E310" s="39" t="s">
        <v>5</v>
      </c>
    </row>
    <row r="311" spans="1:5" ht="12.75">
      <c r="A311" s="35" t="s">
        <v>55</v>
      </c>
      <c r="E311" s="40" t="s">
        <v>7419</v>
      </c>
    </row>
    <row r="312" spans="1:5" ht="12.75">
      <c r="A312" t="s">
        <v>57</v>
      </c>
      <c r="E312" s="39" t="s">
        <v>602</v>
      </c>
    </row>
    <row r="313" spans="1:16" ht="12.75">
      <c r="A313" t="s">
        <v>49</v>
      </c>
      <c s="34" t="s">
        <v>913</v>
      </c>
      <c s="34" t="s">
        <v>7490</v>
      </c>
      <c s="35" t="s">
        <v>5</v>
      </c>
      <c s="6" t="s">
        <v>7491</v>
      </c>
      <c s="36" t="s">
        <v>446</v>
      </c>
      <c s="37">
        <v>2</v>
      </c>
      <c s="36">
        <v>0</v>
      </c>
      <c s="36">
        <f>ROUND(G313*H313,6)</f>
      </c>
      <c r="L313" s="38">
        <v>0</v>
      </c>
      <c s="32">
        <f>ROUND(ROUND(L313,2)*ROUND(G313,3),2)</f>
      </c>
      <c s="36" t="s">
        <v>7336</v>
      </c>
      <c>
        <f>(M313*21)/100</f>
      </c>
      <c t="s">
        <v>27</v>
      </c>
    </row>
    <row r="314" spans="1:5" ht="12.75">
      <c r="A314" s="35" t="s">
        <v>54</v>
      </c>
      <c r="E314" s="39" t="s">
        <v>5</v>
      </c>
    </row>
    <row r="315" spans="1:5" ht="12.75">
      <c r="A315" s="35" t="s">
        <v>55</v>
      </c>
      <c r="E315" s="40" t="s">
        <v>7419</v>
      </c>
    </row>
    <row r="316" spans="1:5" ht="12.75">
      <c r="A316" t="s">
        <v>57</v>
      </c>
      <c r="E316" s="39" t="s">
        <v>602</v>
      </c>
    </row>
    <row r="317" spans="1:16" ht="12.75">
      <c r="A317" t="s">
        <v>49</v>
      </c>
      <c s="34" t="s">
        <v>916</v>
      </c>
      <c s="34" t="s">
        <v>7492</v>
      </c>
      <c s="35" t="s">
        <v>5</v>
      </c>
      <c s="6" t="s">
        <v>7493</v>
      </c>
      <c s="36" t="s">
        <v>644</v>
      </c>
      <c s="37">
        <v>956</v>
      </c>
      <c s="36">
        <v>0</v>
      </c>
      <c s="36">
        <f>ROUND(G317*H317,6)</f>
      </c>
      <c r="L317" s="38">
        <v>0</v>
      </c>
      <c s="32">
        <f>ROUND(ROUND(L317,2)*ROUND(G317,3),2)</f>
      </c>
      <c s="36" t="s">
        <v>7336</v>
      </c>
      <c>
        <f>(M317*21)/100</f>
      </c>
      <c t="s">
        <v>27</v>
      </c>
    </row>
    <row r="318" spans="1:5" ht="12.75">
      <c r="A318" s="35" t="s">
        <v>54</v>
      </c>
      <c r="E318" s="39" t="s">
        <v>5</v>
      </c>
    </row>
    <row r="319" spans="1:5" ht="12.75">
      <c r="A319" s="35" t="s">
        <v>55</v>
      </c>
      <c r="E319" s="40" t="s">
        <v>7494</v>
      </c>
    </row>
    <row r="320" spans="1:5" ht="12.75">
      <c r="A320" t="s">
        <v>57</v>
      </c>
      <c r="E320" s="39" t="s">
        <v>602</v>
      </c>
    </row>
    <row r="321" spans="1:16" ht="12.75">
      <c r="A321" t="s">
        <v>49</v>
      </c>
      <c s="34" t="s">
        <v>920</v>
      </c>
      <c s="34" t="s">
        <v>7495</v>
      </c>
      <c s="35" t="s">
        <v>5</v>
      </c>
      <c s="6" t="s">
        <v>7496</v>
      </c>
      <c s="36" t="s">
        <v>644</v>
      </c>
      <c s="37">
        <v>6127</v>
      </c>
      <c s="36">
        <v>0</v>
      </c>
      <c s="36">
        <f>ROUND(G321*H321,6)</f>
      </c>
      <c r="L321" s="38">
        <v>0</v>
      </c>
      <c s="32">
        <f>ROUND(ROUND(L321,2)*ROUND(G321,3),2)</f>
      </c>
      <c s="36" t="s">
        <v>7336</v>
      </c>
      <c>
        <f>(M321*21)/100</f>
      </c>
      <c t="s">
        <v>27</v>
      </c>
    </row>
    <row r="322" spans="1:5" ht="12.75">
      <c r="A322" s="35" t="s">
        <v>54</v>
      </c>
      <c r="E322" s="39" t="s">
        <v>5</v>
      </c>
    </row>
    <row r="323" spans="1:5" ht="12.75">
      <c r="A323" s="35" t="s">
        <v>55</v>
      </c>
      <c r="E323" s="40" t="s">
        <v>7497</v>
      </c>
    </row>
    <row r="324" spans="1:5" ht="12.75">
      <c r="A324" t="s">
        <v>57</v>
      </c>
      <c r="E324" s="39" t="s">
        <v>602</v>
      </c>
    </row>
    <row r="325" spans="1:16" ht="12.75">
      <c r="A325" t="s">
        <v>49</v>
      </c>
      <c s="34" t="s">
        <v>923</v>
      </c>
      <c s="34" t="s">
        <v>7498</v>
      </c>
      <c s="35" t="s">
        <v>5</v>
      </c>
      <c s="6" t="s">
        <v>7499</v>
      </c>
      <c s="36" t="s">
        <v>644</v>
      </c>
      <c s="37">
        <v>1982</v>
      </c>
      <c s="36">
        <v>0</v>
      </c>
      <c s="36">
        <f>ROUND(G325*H325,6)</f>
      </c>
      <c r="L325" s="38">
        <v>0</v>
      </c>
      <c s="32">
        <f>ROUND(ROUND(L325,2)*ROUND(G325,3),2)</f>
      </c>
      <c s="36" t="s">
        <v>7336</v>
      </c>
      <c>
        <f>(M325*21)/100</f>
      </c>
      <c t="s">
        <v>27</v>
      </c>
    </row>
    <row r="326" spans="1:5" ht="12.75">
      <c r="A326" s="35" t="s">
        <v>54</v>
      </c>
      <c r="E326" s="39" t="s">
        <v>5</v>
      </c>
    </row>
    <row r="327" spans="1:5" ht="12.75">
      <c r="A327" s="35" t="s">
        <v>55</v>
      </c>
      <c r="E327" s="40" t="s">
        <v>7497</v>
      </c>
    </row>
    <row r="328" spans="1:5" ht="12.75">
      <c r="A328" t="s">
        <v>57</v>
      </c>
      <c r="E328" s="39" t="s">
        <v>602</v>
      </c>
    </row>
    <row r="329" spans="1:16" ht="12.75">
      <c r="A329" t="s">
        <v>49</v>
      </c>
      <c s="34" t="s">
        <v>926</v>
      </c>
      <c s="34" t="s">
        <v>7500</v>
      </c>
      <c s="35" t="s">
        <v>5</v>
      </c>
      <c s="6" t="s">
        <v>7501</v>
      </c>
      <c s="36" t="s">
        <v>644</v>
      </c>
      <c s="37">
        <v>8192</v>
      </c>
      <c s="36">
        <v>0</v>
      </c>
      <c s="36">
        <f>ROUND(G329*H329,6)</f>
      </c>
      <c r="L329" s="38">
        <v>0</v>
      </c>
      <c s="32">
        <f>ROUND(ROUND(L329,2)*ROUND(G329,3),2)</f>
      </c>
      <c s="36" t="s">
        <v>7336</v>
      </c>
      <c>
        <f>(M329*21)/100</f>
      </c>
      <c t="s">
        <v>27</v>
      </c>
    </row>
    <row r="330" spans="1:5" ht="12.75">
      <c r="A330" s="35" t="s">
        <v>54</v>
      </c>
      <c r="E330" s="39" t="s">
        <v>5</v>
      </c>
    </row>
    <row r="331" spans="1:5" ht="12.75">
      <c r="A331" s="35" t="s">
        <v>55</v>
      </c>
      <c r="E331" s="40" t="s">
        <v>7497</v>
      </c>
    </row>
    <row r="332" spans="1:5" ht="12.75">
      <c r="A332" t="s">
        <v>57</v>
      </c>
      <c r="E332" s="39" t="s">
        <v>602</v>
      </c>
    </row>
    <row r="333" spans="1:16" ht="12.75">
      <c r="A333" t="s">
        <v>49</v>
      </c>
      <c s="34" t="s">
        <v>930</v>
      </c>
      <c s="34" t="s">
        <v>7502</v>
      </c>
      <c s="35" t="s">
        <v>5</v>
      </c>
      <c s="6" t="s">
        <v>7503</v>
      </c>
      <c s="36" t="s">
        <v>644</v>
      </c>
      <c s="37">
        <v>4749</v>
      </c>
      <c s="36">
        <v>0</v>
      </c>
      <c s="36">
        <f>ROUND(G333*H333,6)</f>
      </c>
      <c r="L333" s="38">
        <v>0</v>
      </c>
      <c s="32">
        <f>ROUND(ROUND(L333,2)*ROUND(G333,3),2)</f>
      </c>
      <c s="36" t="s">
        <v>7336</v>
      </c>
      <c>
        <f>(M333*21)/100</f>
      </c>
      <c t="s">
        <v>27</v>
      </c>
    </row>
    <row r="334" spans="1:5" ht="12.75">
      <c r="A334" s="35" t="s">
        <v>54</v>
      </c>
      <c r="E334" s="39" t="s">
        <v>5</v>
      </c>
    </row>
    <row r="335" spans="1:5" ht="12.75">
      <c r="A335" s="35" t="s">
        <v>55</v>
      </c>
      <c r="E335" s="40" t="s">
        <v>7497</v>
      </c>
    </row>
    <row r="336" spans="1:5" ht="12.75">
      <c r="A336" t="s">
        <v>57</v>
      </c>
      <c r="E336" s="39" t="s">
        <v>602</v>
      </c>
    </row>
    <row r="337" spans="1:16" ht="12.75">
      <c r="A337" t="s">
        <v>49</v>
      </c>
      <c s="34" t="s">
        <v>935</v>
      </c>
      <c s="34" t="s">
        <v>7504</v>
      </c>
      <c s="35" t="s">
        <v>5</v>
      </c>
      <c s="6" t="s">
        <v>7505</v>
      </c>
      <c s="36" t="s">
        <v>644</v>
      </c>
      <c s="37">
        <v>8192</v>
      </c>
      <c s="36">
        <v>0</v>
      </c>
      <c s="36">
        <f>ROUND(G337*H337,6)</f>
      </c>
      <c r="L337" s="38">
        <v>0</v>
      </c>
      <c s="32">
        <f>ROUND(ROUND(L337,2)*ROUND(G337,3),2)</f>
      </c>
      <c s="36" t="s">
        <v>7336</v>
      </c>
      <c>
        <f>(M337*21)/100</f>
      </c>
      <c t="s">
        <v>27</v>
      </c>
    </row>
    <row r="338" spans="1:5" ht="12.75">
      <c r="A338" s="35" t="s">
        <v>54</v>
      </c>
      <c r="E338" s="39" t="s">
        <v>5</v>
      </c>
    </row>
    <row r="339" spans="1:5" ht="12.75">
      <c r="A339" s="35" t="s">
        <v>55</v>
      </c>
      <c r="E339" s="40" t="s">
        <v>7497</v>
      </c>
    </row>
    <row r="340" spans="1:5" ht="12.75">
      <c r="A340" t="s">
        <v>57</v>
      </c>
      <c r="E340" s="39" t="s">
        <v>602</v>
      </c>
    </row>
    <row r="341" spans="1:16" ht="12.75">
      <c r="A341" t="s">
        <v>49</v>
      </c>
      <c s="34" t="s">
        <v>939</v>
      </c>
      <c s="34" t="s">
        <v>7506</v>
      </c>
      <c s="35" t="s">
        <v>5</v>
      </c>
      <c s="6" t="s">
        <v>7507</v>
      </c>
      <c s="36" t="s">
        <v>644</v>
      </c>
      <c s="37">
        <v>39779</v>
      </c>
      <c s="36">
        <v>0</v>
      </c>
      <c s="36">
        <f>ROUND(G341*H341,6)</f>
      </c>
      <c r="L341" s="38">
        <v>0</v>
      </c>
      <c s="32">
        <f>ROUND(ROUND(L341,2)*ROUND(G341,3),2)</f>
      </c>
      <c s="36" t="s">
        <v>7336</v>
      </c>
      <c>
        <f>(M341*21)/100</f>
      </c>
      <c t="s">
        <v>27</v>
      </c>
    </row>
    <row r="342" spans="1:5" ht="12.75">
      <c r="A342" s="35" t="s">
        <v>54</v>
      </c>
      <c r="E342" s="39" t="s">
        <v>5</v>
      </c>
    </row>
    <row r="343" spans="1:5" ht="12.75">
      <c r="A343" s="35" t="s">
        <v>55</v>
      </c>
      <c r="E343" s="40" t="s">
        <v>7508</v>
      </c>
    </row>
    <row r="344" spans="1:5" ht="12.75">
      <c r="A344" t="s">
        <v>57</v>
      </c>
      <c r="E344" s="39" t="s">
        <v>602</v>
      </c>
    </row>
    <row r="345" spans="1:16" ht="12.75">
      <c r="A345" t="s">
        <v>49</v>
      </c>
      <c s="34" t="s">
        <v>1399</v>
      </c>
      <c s="34" t="s">
        <v>7509</v>
      </c>
      <c s="35" t="s">
        <v>5</v>
      </c>
      <c s="6" t="s">
        <v>7510</v>
      </c>
      <c s="36" t="s">
        <v>446</v>
      </c>
      <c s="37">
        <v>91</v>
      </c>
      <c s="36">
        <v>0</v>
      </c>
      <c s="36">
        <f>ROUND(G345*H345,6)</f>
      </c>
      <c r="L345" s="38">
        <v>0</v>
      </c>
      <c s="32">
        <f>ROUND(ROUND(L345,2)*ROUND(G345,3),2)</f>
      </c>
      <c s="36" t="s">
        <v>7336</v>
      </c>
      <c>
        <f>(M345*21)/100</f>
      </c>
      <c t="s">
        <v>27</v>
      </c>
    </row>
    <row r="346" spans="1:5" ht="12.75">
      <c r="A346" s="35" t="s">
        <v>54</v>
      </c>
      <c r="E346" s="39" t="s">
        <v>5</v>
      </c>
    </row>
    <row r="347" spans="1:5" ht="12.75">
      <c r="A347" s="35" t="s">
        <v>55</v>
      </c>
      <c r="E347" s="40" t="s">
        <v>7511</v>
      </c>
    </row>
    <row r="348" spans="1:5" ht="12.75">
      <c r="A348" t="s">
        <v>57</v>
      </c>
      <c r="E348" s="39" t="s">
        <v>602</v>
      </c>
    </row>
    <row r="349" spans="1:16" ht="12.75">
      <c r="A349" t="s">
        <v>49</v>
      </c>
      <c s="34" t="s">
        <v>1405</v>
      </c>
      <c s="34" t="s">
        <v>7512</v>
      </c>
      <c s="35" t="s">
        <v>5</v>
      </c>
      <c s="6" t="s">
        <v>7513</v>
      </c>
      <c s="36" t="s">
        <v>446</v>
      </c>
      <c s="37">
        <v>7</v>
      </c>
      <c s="36">
        <v>0</v>
      </c>
      <c s="36">
        <f>ROUND(G349*H349,6)</f>
      </c>
      <c r="L349" s="38">
        <v>0</v>
      </c>
      <c s="32">
        <f>ROUND(ROUND(L349,2)*ROUND(G349,3),2)</f>
      </c>
      <c s="36" t="s">
        <v>7336</v>
      </c>
      <c>
        <f>(M349*21)/100</f>
      </c>
      <c t="s">
        <v>27</v>
      </c>
    </row>
    <row r="350" spans="1:5" ht="12.75">
      <c r="A350" s="35" t="s">
        <v>54</v>
      </c>
      <c r="E350" s="39" t="s">
        <v>5</v>
      </c>
    </row>
    <row r="351" spans="1:5" ht="12.75">
      <c r="A351" s="35" t="s">
        <v>55</v>
      </c>
      <c r="E351" s="40" t="s">
        <v>7419</v>
      </c>
    </row>
    <row r="352" spans="1:5" ht="12.75">
      <c r="A352" t="s">
        <v>57</v>
      </c>
      <c r="E352" s="39" t="s">
        <v>602</v>
      </c>
    </row>
    <row r="353" spans="1:16" ht="12.75">
      <c r="A353" t="s">
        <v>49</v>
      </c>
      <c s="34" t="s">
        <v>1407</v>
      </c>
      <c s="34" t="s">
        <v>7514</v>
      </c>
      <c s="35" t="s">
        <v>5</v>
      </c>
      <c s="6" t="s">
        <v>7515</v>
      </c>
      <c s="36" t="s">
        <v>446</v>
      </c>
      <c s="37">
        <v>13</v>
      </c>
      <c s="36">
        <v>0</v>
      </c>
      <c s="36">
        <f>ROUND(G353*H353,6)</f>
      </c>
      <c r="L353" s="38">
        <v>0</v>
      </c>
      <c s="32">
        <f>ROUND(ROUND(L353,2)*ROUND(G353,3),2)</f>
      </c>
      <c s="36" t="s">
        <v>7336</v>
      </c>
      <c>
        <f>(M353*21)/100</f>
      </c>
      <c t="s">
        <v>27</v>
      </c>
    </row>
    <row r="354" spans="1:5" ht="12.75">
      <c r="A354" s="35" t="s">
        <v>54</v>
      </c>
      <c r="E354" s="39" t="s">
        <v>5</v>
      </c>
    </row>
    <row r="355" spans="1:5" ht="12.75">
      <c r="A355" s="35" t="s">
        <v>55</v>
      </c>
      <c r="E355" s="40" t="s">
        <v>7419</v>
      </c>
    </row>
    <row r="356" spans="1:5" ht="12.75">
      <c r="A356" t="s">
        <v>57</v>
      </c>
      <c r="E356" s="39" t="s">
        <v>602</v>
      </c>
    </row>
    <row r="357" spans="1:16" ht="12.75">
      <c r="A357" t="s">
        <v>49</v>
      </c>
      <c s="34" t="s">
        <v>1409</v>
      </c>
      <c s="34" t="s">
        <v>7516</v>
      </c>
      <c s="35" t="s">
        <v>5</v>
      </c>
      <c s="6" t="s">
        <v>7517</v>
      </c>
      <c s="36" t="s">
        <v>446</v>
      </c>
      <c s="37">
        <v>30</v>
      </c>
      <c s="36">
        <v>0</v>
      </c>
      <c s="36">
        <f>ROUND(G357*H357,6)</f>
      </c>
      <c r="L357" s="38">
        <v>0</v>
      </c>
      <c s="32">
        <f>ROUND(ROUND(L357,2)*ROUND(G357,3),2)</f>
      </c>
      <c s="36" t="s">
        <v>7336</v>
      </c>
      <c>
        <f>(M357*21)/100</f>
      </c>
      <c t="s">
        <v>27</v>
      </c>
    </row>
    <row r="358" spans="1:5" ht="12.75">
      <c r="A358" s="35" t="s">
        <v>54</v>
      </c>
      <c r="E358" s="39" t="s">
        <v>5</v>
      </c>
    </row>
    <row r="359" spans="1:5" ht="12.75">
      <c r="A359" s="35" t="s">
        <v>55</v>
      </c>
      <c r="E359" s="40" t="s">
        <v>7497</v>
      </c>
    </row>
    <row r="360" spans="1:5" ht="12.75">
      <c r="A360" t="s">
        <v>57</v>
      </c>
      <c r="E360" s="39" t="s">
        <v>602</v>
      </c>
    </row>
    <row r="361" spans="1:16" ht="12.75">
      <c r="A361" t="s">
        <v>49</v>
      </c>
      <c s="34" t="s">
        <v>1413</v>
      </c>
      <c s="34" t="s">
        <v>7518</v>
      </c>
      <c s="35" t="s">
        <v>5</v>
      </c>
      <c s="6" t="s">
        <v>7519</v>
      </c>
      <c s="36" t="s">
        <v>446</v>
      </c>
      <c s="37">
        <v>30</v>
      </c>
      <c s="36">
        <v>0</v>
      </c>
      <c s="36">
        <f>ROUND(G361*H361,6)</f>
      </c>
      <c r="L361" s="38">
        <v>0</v>
      </c>
      <c s="32">
        <f>ROUND(ROUND(L361,2)*ROUND(G361,3),2)</f>
      </c>
      <c s="36" t="s">
        <v>7336</v>
      </c>
      <c>
        <f>(M361*21)/100</f>
      </c>
      <c t="s">
        <v>27</v>
      </c>
    </row>
    <row r="362" spans="1:5" ht="12.75">
      <c r="A362" s="35" t="s">
        <v>54</v>
      </c>
      <c r="E362" s="39" t="s">
        <v>5</v>
      </c>
    </row>
    <row r="363" spans="1:5" ht="12.75">
      <c r="A363" s="35" t="s">
        <v>55</v>
      </c>
      <c r="E363" s="40" t="s">
        <v>7497</v>
      </c>
    </row>
    <row r="364" spans="1:5" ht="12.75">
      <c r="A364" t="s">
        <v>57</v>
      </c>
      <c r="E364" s="39" t="s">
        <v>602</v>
      </c>
    </row>
    <row r="365" spans="1:16" ht="12.75">
      <c r="A365" t="s">
        <v>49</v>
      </c>
      <c s="34" t="s">
        <v>1417</v>
      </c>
      <c s="34" t="s">
        <v>7520</v>
      </c>
      <c s="35" t="s">
        <v>5</v>
      </c>
      <c s="6" t="s">
        <v>7521</v>
      </c>
      <c s="36" t="s">
        <v>446</v>
      </c>
      <c s="37">
        <v>4</v>
      </c>
      <c s="36">
        <v>0</v>
      </c>
      <c s="36">
        <f>ROUND(G365*H365,6)</f>
      </c>
      <c r="L365" s="38">
        <v>0</v>
      </c>
      <c s="32">
        <f>ROUND(ROUND(L365,2)*ROUND(G365,3),2)</f>
      </c>
      <c s="36" t="s">
        <v>7336</v>
      </c>
      <c>
        <f>(M365*21)/100</f>
      </c>
      <c t="s">
        <v>27</v>
      </c>
    </row>
    <row r="366" spans="1:5" ht="12.75">
      <c r="A366" s="35" t="s">
        <v>54</v>
      </c>
      <c r="E366" s="39" t="s">
        <v>5</v>
      </c>
    </row>
    <row r="367" spans="1:5" ht="12.75">
      <c r="A367" s="35" t="s">
        <v>55</v>
      </c>
      <c r="E367" s="40" t="s">
        <v>7419</v>
      </c>
    </row>
    <row r="368" spans="1:5" ht="12.75">
      <c r="A368" t="s">
        <v>57</v>
      </c>
      <c r="E368" s="39" t="s">
        <v>602</v>
      </c>
    </row>
    <row r="369" spans="1:16" ht="12.75">
      <c r="A369" t="s">
        <v>49</v>
      </c>
      <c s="34" t="s">
        <v>1419</v>
      </c>
      <c s="34" t="s">
        <v>7522</v>
      </c>
      <c s="35" t="s">
        <v>5</v>
      </c>
      <c s="6" t="s">
        <v>7523</v>
      </c>
      <c s="36" t="s">
        <v>446</v>
      </c>
      <c s="37">
        <v>6</v>
      </c>
      <c s="36">
        <v>0</v>
      </c>
      <c s="36">
        <f>ROUND(G369*H369,6)</f>
      </c>
      <c r="L369" s="38">
        <v>0</v>
      </c>
      <c s="32">
        <f>ROUND(ROUND(L369,2)*ROUND(G369,3),2)</f>
      </c>
      <c s="36" t="s">
        <v>7336</v>
      </c>
      <c>
        <f>(M369*21)/100</f>
      </c>
      <c t="s">
        <v>27</v>
      </c>
    </row>
    <row r="370" spans="1:5" ht="12.75">
      <c r="A370" s="35" t="s">
        <v>54</v>
      </c>
      <c r="E370" s="39" t="s">
        <v>5</v>
      </c>
    </row>
    <row r="371" spans="1:5" ht="12.75">
      <c r="A371" s="35" t="s">
        <v>55</v>
      </c>
      <c r="E371" s="40" t="s">
        <v>7419</v>
      </c>
    </row>
    <row r="372" spans="1:5" ht="12.75">
      <c r="A372" t="s">
        <v>57</v>
      </c>
      <c r="E372" s="39" t="s">
        <v>602</v>
      </c>
    </row>
    <row r="373" spans="1:16" ht="12.75">
      <c r="A373" t="s">
        <v>49</v>
      </c>
      <c s="34" t="s">
        <v>1123</v>
      </c>
      <c s="34" t="s">
        <v>7524</v>
      </c>
      <c s="35" t="s">
        <v>5</v>
      </c>
      <c s="6" t="s">
        <v>7525</v>
      </c>
      <c s="36" t="s">
        <v>446</v>
      </c>
      <c s="37">
        <v>14</v>
      </c>
      <c s="36">
        <v>0</v>
      </c>
      <c s="36">
        <f>ROUND(G373*H373,6)</f>
      </c>
      <c r="L373" s="38">
        <v>0</v>
      </c>
      <c s="32">
        <f>ROUND(ROUND(L373,2)*ROUND(G373,3),2)</f>
      </c>
      <c s="36" t="s">
        <v>7336</v>
      </c>
      <c>
        <f>(M373*21)/100</f>
      </c>
      <c t="s">
        <v>27</v>
      </c>
    </row>
    <row r="374" spans="1:5" ht="12.75">
      <c r="A374" s="35" t="s">
        <v>54</v>
      </c>
      <c r="E374" s="39" t="s">
        <v>5</v>
      </c>
    </row>
    <row r="375" spans="1:5" ht="12.75">
      <c r="A375" s="35" t="s">
        <v>55</v>
      </c>
      <c r="E375" s="40" t="s">
        <v>7419</v>
      </c>
    </row>
    <row r="376" spans="1:5" ht="12.75">
      <c r="A376" t="s">
        <v>57</v>
      </c>
      <c r="E376" s="39" t="s">
        <v>602</v>
      </c>
    </row>
    <row r="377" spans="1:16" ht="12.75">
      <c r="A377" t="s">
        <v>49</v>
      </c>
      <c s="34" t="s">
        <v>1426</v>
      </c>
      <c s="34" t="s">
        <v>7526</v>
      </c>
      <c s="35" t="s">
        <v>5</v>
      </c>
      <c s="6" t="s">
        <v>7527</v>
      </c>
      <c s="36" t="s">
        <v>446</v>
      </c>
      <c s="37">
        <v>32</v>
      </c>
      <c s="36">
        <v>0</v>
      </c>
      <c s="36">
        <f>ROUND(G377*H377,6)</f>
      </c>
      <c r="L377" s="38">
        <v>0</v>
      </c>
      <c s="32">
        <f>ROUND(ROUND(L377,2)*ROUND(G377,3),2)</f>
      </c>
      <c s="36" t="s">
        <v>7336</v>
      </c>
      <c>
        <f>(M377*21)/100</f>
      </c>
      <c t="s">
        <v>27</v>
      </c>
    </row>
    <row r="378" spans="1:5" ht="12.75">
      <c r="A378" s="35" t="s">
        <v>54</v>
      </c>
      <c r="E378" s="39" t="s">
        <v>5</v>
      </c>
    </row>
    <row r="379" spans="1:5" ht="12.75">
      <c r="A379" s="35" t="s">
        <v>55</v>
      </c>
      <c r="E379" s="40" t="s">
        <v>7419</v>
      </c>
    </row>
    <row r="380" spans="1:5" ht="12.75">
      <c r="A380" t="s">
        <v>57</v>
      </c>
      <c r="E380" s="39" t="s">
        <v>602</v>
      </c>
    </row>
    <row r="381" spans="1:16" ht="12.75">
      <c r="A381" t="s">
        <v>49</v>
      </c>
      <c s="34" t="s">
        <v>1346</v>
      </c>
      <c s="34" t="s">
        <v>7528</v>
      </c>
      <c s="35" t="s">
        <v>5</v>
      </c>
      <c s="6" t="s">
        <v>7529</v>
      </c>
      <c s="36" t="s">
        <v>446</v>
      </c>
      <c s="37">
        <v>23</v>
      </c>
      <c s="36">
        <v>0</v>
      </c>
      <c s="36">
        <f>ROUND(G381*H381,6)</f>
      </c>
      <c r="L381" s="38">
        <v>0</v>
      </c>
      <c s="32">
        <f>ROUND(ROUND(L381,2)*ROUND(G381,3),2)</f>
      </c>
      <c s="36" t="s">
        <v>7336</v>
      </c>
      <c>
        <f>(M381*21)/100</f>
      </c>
      <c t="s">
        <v>27</v>
      </c>
    </row>
    <row r="382" spans="1:5" ht="12.75">
      <c r="A382" s="35" t="s">
        <v>54</v>
      </c>
      <c r="E382" s="39" t="s">
        <v>5</v>
      </c>
    </row>
    <row r="383" spans="1:5" ht="12.75">
      <c r="A383" s="35" t="s">
        <v>55</v>
      </c>
      <c r="E383" s="40" t="s">
        <v>7419</v>
      </c>
    </row>
    <row r="384" spans="1:5" ht="12.75">
      <c r="A384" t="s">
        <v>57</v>
      </c>
      <c r="E384" s="39" t="s">
        <v>602</v>
      </c>
    </row>
    <row r="385" spans="1:16" ht="25.5">
      <c r="A385" t="s">
        <v>49</v>
      </c>
      <c s="34" t="s">
        <v>1431</v>
      </c>
      <c s="34" t="s">
        <v>7530</v>
      </c>
      <c s="35" t="s">
        <v>5</v>
      </c>
      <c s="6" t="s">
        <v>7531</v>
      </c>
      <c s="36" t="s">
        <v>446</v>
      </c>
      <c s="37">
        <v>4</v>
      </c>
      <c s="36">
        <v>0</v>
      </c>
      <c s="36">
        <f>ROUND(G385*H385,6)</f>
      </c>
      <c r="L385" s="38">
        <v>0</v>
      </c>
      <c s="32">
        <f>ROUND(ROUND(L385,2)*ROUND(G385,3),2)</f>
      </c>
      <c s="36" t="s">
        <v>7336</v>
      </c>
      <c>
        <f>(M385*21)/100</f>
      </c>
      <c t="s">
        <v>27</v>
      </c>
    </row>
    <row r="386" spans="1:5" ht="12.75">
      <c r="A386" s="35" t="s">
        <v>54</v>
      </c>
      <c r="E386" s="39" t="s">
        <v>5</v>
      </c>
    </row>
    <row r="387" spans="1:5" ht="12.75">
      <c r="A387" s="35" t="s">
        <v>55</v>
      </c>
      <c r="E387" s="40" t="s">
        <v>7419</v>
      </c>
    </row>
    <row r="388" spans="1:5" ht="12.75">
      <c r="A388" t="s">
        <v>57</v>
      </c>
      <c r="E388" s="39" t="s">
        <v>602</v>
      </c>
    </row>
    <row r="389" spans="1:16" ht="12.75">
      <c r="A389" t="s">
        <v>49</v>
      </c>
      <c s="34" t="s">
        <v>1433</v>
      </c>
      <c s="34" t="s">
        <v>7532</v>
      </c>
      <c s="35" t="s">
        <v>5</v>
      </c>
      <c s="6" t="s">
        <v>7533</v>
      </c>
      <c s="36" t="s">
        <v>446</v>
      </c>
      <c s="37">
        <v>44</v>
      </c>
      <c s="36">
        <v>0</v>
      </c>
      <c s="36">
        <f>ROUND(G389*H389,6)</f>
      </c>
      <c r="L389" s="38">
        <v>0</v>
      </c>
      <c s="32">
        <f>ROUND(ROUND(L389,2)*ROUND(G389,3),2)</f>
      </c>
      <c s="36" t="s">
        <v>7336</v>
      </c>
      <c>
        <f>(M389*21)/100</f>
      </c>
      <c t="s">
        <v>27</v>
      </c>
    </row>
    <row r="390" spans="1:5" ht="12.75">
      <c r="A390" s="35" t="s">
        <v>54</v>
      </c>
      <c r="E390" s="39" t="s">
        <v>5</v>
      </c>
    </row>
    <row r="391" spans="1:5" ht="12.75">
      <c r="A391" s="35" t="s">
        <v>55</v>
      </c>
      <c r="E391" s="40" t="s">
        <v>7419</v>
      </c>
    </row>
    <row r="392" spans="1:5" ht="12.75">
      <c r="A392" t="s">
        <v>57</v>
      </c>
      <c r="E392" s="39" t="s">
        <v>602</v>
      </c>
    </row>
    <row r="393" spans="1:16" ht="12.75">
      <c r="A393" t="s">
        <v>49</v>
      </c>
      <c s="34" t="s">
        <v>1435</v>
      </c>
      <c s="34" t="s">
        <v>7534</v>
      </c>
      <c s="35" t="s">
        <v>5</v>
      </c>
      <c s="6" t="s">
        <v>7535</v>
      </c>
      <c s="36" t="s">
        <v>446</v>
      </c>
      <c s="37">
        <v>35</v>
      </c>
      <c s="36">
        <v>0</v>
      </c>
      <c s="36">
        <f>ROUND(G393*H393,6)</f>
      </c>
      <c r="L393" s="38">
        <v>0</v>
      </c>
      <c s="32">
        <f>ROUND(ROUND(L393,2)*ROUND(G393,3),2)</f>
      </c>
      <c s="36" t="s">
        <v>7336</v>
      </c>
      <c>
        <f>(M393*21)/100</f>
      </c>
      <c t="s">
        <v>27</v>
      </c>
    </row>
    <row r="394" spans="1:5" ht="12.75">
      <c r="A394" s="35" t="s">
        <v>54</v>
      </c>
      <c r="E394" s="39" t="s">
        <v>5</v>
      </c>
    </row>
    <row r="395" spans="1:5" ht="12.75">
      <c r="A395" s="35" t="s">
        <v>55</v>
      </c>
      <c r="E395" s="40" t="s">
        <v>7419</v>
      </c>
    </row>
    <row r="396" spans="1:5" ht="12.75">
      <c r="A396" t="s">
        <v>57</v>
      </c>
      <c r="E396" s="39" t="s">
        <v>602</v>
      </c>
    </row>
    <row r="397" spans="1:16" ht="12.75">
      <c r="A397" t="s">
        <v>49</v>
      </c>
      <c s="34" t="s">
        <v>1130</v>
      </c>
      <c s="34" t="s">
        <v>7536</v>
      </c>
      <c s="35" t="s">
        <v>5</v>
      </c>
      <c s="6" t="s">
        <v>7537</v>
      </c>
      <c s="36" t="s">
        <v>446</v>
      </c>
      <c s="37">
        <v>21</v>
      </c>
      <c s="36">
        <v>0</v>
      </c>
      <c s="36">
        <f>ROUND(G397*H397,6)</f>
      </c>
      <c r="L397" s="38">
        <v>0</v>
      </c>
      <c s="32">
        <f>ROUND(ROUND(L397,2)*ROUND(G397,3),2)</f>
      </c>
      <c s="36" t="s">
        <v>7336</v>
      </c>
      <c>
        <f>(M397*21)/100</f>
      </c>
      <c t="s">
        <v>27</v>
      </c>
    </row>
    <row r="398" spans="1:5" ht="12.75">
      <c r="A398" s="35" t="s">
        <v>54</v>
      </c>
      <c r="E398" s="39" t="s">
        <v>5</v>
      </c>
    </row>
    <row r="399" spans="1:5" ht="12.75">
      <c r="A399" s="35" t="s">
        <v>55</v>
      </c>
      <c r="E399" s="40" t="s">
        <v>7419</v>
      </c>
    </row>
    <row r="400" spans="1:5" ht="12.75">
      <c r="A400" t="s">
        <v>57</v>
      </c>
      <c r="E400" s="39" t="s">
        <v>602</v>
      </c>
    </row>
    <row r="401" spans="1:16" ht="12.75">
      <c r="A401" t="s">
        <v>49</v>
      </c>
      <c s="34" t="s">
        <v>1438</v>
      </c>
      <c s="34" t="s">
        <v>7538</v>
      </c>
      <c s="35" t="s">
        <v>5</v>
      </c>
      <c s="6" t="s">
        <v>7539</v>
      </c>
      <c s="36" t="s">
        <v>446</v>
      </c>
      <c s="37">
        <v>26</v>
      </c>
      <c s="36">
        <v>0</v>
      </c>
      <c s="36">
        <f>ROUND(G401*H401,6)</f>
      </c>
      <c r="L401" s="38">
        <v>0</v>
      </c>
      <c s="32">
        <f>ROUND(ROUND(L401,2)*ROUND(G401,3),2)</f>
      </c>
      <c s="36" t="s">
        <v>7336</v>
      </c>
      <c>
        <f>(M401*21)/100</f>
      </c>
      <c t="s">
        <v>27</v>
      </c>
    </row>
    <row r="402" spans="1:5" ht="12.75">
      <c r="A402" s="35" t="s">
        <v>54</v>
      </c>
      <c r="E402" s="39" t="s">
        <v>5</v>
      </c>
    </row>
    <row r="403" spans="1:5" ht="12.75">
      <c r="A403" s="35" t="s">
        <v>55</v>
      </c>
      <c r="E403" s="40" t="s">
        <v>7419</v>
      </c>
    </row>
    <row r="404" spans="1:5" ht="12.75">
      <c r="A404" t="s">
        <v>57</v>
      </c>
      <c r="E404" s="39" t="s">
        <v>602</v>
      </c>
    </row>
    <row r="405" spans="1:16" ht="12.75">
      <c r="A405" t="s">
        <v>49</v>
      </c>
      <c s="34" t="s">
        <v>1440</v>
      </c>
      <c s="34" t="s">
        <v>7540</v>
      </c>
      <c s="35" t="s">
        <v>5</v>
      </c>
      <c s="6" t="s">
        <v>7541</v>
      </c>
      <c s="36" t="s">
        <v>446</v>
      </c>
      <c s="37">
        <v>2</v>
      </c>
      <c s="36">
        <v>0</v>
      </c>
      <c s="36">
        <f>ROUND(G405*H405,6)</f>
      </c>
      <c r="L405" s="38">
        <v>0</v>
      </c>
      <c s="32">
        <f>ROUND(ROUND(L405,2)*ROUND(G405,3),2)</f>
      </c>
      <c s="36" t="s">
        <v>7336</v>
      </c>
      <c>
        <f>(M405*21)/100</f>
      </c>
      <c t="s">
        <v>27</v>
      </c>
    </row>
    <row r="406" spans="1:5" ht="12.75">
      <c r="A406" s="35" t="s">
        <v>54</v>
      </c>
      <c r="E406" s="39" t="s">
        <v>5</v>
      </c>
    </row>
    <row r="407" spans="1:5" ht="12.75">
      <c r="A407" s="35" t="s">
        <v>55</v>
      </c>
      <c r="E407" s="40" t="s">
        <v>7419</v>
      </c>
    </row>
    <row r="408" spans="1:5" ht="12.75">
      <c r="A408" t="s">
        <v>57</v>
      </c>
      <c r="E408" s="39" t="s">
        <v>602</v>
      </c>
    </row>
    <row r="409" spans="1:16" ht="12.75">
      <c r="A409" t="s">
        <v>49</v>
      </c>
      <c s="34" t="s">
        <v>1403</v>
      </c>
      <c s="34" t="s">
        <v>7542</v>
      </c>
      <c s="35" t="s">
        <v>5</v>
      </c>
      <c s="6" t="s">
        <v>7543</v>
      </c>
      <c s="36" t="s">
        <v>446</v>
      </c>
      <c s="37">
        <v>11</v>
      </c>
      <c s="36">
        <v>0</v>
      </c>
      <c s="36">
        <f>ROUND(G409*H409,6)</f>
      </c>
      <c r="L409" s="38">
        <v>0</v>
      </c>
      <c s="32">
        <f>ROUND(ROUND(L409,2)*ROUND(G409,3),2)</f>
      </c>
      <c s="36" t="s">
        <v>7336</v>
      </c>
      <c>
        <f>(M409*21)/100</f>
      </c>
      <c t="s">
        <v>27</v>
      </c>
    </row>
    <row r="410" spans="1:5" ht="12.75">
      <c r="A410" s="35" t="s">
        <v>54</v>
      </c>
      <c r="E410" s="39" t="s">
        <v>5</v>
      </c>
    </row>
    <row r="411" spans="1:5" ht="12.75">
      <c r="A411" s="35" t="s">
        <v>55</v>
      </c>
      <c r="E411" s="40" t="s">
        <v>7419</v>
      </c>
    </row>
    <row r="412" spans="1:5" ht="12.75">
      <c r="A412" t="s">
        <v>57</v>
      </c>
      <c r="E412" s="39" t="s">
        <v>602</v>
      </c>
    </row>
    <row r="413" spans="1:16" ht="12.75">
      <c r="A413" t="s">
        <v>49</v>
      </c>
      <c s="34" t="s">
        <v>1443</v>
      </c>
      <c s="34" t="s">
        <v>7544</v>
      </c>
      <c s="35" t="s">
        <v>5</v>
      </c>
      <c s="6" t="s">
        <v>7545</v>
      </c>
      <c s="36" t="s">
        <v>446</v>
      </c>
      <c s="37">
        <v>4</v>
      </c>
      <c s="36">
        <v>0</v>
      </c>
      <c s="36">
        <f>ROUND(G413*H413,6)</f>
      </c>
      <c r="L413" s="38">
        <v>0</v>
      </c>
      <c s="32">
        <f>ROUND(ROUND(L413,2)*ROUND(G413,3),2)</f>
      </c>
      <c s="36" t="s">
        <v>7336</v>
      </c>
      <c>
        <f>(M413*21)/100</f>
      </c>
      <c t="s">
        <v>27</v>
      </c>
    </row>
    <row r="414" spans="1:5" ht="12.75">
      <c r="A414" s="35" t="s">
        <v>54</v>
      </c>
      <c r="E414" s="39" t="s">
        <v>5</v>
      </c>
    </row>
    <row r="415" spans="1:5" ht="12.75">
      <c r="A415" s="35" t="s">
        <v>55</v>
      </c>
      <c r="E415" s="40" t="s">
        <v>7419</v>
      </c>
    </row>
    <row r="416" spans="1:5" ht="12.75">
      <c r="A416" t="s">
        <v>57</v>
      </c>
      <c r="E416" s="39" t="s">
        <v>602</v>
      </c>
    </row>
    <row r="417" spans="1:16" ht="12.75">
      <c r="A417" t="s">
        <v>49</v>
      </c>
      <c s="34" t="s">
        <v>1445</v>
      </c>
      <c s="34" t="s">
        <v>7546</v>
      </c>
      <c s="35" t="s">
        <v>5</v>
      </c>
      <c s="6" t="s">
        <v>7547</v>
      </c>
      <c s="36" t="s">
        <v>446</v>
      </c>
      <c s="37">
        <v>36</v>
      </c>
      <c s="36">
        <v>0</v>
      </c>
      <c s="36">
        <f>ROUND(G417*H417,6)</f>
      </c>
      <c r="L417" s="38">
        <v>0</v>
      </c>
      <c s="32">
        <f>ROUND(ROUND(L417,2)*ROUND(G417,3),2)</f>
      </c>
      <c s="36" t="s">
        <v>7336</v>
      </c>
      <c>
        <f>(M417*21)/100</f>
      </c>
      <c t="s">
        <v>27</v>
      </c>
    </row>
    <row r="418" spans="1:5" ht="12.75">
      <c r="A418" s="35" t="s">
        <v>54</v>
      </c>
      <c r="E418" s="39" t="s">
        <v>5</v>
      </c>
    </row>
    <row r="419" spans="1:5" ht="12.75">
      <c r="A419" s="35" t="s">
        <v>55</v>
      </c>
      <c r="E419" s="40" t="s">
        <v>7419</v>
      </c>
    </row>
    <row r="420" spans="1:5" ht="12.75">
      <c r="A420" t="s">
        <v>57</v>
      </c>
      <c r="E420" s="39" t="s">
        <v>602</v>
      </c>
    </row>
    <row r="421" spans="1:16" ht="12.75">
      <c r="A421" t="s">
        <v>49</v>
      </c>
      <c s="34" t="s">
        <v>1447</v>
      </c>
      <c s="34" t="s">
        <v>7548</v>
      </c>
      <c s="35" t="s">
        <v>5</v>
      </c>
      <c s="6" t="s">
        <v>7549</v>
      </c>
      <c s="36" t="s">
        <v>446</v>
      </c>
      <c s="37">
        <v>4</v>
      </c>
      <c s="36">
        <v>0</v>
      </c>
      <c s="36">
        <f>ROUND(G421*H421,6)</f>
      </c>
      <c r="L421" s="38">
        <v>0</v>
      </c>
      <c s="32">
        <f>ROUND(ROUND(L421,2)*ROUND(G421,3),2)</f>
      </c>
      <c s="36" t="s">
        <v>7336</v>
      </c>
      <c>
        <f>(M421*21)/100</f>
      </c>
      <c t="s">
        <v>27</v>
      </c>
    </row>
    <row r="422" spans="1:5" ht="12.75">
      <c r="A422" s="35" t="s">
        <v>54</v>
      </c>
      <c r="E422" s="39" t="s">
        <v>5</v>
      </c>
    </row>
    <row r="423" spans="1:5" ht="12.75">
      <c r="A423" s="35" t="s">
        <v>55</v>
      </c>
      <c r="E423" s="40" t="s">
        <v>7419</v>
      </c>
    </row>
    <row r="424" spans="1:5" ht="12.75">
      <c r="A424" t="s">
        <v>57</v>
      </c>
      <c r="E424" s="39" t="s">
        <v>602</v>
      </c>
    </row>
    <row r="425" spans="1:16" ht="12.75">
      <c r="A425" t="s">
        <v>49</v>
      </c>
      <c s="34" t="s">
        <v>3250</v>
      </c>
      <c s="34" t="s">
        <v>7550</v>
      </c>
      <c s="35" t="s">
        <v>5</v>
      </c>
      <c s="6" t="s">
        <v>7551</v>
      </c>
      <c s="36" t="s">
        <v>644</v>
      </c>
      <c s="37">
        <v>6089</v>
      </c>
      <c s="36">
        <v>0</v>
      </c>
      <c s="36">
        <f>ROUND(G425*H425,6)</f>
      </c>
      <c r="L425" s="38">
        <v>0</v>
      </c>
      <c s="32">
        <f>ROUND(ROUND(L425,2)*ROUND(G425,3),2)</f>
      </c>
      <c s="36" t="s">
        <v>7336</v>
      </c>
      <c>
        <f>(M425*21)/100</f>
      </c>
      <c t="s">
        <v>27</v>
      </c>
    </row>
    <row r="426" spans="1:5" ht="12.75">
      <c r="A426" s="35" t="s">
        <v>54</v>
      </c>
      <c r="E426" s="39" t="s">
        <v>5</v>
      </c>
    </row>
    <row r="427" spans="1:5" ht="12.75">
      <c r="A427" s="35" t="s">
        <v>55</v>
      </c>
      <c r="E427" s="40" t="s">
        <v>7419</v>
      </c>
    </row>
    <row r="428" spans="1:5" ht="12.75">
      <c r="A428" t="s">
        <v>57</v>
      </c>
      <c r="E428" s="39" t="s">
        <v>602</v>
      </c>
    </row>
    <row r="429" spans="1:16" ht="12.75">
      <c r="A429" t="s">
        <v>49</v>
      </c>
      <c s="34" t="s">
        <v>6207</v>
      </c>
      <c s="34" t="s">
        <v>7552</v>
      </c>
      <c s="35" t="s">
        <v>5</v>
      </c>
      <c s="6" t="s">
        <v>7553</v>
      </c>
      <c s="36" t="s">
        <v>446</v>
      </c>
      <c s="37">
        <v>13</v>
      </c>
      <c s="36">
        <v>0</v>
      </c>
      <c s="36">
        <f>ROUND(G429*H429,6)</f>
      </c>
      <c r="L429" s="38">
        <v>0</v>
      </c>
      <c s="32">
        <f>ROUND(ROUND(L429,2)*ROUND(G429,3),2)</f>
      </c>
      <c s="36" t="s">
        <v>7336</v>
      </c>
      <c>
        <f>(M429*21)/100</f>
      </c>
      <c t="s">
        <v>27</v>
      </c>
    </row>
    <row r="430" spans="1:5" ht="12.75">
      <c r="A430" s="35" t="s">
        <v>54</v>
      </c>
      <c r="E430" s="39" t="s">
        <v>5</v>
      </c>
    </row>
    <row r="431" spans="1:5" ht="12.75">
      <c r="A431" s="35" t="s">
        <v>55</v>
      </c>
      <c r="E431" s="40" t="s">
        <v>7419</v>
      </c>
    </row>
    <row r="432" spans="1:5" ht="12.75">
      <c r="A432" t="s">
        <v>57</v>
      </c>
      <c r="E432" s="39" t="s">
        <v>602</v>
      </c>
    </row>
    <row r="433" spans="1:16" ht="12.75">
      <c r="A433" t="s">
        <v>49</v>
      </c>
      <c s="34" t="s">
        <v>3254</v>
      </c>
      <c s="34" t="s">
        <v>7554</v>
      </c>
      <c s="35" t="s">
        <v>5</v>
      </c>
      <c s="6" t="s">
        <v>7555</v>
      </c>
      <c s="36" t="s">
        <v>446</v>
      </c>
      <c s="37">
        <v>6</v>
      </c>
      <c s="36">
        <v>0</v>
      </c>
      <c s="36">
        <f>ROUND(G433*H433,6)</f>
      </c>
      <c r="L433" s="38">
        <v>0</v>
      </c>
      <c s="32">
        <f>ROUND(ROUND(L433,2)*ROUND(G433,3),2)</f>
      </c>
      <c s="36" t="s">
        <v>6786</v>
      </c>
      <c>
        <f>(M433*21)/100</f>
      </c>
      <c t="s">
        <v>27</v>
      </c>
    </row>
    <row r="434" spans="1:5" ht="12.75">
      <c r="A434" s="35" t="s">
        <v>54</v>
      </c>
      <c r="E434" s="39" t="s">
        <v>5</v>
      </c>
    </row>
    <row r="435" spans="1:5" ht="12.75">
      <c r="A435" s="35" t="s">
        <v>55</v>
      </c>
      <c r="E435" s="40" t="s">
        <v>7556</v>
      </c>
    </row>
    <row r="436" spans="1:5" ht="12.75">
      <c r="A436" t="s">
        <v>57</v>
      </c>
      <c r="E436" s="39" t="s">
        <v>602</v>
      </c>
    </row>
    <row r="437" spans="1:16" ht="12.75">
      <c r="A437" t="s">
        <v>49</v>
      </c>
      <c s="34" t="s">
        <v>3258</v>
      </c>
      <c s="34" t="s">
        <v>7557</v>
      </c>
      <c s="35" t="s">
        <v>5</v>
      </c>
      <c s="6" t="s">
        <v>7558</v>
      </c>
      <c s="36" t="s">
        <v>446</v>
      </c>
      <c s="37">
        <v>13</v>
      </c>
      <c s="36">
        <v>0</v>
      </c>
      <c s="36">
        <f>ROUND(G437*H437,6)</f>
      </c>
      <c r="L437" s="38">
        <v>0</v>
      </c>
      <c s="32">
        <f>ROUND(ROUND(L437,2)*ROUND(G437,3),2)</f>
      </c>
      <c s="36" t="s">
        <v>7336</v>
      </c>
      <c>
        <f>(M437*21)/100</f>
      </c>
      <c t="s">
        <v>27</v>
      </c>
    </row>
    <row r="438" spans="1:5" ht="12.75">
      <c r="A438" s="35" t="s">
        <v>54</v>
      </c>
      <c r="E438" s="39" t="s">
        <v>5</v>
      </c>
    </row>
    <row r="439" spans="1:5" ht="12.75">
      <c r="A439" s="35" t="s">
        <v>55</v>
      </c>
      <c r="E439" s="40" t="s">
        <v>7419</v>
      </c>
    </row>
    <row r="440" spans="1:5" ht="12.75">
      <c r="A440" t="s">
        <v>57</v>
      </c>
      <c r="E440" s="39" t="s">
        <v>602</v>
      </c>
    </row>
    <row r="441" spans="1:16" ht="12.75">
      <c r="A441" t="s">
        <v>49</v>
      </c>
      <c s="34" t="s">
        <v>3263</v>
      </c>
      <c s="34" t="s">
        <v>7559</v>
      </c>
      <c s="35" t="s">
        <v>5</v>
      </c>
      <c s="6" t="s">
        <v>7560</v>
      </c>
      <c s="36" t="s">
        <v>446</v>
      </c>
      <c s="37">
        <v>3</v>
      </c>
      <c s="36">
        <v>0</v>
      </c>
      <c s="36">
        <f>ROUND(G441*H441,6)</f>
      </c>
      <c r="L441" s="38">
        <v>0</v>
      </c>
      <c s="32">
        <f>ROUND(ROUND(L441,2)*ROUND(G441,3),2)</f>
      </c>
      <c s="36" t="s">
        <v>7336</v>
      </c>
      <c>
        <f>(M441*21)/100</f>
      </c>
      <c t="s">
        <v>27</v>
      </c>
    </row>
    <row r="442" spans="1:5" ht="12.75">
      <c r="A442" s="35" t="s">
        <v>54</v>
      </c>
      <c r="E442" s="39" t="s">
        <v>5</v>
      </c>
    </row>
    <row r="443" spans="1:5" ht="12.75">
      <c r="A443" s="35" t="s">
        <v>55</v>
      </c>
      <c r="E443" s="40" t="s">
        <v>7419</v>
      </c>
    </row>
    <row r="444" spans="1:5" ht="12.75">
      <c r="A444" t="s">
        <v>57</v>
      </c>
      <c r="E444" s="39" t="s">
        <v>602</v>
      </c>
    </row>
    <row r="445" spans="1:16" ht="12.75">
      <c r="A445" t="s">
        <v>49</v>
      </c>
      <c s="34" t="s">
        <v>3269</v>
      </c>
      <c s="34" t="s">
        <v>7561</v>
      </c>
      <c s="35" t="s">
        <v>5</v>
      </c>
      <c s="6" t="s">
        <v>7562</v>
      </c>
      <c s="36" t="s">
        <v>446</v>
      </c>
      <c s="37">
        <v>7</v>
      </c>
      <c s="36">
        <v>0</v>
      </c>
      <c s="36">
        <f>ROUND(G445*H445,6)</f>
      </c>
      <c r="L445" s="38">
        <v>0</v>
      </c>
      <c s="32">
        <f>ROUND(ROUND(L445,2)*ROUND(G445,3),2)</f>
      </c>
      <c s="36" t="s">
        <v>7336</v>
      </c>
      <c>
        <f>(M445*21)/100</f>
      </c>
      <c t="s">
        <v>27</v>
      </c>
    </row>
    <row r="446" spans="1:5" ht="12.75">
      <c r="A446" s="35" t="s">
        <v>54</v>
      </c>
      <c r="E446" s="39" t="s">
        <v>5</v>
      </c>
    </row>
    <row r="447" spans="1:5" ht="12.75">
      <c r="A447" s="35" t="s">
        <v>55</v>
      </c>
      <c r="E447" s="40" t="s">
        <v>7419</v>
      </c>
    </row>
    <row r="448" spans="1:5" ht="12.75">
      <c r="A448" t="s">
        <v>57</v>
      </c>
      <c r="E448" s="39" t="s">
        <v>602</v>
      </c>
    </row>
    <row r="449" spans="1:16" ht="12.75">
      <c r="A449" t="s">
        <v>49</v>
      </c>
      <c s="34" t="s">
        <v>3273</v>
      </c>
      <c s="34" t="s">
        <v>7563</v>
      </c>
      <c s="35" t="s">
        <v>5</v>
      </c>
      <c s="6" t="s">
        <v>7564</v>
      </c>
      <c s="36" t="s">
        <v>446</v>
      </c>
      <c s="37">
        <v>6</v>
      </c>
      <c s="36">
        <v>0</v>
      </c>
      <c s="36">
        <f>ROUND(G449*H449,6)</f>
      </c>
      <c r="L449" s="38">
        <v>0</v>
      </c>
      <c s="32">
        <f>ROUND(ROUND(L449,2)*ROUND(G449,3),2)</f>
      </c>
      <c s="36" t="s">
        <v>7336</v>
      </c>
      <c>
        <f>(M449*21)/100</f>
      </c>
      <c t="s">
        <v>27</v>
      </c>
    </row>
    <row r="450" spans="1:5" ht="12.75">
      <c r="A450" s="35" t="s">
        <v>54</v>
      </c>
      <c r="E450" s="39" t="s">
        <v>5</v>
      </c>
    </row>
    <row r="451" spans="1:5" ht="12.75">
      <c r="A451" s="35" t="s">
        <v>55</v>
      </c>
      <c r="E451" s="40" t="s">
        <v>7419</v>
      </c>
    </row>
    <row r="452" spans="1:5" ht="12.75">
      <c r="A452" t="s">
        <v>57</v>
      </c>
      <c r="E452" s="39" t="s">
        <v>602</v>
      </c>
    </row>
    <row r="453" spans="1:16" ht="12.75">
      <c r="A453" t="s">
        <v>49</v>
      </c>
      <c s="34" t="s">
        <v>3277</v>
      </c>
      <c s="34" t="s">
        <v>7565</v>
      </c>
      <c s="35" t="s">
        <v>5</v>
      </c>
      <c s="6" t="s">
        <v>7566</v>
      </c>
      <c s="36" t="s">
        <v>446</v>
      </c>
      <c s="37">
        <v>6</v>
      </c>
      <c s="36">
        <v>0</v>
      </c>
      <c s="36">
        <f>ROUND(G453*H453,6)</f>
      </c>
      <c r="L453" s="38">
        <v>0</v>
      </c>
      <c s="32">
        <f>ROUND(ROUND(L453,2)*ROUND(G453,3),2)</f>
      </c>
      <c s="36" t="s">
        <v>7336</v>
      </c>
      <c>
        <f>(M453*21)/100</f>
      </c>
      <c t="s">
        <v>27</v>
      </c>
    </row>
    <row r="454" spans="1:5" ht="12.75">
      <c r="A454" s="35" t="s">
        <v>54</v>
      </c>
      <c r="E454" s="39" t="s">
        <v>5</v>
      </c>
    </row>
    <row r="455" spans="1:5" ht="12.75">
      <c r="A455" s="35" t="s">
        <v>55</v>
      </c>
      <c r="E455" s="40" t="s">
        <v>7419</v>
      </c>
    </row>
    <row r="456" spans="1:5" ht="12.75">
      <c r="A456" t="s">
        <v>57</v>
      </c>
      <c r="E456" s="39" t="s">
        <v>602</v>
      </c>
    </row>
    <row r="457" spans="1:16" ht="12.75">
      <c r="A457" t="s">
        <v>49</v>
      </c>
      <c s="34" t="s">
        <v>3282</v>
      </c>
      <c s="34" t="s">
        <v>7567</v>
      </c>
      <c s="35" t="s">
        <v>5</v>
      </c>
      <c s="6" t="s">
        <v>7568</v>
      </c>
      <c s="36" t="s">
        <v>446</v>
      </c>
      <c s="37">
        <v>52</v>
      </c>
      <c s="36">
        <v>0</v>
      </c>
      <c s="36">
        <f>ROUND(G457*H457,6)</f>
      </c>
      <c r="L457" s="38">
        <v>0</v>
      </c>
      <c s="32">
        <f>ROUND(ROUND(L457,2)*ROUND(G457,3),2)</f>
      </c>
      <c s="36" t="s">
        <v>7336</v>
      </c>
      <c>
        <f>(M457*21)/100</f>
      </c>
      <c t="s">
        <v>27</v>
      </c>
    </row>
    <row r="458" spans="1:5" ht="12.75">
      <c r="A458" s="35" t="s">
        <v>54</v>
      </c>
      <c r="E458" s="39" t="s">
        <v>5</v>
      </c>
    </row>
    <row r="459" spans="1:5" ht="12.75">
      <c r="A459" s="35" t="s">
        <v>55</v>
      </c>
      <c r="E459" s="40" t="s">
        <v>7419</v>
      </c>
    </row>
    <row r="460" spans="1:5" ht="12.75">
      <c r="A460" t="s">
        <v>57</v>
      </c>
      <c r="E460" s="39" t="s">
        <v>602</v>
      </c>
    </row>
    <row r="461" spans="1:16" ht="25.5">
      <c r="A461" t="s">
        <v>49</v>
      </c>
      <c s="34" t="s">
        <v>3292</v>
      </c>
      <c s="34" t="s">
        <v>7569</v>
      </c>
      <c s="35" t="s">
        <v>5</v>
      </c>
      <c s="6" t="s">
        <v>7570</v>
      </c>
      <c s="36" t="s">
        <v>446</v>
      </c>
      <c s="37">
        <v>6</v>
      </c>
      <c s="36">
        <v>0</v>
      </c>
      <c s="36">
        <f>ROUND(G461*H461,6)</f>
      </c>
      <c r="L461" s="38">
        <v>0</v>
      </c>
      <c s="32">
        <f>ROUND(ROUND(L461,2)*ROUND(G461,3),2)</f>
      </c>
      <c s="36" t="s">
        <v>7336</v>
      </c>
      <c>
        <f>(M461*21)/100</f>
      </c>
      <c t="s">
        <v>27</v>
      </c>
    </row>
    <row r="462" spans="1:5" ht="12.75">
      <c r="A462" s="35" t="s">
        <v>54</v>
      </c>
      <c r="E462" s="39" t="s">
        <v>5</v>
      </c>
    </row>
    <row r="463" spans="1:5" ht="12.75">
      <c r="A463" s="35" t="s">
        <v>55</v>
      </c>
      <c r="E463" s="40" t="s">
        <v>7419</v>
      </c>
    </row>
    <row r="464" spans="1:5" ht="12.75">
      <c r="A464" t="s">
        <v>57</v>
      </c>
      <c r="E464" s="39" t="s">
        <v>602</v>
      </c>
    </row>
    <row r="465" spans="1:16" ht="12.75">
      <c r="A465" t="s">
        <v>49</v>
      </c>
      <c s="34" t="s">
        <v>3294</v>
      </c>
      <c s="34" t="s">
        <v>7571</v>
      </c>
      <c s="35" t="s">
        <v>5</v>
      </c>
      <c s="6" t="s">
        <v>7572</v>
      </c>
      <c s="36" t="s">
        <v>446</v>
      </c>
      <c s="37">
        <v>3</v>
      </c>
      <c s="36">
        <v>0</v>
      </c>
      <c s="36">
        <f>ROUND(G465*H465,6)</f>
      </c>
      <c r="L465" s="38">
        <v>0</v>
      </c>
      <c s="32">
        <f>ROUND(ROUND(L465,2)*ROUND(G465,3),2)</f>
      </c>
      <c s="36" t="s">
        <v>7336</v>
      </c>
      <c>
        <f>(M465*21)/100</f>
      </c>
      <c t="s">
        <v>27</v>
      </c>
    </row>
    <row r="466" spans="1:5" ht="12.75">
      <c r="A466" s="35" t="s">
        <v>54</v>
      </c>
      <c r="E466" s="39" t="s">
        <v>5</v>
      </c>
    </row>
    <row r="467" spans="1:5" ht="12.75">
      <c r="A467" s="35" t="s">
        <v>55</v>
      </c>
      <c r="E467" s="40" t="s">
        <v>7419</v>
      </c>
    </row>
    <row r="468" spans="1:5" ht="12.75">
      <c r="A468" t="s">
        <v>57</v>
      </c>
      <c r="E468" s="39" t="s">
        <v>602</v>
      </c>
    </row>
    <row r="469" spans="1:16" ht="12.75">
      <c r="A469" t="s">
        <v>49</v>
      </c>
      <c s="34" t="s">
        <v>3298</v>
      </c>
      <c s="34" t="s">
        <v>7573</v>
      </c>
      <c s="35" t="s">
        <v>5</v>
      </c>
      <c s="6" t="s">
        <v>7574</v>
      </c>
      <c s="36" t="s">
        <v>446</v>
      </c>
      <c s="37">
        <v>3</v>
      </c>
      <c s="36">
        <v>0</v>
      </c>
      <c s="36">
        <f>ROUND(G469*H469,6)</f>
      </c>
      <c r="L469" s="38">
        <v>0</v>
      </c>
      <c s="32">
        <f>ROUND(ROUND(L469,2)*ROUND(G469,3),2)</f>
      </c>
      <c s="36" t="s">
        <v>7336</v>
      </c>
      <c>
        <f>(M469*21)/100</f>
      </c>
      <c t="s">
        <v>27</v>
      </c>
    </row>
    <row r="470" spans="1:5" ht="12.75">
      <c r="A470" s="35" t="s">
        <v>54</v>
      </c>
      <c r="E470" s="39" t="s">
        <v>5</v>
      </c>
    </row>
    <row r="471" spans="1:5" ht="12.75">
      <c r="A471" s="35" t="s">
        <v>55</v>
      </c>
      <c r="E471" s="40" t="s">
        <v>7419</v>
      </c>
    </row>
    <row r="472" spans="1:5" ht="12.75">
      <c r="A472" t="s">
        <v>57</v>
      </c>
      <c r="E472" s="39" t="s">
        <v>602</v>
      </c>
    </row>
    <row r="473" spans="1:16" ht="25.5">
      <c r="A473" t="s">
        <v>49</v>
      </c>
      <c s="34" t="s">
        <v>3302</v>
      </c>
      <c s="34" t="s">
        <v>7575</v>
      </c>
      <c s="35" t="s">
        <v>5</v>
      </c>
      <c s="6" t="s">
        <v>7576</v>
      </c>
      <c s="36" t="s">
        <v>446</v>
      </c>
      <c s="37">
        <v>10</v>
      </c>
      <c s="36">
        <v>0</v>
      </c>
      <c s="36">
        <f>ROUND(G473*H473,6)</f>
      </c>
      <c r="L473" s="38">
        <v>0</v>
      </c>
      <c s="32">
        <f>ROUND(ROUND(L473,2)*ROUND(G473,3),2)</f>
      </c>
      <c s="36" t="s">
        <v>7336</v>
      </c>
      <c>
        <f>(M473*21)/100</f>
      </c>
      <c t="s">
        <v>27</v>
      </c>
    </row>
    <row r="474" spans="1:5" ht="12.75">
      <c r="A474" s="35" t="s">
        <v>54</v>
      </c>
      <c r="E474" s="39" t="s">
        <v>5</v>
      </c>
    </row>
    <row r="475" spans="1:5" ht="12.75">
      <c r="A475" s="35" t="s">
        <v>55</v>
      </c>
      <c r="E475" s="40" t="s">
        <v>7419</v>
      </c>
    </row>
    <row r="476" spans="1:5" ht="12.75">
      <c r="A476" t="s">
        <v>57</v>
      </c>
      <c r="E476" s="39" t="s">
        <v>602</v>
      </c>
    </row>
    <row r="477" spans="1:16" ht="12.75">
      <c r="A477" t="s">
        <v>49</v>
      </c>
      <c s="34" t="s">
        <v>3306</v>
      </c>
      <c s="34" t="s">
        <v>7577</v>
      </c>
      <c s="35" t="s">
        <v>5</v>
      </c>
      <c s="6" t="s">
        <v>7578</v>
      </c>
      <c s="36" t="s">
        <v>446</v>
      </c>
      <c s="37">
        <v>2</v>
      </c>
      <c s="36">
        <v>0</v>
      </c>
      <c s="36">
        <f>ROUND(G477*H477,6)</f>
      </c>
      <c r="L477" s="38">
        <v>0</v>
      </c>
      <c s="32">
        <f>ROUND(ROUND(L477,2)*ROUND(G477,3),2)</f>
      </c>
      <c s="36" t="s">
        <v>7336</v>
      </c>
      <c>
        <f>(M477*21)/100</f>
      </c>
      <c t="s">
        <v>27</v>
      </c>
    </row>
    <row r="478" spans="1:5" ht="12.75">
      <c r="A478" s="35" t="s">
        <v>54</v>
      </c>
      <c r="E478" s="39" t="s">
        <v>5</v>
      </c>
    </row>
    <row r="479" spans="1:5" ht="12.75">
      <c r="A479" s="35" t="s">
        <v>55</v>
      </c>
      <c r="E479" s="40" t="s">
        <v>7419</v>
      </c>
    </row>
    <row r="480" spans="1:5" ht="12.75">
      <c r="A480" t="s">
        <v>57</v>
      </c>
      <c r="E480" s="39" t="s">
        <v>602</v>
      </c>
    </row>
    <row r="481" spans="1:16" ht="12.75">
      <c r="A481" t="s">
        <v>49</v>
      </c>
      <c s="34" t="s">
        <v>3311</v>
      </c>
      <c s="34" t="s">
        <v>7579</v>
      </c>
      <c s="35" t="s">
        <v>5</v>
      </c>
      <c s="6" t="s">
        <v>7580</v>
      </c>
      <c s="36" t="s">
        <v>446</v>
      </c>
      <c s="37">
        <v>3</v>
      </c>
      <c s="36">
        <v>0</v>
      </c>
      <c s="36">
        <f>ROUND(G481*H481,6)</f>
      </c>
      <c r="L481" s="38">
        <v>0</v>
      </c>
      <c s="32">
        <f>ROUND(ROUND(L481,2)*ROUND(G481,3),2)</f>
      </c>
      <c s="36" t="s">
        <v>7336</v>
      </c>
      <c>
        <f>(M481*21)/100</f>
      </c>
      <c t="s">
        <v>27</v>
      </c>
    </row>
    <row r="482" spans="1:5" ht="12.75">
      <c r="A482" s="35" t="s">
        <v>54</v>
      </c>
      <c r="E482" s="39" t="s">
        <v>5</v>
      </c>
    </row>
    <row r="483" spans="1:5" ht="12.75">
      <c r="A483" s="35" t="s">
        <v>55</v>
      </c>
      <c r="E483" s="40" t="s">
        <v>7419</v>
      </c>
    </row>
    <row r="484" spans="1:5" ht="12.75">
      <c r="A484" t="s">
        <v>57</v>
      </c>
      <c r="E484" s="39" t="s">
        <v>602</v>
      </c>
    </row>
    <row r="485" spans="1:16" ht="12.75">
      <c r="A485" t="s">
        <v>49</v>
      </c>
      <c s="34" t="s">
        <v>3313</v>
      </c>
      <c s="34" t="s">
        <v>7581</v>
      </c>
      <c s="35" t="s">
        <v>5</v>
      </c>
      <c s="6" t="s">
        <v>7582</v>
      </c>
      <c s="36" t="s">
        <v>644</v>
      </c>
      <c s="37">
        <v>105</v>
      </c>
      <c s="36">
        <v>0</v>
      </c>
      <c s="36">
        <f>ROUND(G485*H485,6)</f>
      </c>
      <c r="L485" s="38">
        <v>0</v>
      </c>
      <c s="32">
        <f>ROUND(ROUND(L485,2)*ROUND(G485,3),2)</f>
      </c>
      <c s="36" t="s">
        <v>7336</v>
      </c>
      <c>
        <f>(M485*21)/100</f>
      </c>
      <c t="s">
        <v>27</v>
      </c>
    </row>
    <row r="486" spans="1:5" ht="12.75">
      <c r="A486" s="35" t="s">
        <v>54</v>
      </c>
      <c r="E486" s="39" t="s">
        <v>5</v>
      </c>
    </row>
    <row r="487" spans="1:5" ht="12.75">
      <c r="A487" s="35" t="s">
        <v>55</v>
      </c>
      <c r="E487" s="40" t="s">
        <v>7419</v>
      </c>
    </row>
    <row r="488" spans="1:5" ht="12.75">
      <c r="A488" t="s">
        <v>57</v>
      </c>
      <c r="E488" s="39" t="s">
        <v>602</v>
      </c>
    </row>
    <row r="489" spans="1:16" ht="12.75">
      <c r="A489" t="s">
        <v>49</v>
      </c>
      <c s="34" t="s">
        <v>6251</v>
      </c>
      <c s="34" t="s">
        <v>7583</v>
      </c>
      <c s="35" t="s">
        <v>5</v>
      </c>
      <c s="6" t="s">
        <v>7584</v>
      </c>
      <c s="36" t="s">
        <v>644</v>
      </c>
      <c s="37">
        <v>546</v>
      </c>
      <c s="36">
        <v>0</v>
      </c>
      <c s="36">
        <f>ROUND(G489*H489,6)</f>
      </c>
      <c r="L489" s="38">
        <v>0</v>
      </c>
      <c s="32">
        <f>ROUND(ROUND(L489,2)*ROUND(G489,3),2)</f>
      </c>
      <c s="36" t="s">
        <v>7336</v>
      </c>
      <c>
        <f>(M489*21)/100</f>
      </c>
      <c t="s">
        <v>27</v>
      </c>
    </row>
    <row r="490" spans="1:5" ht="12.75">
      <c r="A490" s="35" t="s">
        <v>54</v>
      </c>
      <c r="E490" s="39" t="s">
        <v>5</v>
      </c>
    </row>
    <row r="491" spans="1:5" ht="12.75">
      <c r="A491" s="35" t="s">
        <v>55</v>
      </c>
      <c r="E491" s="40" t="s">
        <v>7419</v>
      </c>
    </row>
    <row r="492" spans="1:5" ht="12.75">
      <c r="A492" t="s">
        <v>57</v>
      </c>
      <c r="E492" s="39" t="s">
        <v>602</v>
      </c>
    </row>
    <row r="493" spans="1:16" ht="12.75">
      <c r="A493" t="s">
        <v>49</v>
      </c>
      <c s="34" t="s">
        <v>6254</v>
      </c>
      <c s="34" t="s">
        <v>7585</v>
      </c>
      <c s="35" t="s">
        <v>5</v>
      </c>
      <c s="6" t="s">
        <v>7586</v>
      </c>
      <c s="36" t="s">
        <v>446</v>
      </c>
      <c s="37">
        <v>268</v>
      </c>
      <c s="36">
        <v>0</v>
      </c>
      <c s="36">
        <f>ROUND(G493*H493,6)</f>
      </c>
      <c r="L493" s="38">
        <v>0</v>
      </c>
      <c s="32">
        <f>ROUND(ROUND(L493,2)*ROUND(G493,3),2)</f>
      </c>
      <c s="36" t="s">
        <v>7336</v>
      </c>
      <c>
        <f>(M493*21)/100</f>
      </c>
      <c t="s">
        <v>27</v>
      </c>
    </row>
    <row r="494" spans="1:5" ht="12.75">
      <c r="A494" s="35" t="s">
        <v>54</v>
      </c>
      <c r="E494" s="39" t="s">
        <v>5</v>
      </c>
    </row>
    <row r="495" spans="1:5" ht="12.75">
      <c r="A495" s="35" t="s">
        <v>55</v>
      </c>
      <c r="E495" s="40" t="s">
        <v>7419</v>
      </c>
    </row>
    <row r="496" spans="1:5" ht="12.75">
      <c r="A496" t="s">
        <v>57</v>
      </c>
      <c r="E496" s="39" t="s">
        <v>602</v>
      </c>
    </row>
    <row r="497" spans="1:16" ht="12.75">
      <c r="A497" t="s">
        <v>49</v>
      </c>
      <c s="34" t="s">
        <v>6257</v>
      </c>
      <c s="34" t="s">
        <v>7587</v>
      </c>
      <c s="35" t="s">
        <v>5</v>
      </c>
      <c s="6" t="s">
        <v>7588</v>
      </c>
      <c s="36" t="s">
        <v>446</v>
      </c>
      <c s="37">
        <v>24</v>
      </c>
      <c s="36">
        <v>0</v>
      </c>
      <c s="36">
        <f>ROUND(G497*H497,6)</f>
      </c>
      <c r="L497" s="38">
        <v>0</v>
      </c>
      <c s="32">
        <f>ROUND(ROUND(L497,2)*ROUND(G497,3),2)</f>
      </c>
      <c s="36" t="s">
        <v>7336</v>
      </c>
      <c>
        <f>(M497*21)/100</f>
      </c>
      <c t="s">
        <v>27</v>
      </c>
    </row>
    <row r="498" spans="1:5" ht="12.75">
      <c r="A498" s="35" t="s">
        <v>54</v>
      </c>
      <c r="E498" s="39" t="s">
        <v>5</v>
      </c>
    </row>
    <row r="499" spans="1:5" ht="12.75">
      <c r="A499" s="35" t="s">
        <v>55</v>
      </c>
      <c r="E499" s="40" t="s">
        <v>7419</v>
      </c>
    </row>
    <row r="500" spans="1:5" ht="12.75">
      <c r="A500" t="s">
        <v>57</v>
      </c>
      <c r="E500" s="39" t="s">
        <v>602</v>
      </c>
    </row>
    <row r="501" spans="1:16" ht="12.75">
      <c r="A501" t="s">
        <v>49</v>
      </c>
      <c s="34" t="s">
        <v>6261</v>
      </c>
      <c s="34" t="s">
        <v>7589</v>
      </c>
      <c s="35" t="s">
        <v>5</v>
      </c>
      <c s="6" t="s">
        <v>7590</v>
      </c>
      <c s="36" t="s">
        <v>446</v>
      </c>
      <c s="37">
        <v>4</v>
      </c>
      <c s="36">
        <v>0</v>
      </c>
      <c s="36">
        <f>ROUND(G501*H501,6)</f>
      </c>
      <c r="L501" s="38">
        <v>0</v>
      </c>
      <c s="32">
        <f>ROUND(ROUND(L501,2)*ROUND(G501,3),2)</f>
      </c>
      <c s="36" t="s">
        <v>7336</v>
      </c>
      <c>
        <f>(M501*21)/100</f>
      </c>
      <c t="s">
        <v>27</v>
      </c>
    </row>
    <row r="502" spans="1:5" ht="12.75">
      <c r="A502" s="35" t="s">
        <v>54</v>
      </c>
      <c r="E502" s="39" t="s">
        <v>5</v>
      </c>
    </row>
    <row r="503" spans="1:5" ht="12.75">
      <c r="A503" s="35" t="s">
        <v>55</v>
      </c>
      <c r="E503" s="40" t="s">
        <v>7419</v>
      </c>
    </row>
    <row r="504" spans="1:5" ht="12.75">
      <c r="A504" t="s">
        <v>57</v>
      </c>
      <c r="E504" s="39" t="s">
        <v>602</v>
      </c>
    </row>
    <row r="505" spans="1:16" ht="12.75">
      <c r="A505" t="s">
        <v>49</v>
      </c>
      <c s="34" t="s">
        <v>6265</v>
      </c>
      <c s="34" t="s">
        <v>7591</v>
      </c>
      <c s="35" t="s">
        <v>5</v>
      </c>
      <c s="6" t="s">
        <v>7592</v>
      </c>
      <c s="36" t="s">
        <v>446</v>
      </c>
      <c s="37">
        <v>2</v>
      </c>
      <c s="36">
        <v>0</v>
      </c>
      <c s="36">
        <f>ROUND(G505*H505,6)</f>
      </c>
      <c r="L505" s="38">
        <v>0</v>
      </c>
      <c s="32">
        <f>ROUND(ROUND(L505,2)*ROUND(G505,3),2)</f>
      </c>
      <c s="36" t="s">
        <v>7336</v>
      </c>
      <c>
        <f>(M505*21)/100</f>
      </c>
      <c t="s">
        <v>27</v>
      </c>
    </row>
    <row r="506" spans="1:5" ht="12.75">
      <c r="A506" s="35" t="s">
        <v>54</v>
      </c>
      <c r="E506" s="39" t="s">
        <v>5</v>
      </c>
    </row>
    <row r="507" spans="1:5" ht="12.75">
      <c r="A507" s="35" t="s">
        <v>55</v>
      </c>
      <c r="E507" s="40" t="s">
        <v>7419</v>
      </c>
    </row>
    <row r="508" spans="1:5" ht="12.75">
      <c r="A508" t="s">
        <v>57</v>
      </c>
      <c r="E508" s="39" t="s">
        <v>602</v>
      </c>
    </row>
    <row r="509" spans="1:16" ht="25.5">
      <c r="A509" t="s">
        <v>49</v>
      </c>
      <c s="34" t="s">
        <v>6268</v>
      </c>
      <c s="34" t="s">
        <v>7593</v>
      </c>
      <c s="35" t="s">
        <v>5</v>
      </c>
      <c s="6" t="s">
        <v>7594</v>
      </c>
      <c s="36" t="s">
        <v>446</v>
      </c>
      <c s="37">
        <v>5</v>
      </c>
      <c s="36">
        <v>0</v>
      </c>
      <c s="36">
        <f>ROUND(G509*H509,6)</f>
      </c>
      <c r="L509" s="38">
        <v>0</v>
      </c>
      <c s="32">
        <f>ROUND(ROUND(L509,2)*ROUND(G509,3),2)</f>
      </c>
      <c s="36" t="s">
        <v>7336</v>
      </c>
      <c>
        <f>(M509*21)/100</f>
      </c>
      <c t="s">
        <v>27</v>
      </c>
    </row>
    <row r="510" spans="1:5" ht="12.75">
      <c r="A510" s="35" t="s">
        <v>54</v>
      </c>
      <c r="E510" s="39" t="s">
        <v>5</v>
      </c>
    </row>
    <row r="511" spans="1:5" ht="12.75">
      <c r="A511" s="35" t="s">
        <v>55</v>
      </c>
      <c r="E511" s="40" t="s">
        <v>7419</v>
      </c>
    </row>
    <row r="512" spans="1:5" ht="12.75">
      <c r="A512" t="s">
        <v>57</v>
      </c>
      <c r="E512" s="39" t="s">
        <v>602</v>
      </c>
    </row>
    <row r="513" spans="1:16" ht="12.75">
      <c r="A513" t="s">
        <v>49</v>
      </c>
      <c s="34" t="s">
        <v>6271</v>
      </c>
      <c s="34" t="s">
        <v>7595</v>
      </c>
      <c s="35" t="s">
        <v>5</v>
      </c>
      <c s="6" t="s">
        <v>7596</v>
      </c>
      <c s="36" t="s">
        <v>446</v>
      </c>
      <c s="37">
        <v>9</v>
      </c>
      <c s="36">
        <v>0</v>
      </c>
      <c s="36">
        <f>ROUND(G513*H513,6)</f>
      </c>
      <c r="L513" s="38">
        <v>0</v>
      </c>
      <c s="32">
        <f>ROUND(ROUND(L513,2)*ROUND(G513,3),2)</f>
      </c>
      <c s="36" t="s">
        <v>7336</v>
      </c>
      <c>
        <f>(M513*21)/100</f>
      </c>
      <c t="s">
        <v>27</v>
      </c>
    </row>
    <row r="514" spans="1:5" ht="12.75">
      <c r="A514" s="35" t="s">
        <v>54</v>
      </c>
      <c r="E514" s="39" t="s">
        <v>5</v>
      </c>
    </row>
    <row r="515" spans="1:5" ht="12.75">
      <c r="A515" s="35" t="s">
        <v>55</v>
      </c>
      <c r="E515" s="40" t="s">
        <v>7419</v>
      </c>
    </row>
    <row r="516" spans="1:5" ht="12.75">
      <c r="A516" t="s">
        <v>57</v>
      </c>
      <c r="E516" s="39" t="s">
        <v>602</v>
      </c>
    </row>
    <row r="517" spans="1:16" ht="12.75">
      <c r="A517" t="s">
        <v>49</v>
      </c>
      <c s="34" t="s">
        <v>6273</v>
      </c>
      <c s="34" t="s">
        <v>7597</v>
      </c>
      <c s="35" t="s">
        <v>5</v>
      </c>
      <c s="6" t="s">
        <v>7598</v>
      </c>
      <c s="36" t="s">
        <v>446</v>
      </c>
      <c s="37">
        <v>5</v>
      </c>
      <c s="36">
        <v>0</v>
      </c>
      <c s="36">
        <f>ROUND(G517*H517,6)</f>
      </c>
      <c r="L517" s="38">
        <v>0</v>
      </c>
      <c s="32">
        <f>ROUND(ROUND(L517,2)*ROUND(G517,3),2)</f>
      </c>
      <c s="36" t="s">
        <v>7336</v>
      </c>
      <c>
        <f>(M517*21)/100</f>
      </c>
      <c t="s">
        <v>27</v>
      </c>
    </row>
    <row r="518" spans="1:5" ht="12.75">
      <c r="A518" s="35" t="s">
        <v>54</v>
      </c>
      <c r="E518" s="39" t="s">
        <v>5</v>
      </c>
    </row>
    <row r="519" spans="1:5" ht="12.75">
      <c r="A519" s="35" t="s">
        <v>55</v>
      </c>
      <c r="E519" s="40" t="s">
        <v>7419</v>
      </c>
    </row>
    <row r="520" spans="1:5" ht="12.75">
      <c r="A520" t="s">
        <v>57</v>
      </c>
      <c r="E520" s="39" t="s">
        <v>602</v>
      </c>
    </row>
    <row r="521" spans="1:16" ht="12.75">
      <c r="A521" t="s">
        <v>49</v>
      </c>
      <c s="34" t="s">
        <v>6274</v>
      </c>
      <c s="34" t="s">
        <v>7599</v>
      </c>
      <c s="35" t="s">
        <v>5</v>
      </c>
      <c s="6" t="s">
        <v>7600</v>
      </c>
      <c s="36" t="s">
        <v>446</v>
      </c>
      <c s="37">
        <v>2</v>
      </c>
      <c s="36">
        <v>0</v>
      </c>
      <c s="36">
        <f>ROUND(G521*H521,6)</f>
      </c>
      <c r="L521" s="38">
        <v>0</v>
      </c>
      <c s="32">
        <f>ROUND(ROUND(L521,2)*ROUND(G521,3),2)</f>
      </c>
      <c s="36" t="s">
        <v>7336</v>
      </c>
      <c>
        <f>(M521*21)/100</f>
      </c>
      <c t="s">
        <v>27</v>
      </c>
    </row>
    <row r="522" spans="1:5" ht="12.75">
      <c r="A522" s="35" t="s">
        <v>54</v>
      </c>
      <c r="E522" s="39" t="s">
        <v>5</v>
      </c>
    </row>
    <row r="523" spans="1:5" ht="12.75">
      <c r="A523" s="35" t="s">
        <v>55</v>
      </c>
      <c r="E523" s="40" t="s">
        <v>7419</v>
      </c>
    </row>
    <row r="524" spans="1:5" ht="12.75">
      <c r="A524" t="s">
        <v>57</v>
      </c>
      <c r="E524" s="39" t="s">
        <v>602</v>
      </c>
    </row>
    <row r="525" spans="1:16" ht="12.75">
      <c r="A525" t="s">
        <v>49</v>
      </c>
      <c s="34" t="s">
        <v>6275</v>
      </c>
      <c s="34" t="s">
        <v>7601</v>
      </c>
      <c s="35" t="s">
        <v>5</v>
      </c>
      <c s="6" t="s">
        <v>7602</v>
      </c>
      <c s="36" t="s">
        <v>446</v>
      </c>
      <c s="37">
        <v>5</v>
      </c>
      <c s="36">
        <v>0</v>
      </c>
      <c s="36">
        <f>ROUND(G525*H525,6)</f>
      </c>
      <c r="L525" s="38">
        <v>0</v>
      </c>
      <c s="32">
        <f>ROUND(ROUND(L525,2)*ROUND(G525,3),2)</f>
      </c>
      <c s="36" t="s">
        <v>7336</v>
      </c>
      <c>
        <f>(M525*21)/100</f>
      </c>
      <c t="s">
        <v>27</v>
      </c>
    </row>
    <row r="526" spans="1:5" ht="12.75">
      <c r="A526" s="35" t="s">
        <v>54</v>
      </c>
      <c r="E526" s="39" t="s">
        <v>5</v>
      </c>
    </row>
    <row r="527" spans="1:5" ht="12.75">
      <c r="A527" s="35" t="s">
        <v>55</v>
      </c>
      <c r="E527" s="40" t="s">
        <v>7419</v>
      </c>
    </row>
    <row r="528" spans="1:5" ht="12.75">
      <c r="A528" t="s">
        <v>57</v>
      </c>
      <c r="E528" s="39" t="s">
        <v>602</v>
      </c>
    </row>
    <row r="529" spans="1:16" ht="12.75">
      <c r="A529" t="s">
        <v>49</v>
      </c>
      <c s="34" t="s">
        <v>6276</v>
      </c>
      <c s="34" t="s">
        <v>7603</v>
      </c>
      <c s="35" t="s">
        <v>5</v>
      </c>
      <c s="6" t="s">
        <v>7604</v>
      </c>
      <c s="36" t="s">
        <v>446</v>
      </c>
      <c s="37">
        <v>4</v>
      </c>
      <c s="36">
        <v>0</v>
      </c>
      <c s="36">
        <f>ROUND(G529*H529,6)</f>
      </c>
      <c r="L529" s="38">
        <v>0</v>
      </c>
      <c s="32">
        <f>ROUND(ROUND(L529,2)*ROUND(G529,3),2)</f>
      </c>
      <c s="36" t="s">
        <v>7336</v>
      </c>
      <c>
        <f>(M529*21)/100</f>
      </c>
      <c t="s">
        <v>27</v>
      </c>
    </row>
    <row r="530" spans="1:5" ht="12.75">
      <c r="A530" s="35" t="s">
        <v>54</v>
      </c>
      <c r="E530" s="39" t="s">
        <v>5</v>
      </c>
    </row>
    <row r="531" spans="1:5" ht="12.75">
      <c r="A531" s="35" t="s">
        <v>55</v>
      </c>
      <c r="E531" s="40" t="s">
        <v>7419</v>
      </c>
    </row>
    <row r="532" spans="1:5" ht="12.75">
      <c r="A532" t="s">
        <v>57</v>
      </c>
      <c r="E532" s="39" t="s">
        <v>602</v>
      </c>
    </row>
    <row r="533" spans="1:16" ht="12.75">
      <c r="A533" t="s">
        <v>49</v>
      </c>
      <c s="34" t="s">
        <v>6278</v>
      </c>
      <c s="34" t="s">
        <v>7605</v>
      </c>
      <c s="35" t="s">
        <v>5</v>
      </c>
      <c s="6" t="s">
        <v>7606</v>
      </c>
      <c s="36" t="s">
        <v>446</v>
      </c>
      <c s="37">
        <v>14</v>
      </c>
      <c s="36">
        <v>0</v>
      </c>
      <c s="36">
        <f>ROUND(G533*H533,6)</f>
      </c>
      <c r="L533" s="38">
        <v>0</v>
      </c>
      <c s="32">
        <f>ROUND(ROUND(L533,2)*ROUND(G533,3),2)</f>
      </c>
      <c s="36" t="s">
        <v>7336</v>
      </c>
      <c>
        <f>(M533*21)/100</f>
      </c>
      <c t="s">
        <v>27</v>
      </c>
    </row>
    <row r="534" spans="1:5" ht="12.75">
      <c r="A534" s="35" t="s">
        <v>54</v>
      </c>
      <c r="E534" s="39" t="s">
        <v>5</v>
      </c>
    </row>
    <row r="535" spans="1:5" ht="12.75">
      <c r="A535" s="35" t="s">
        <v>55</v>
      </c>
      <c r="E535" s="40" t="s">
        <v>7419</v>
      </c>
    </row>
    <row r="536" spans="1:5" ht="12.75">
      <c r="A536" t="s">
        <v>57</v>
      </c>
      <c r="E536" s="39" t="s">
        <v>602</v>
      </c>
    </row>
    <row r="537" spans="1:16" ht="25.5">
      <c r="A537" t="s">
        <v>49</v>
      </c>
      <c s="34" t="s">
        <v>6280</v>
      </c>
      <c s="34" t="s">
        <v>7607</v>
      </c>
      <c s="35" t="s">
        <v>5</v>
      </c>
      <c s="6" t="s">
        <v>7608</v>
      </c>
      <c s="36" t="s">
        <v>446</v>
      </c>
      <c s="37">
        <v>6</v>
      </c>
      <c s="36">
        <v>0</v>
      </c>
      <c s="36">
        <f>ROUND(G537*H537,6)</f>
      </c>
      <c r="L537" s="38">
        <v>0</v>
      </c>
      <c s="32">
        <f>ROUND(ROUND(L537,2)*ROUND(G537,3),2)</f>
      </c>
      <c s="36" t="s">
        <v>7336</v>
      </c>
      <c>
        <f>(M537*21)/100</f>
      </c>
      <c t="s">
        <v>27</v>
      </c>
    </row>
    <row r="538" spans="1:5" ht="12.75">
      <c r="A538" s="35" t="s">
        <v>54</v>
      </c>
      <c r="E538" s="39" t="s">
        <v>5</v>
      </c>
    </row>
    <row r="539" spans="1:5" ht="12.75">
      <c r="A539" s="35" t="s">
        <v>55</v>
      </c>
      <c r="E539" s="40" t="s">
        <v>7556</v>
      </c>
    </row>
    <row r="540" spans="1:5" ht="12.75">
      <c r="A540" t="s">
        <v>57</v>
      </c>
      <c r="E540" s="39" t="s">
        <v>602</v>
      </c>
    </row>
    <row r="541" spans="1:16" ht="12.75">
      <c r="A541" t="s">
        <v>49</v>
      </c>
      <c s="34" t="s">
        <v>6282</v>
      </c>
      <c s="34" t="s">
        <v>7609</v>
      </c>
      <c s="35" t="s">
        <v>5</v>
      </c>
      <c s="6" t="s">
        <v>7610</v>
      </c>
      <c s="36" t="s">
        <v>446</v>
      </c>
      <c s="37">
        <v>123</v>
      </c>
      <c s="36">
        <v>0</v>
      </c>
      <c s="36">
        <f>ROUND(G541*H541,6)</f>
      </c>
      <c r="L541" s="38">
        <v>0</v>
      </c>
      <c s="32">
        <f>ROUND(ROUND(L541,2)*ROUND(G541,3),2)</f>
      </c>
      <c s="36" t="s">
        <v>7336</v>
      </c>
      <c>
        <f>(M541*21)/100</f>
      </c>
      <c t="s">
        <v>27</v>
      </c>
    </row>
    <row r="542" spans="1:5" ht="12.75">
      <c r="A542" s="35" t="s">
        <v>54</v>
      </c>
      <c r="E542" s="39" t="s">
        <v>5</v>
      </c>
    </row>
    <row r="543" spans="1:5" ht="12.75">
      <c r="A543" s="35" t="s">
        <v>55</v>
      </c>
      <c r="E543" s="40" t="s">
        <v>7556</v>
      </c>
    </row>
    <row r="544" spans="1:5" ht="12.75">
      <c r="A544" t="s">
        <v>57</v>
      </c>
      <c r="E544" s="39" t="s">
        <v>602</v>
      </c>
    </row>
    <row r="545" spans="1:16" ht="12.75">
      <c r="A545" t="s">
        <v>49</v>
      </c>
      <c s="34" t="s">
        <v>6283</v>
      </c>
      <c s="34" t="s">
        <v>7611</v>
      </c>
      <c s="35" t="s">
        <v>5</v>
      </c>
      <c s="6" t="s">
        <v>7612</v>
      </c>
      <c s="36" t="s">
        <v>446</v>
      </c>
      <c s="37">
        <v>170</v>
      </c>
      <c s="36">
        <v>0</v>
      </c>
      <c s="36">
        <f>ROUND(G545*H545,6)</f>
      </c>
      <c r="L545" s="38">
        <v>0</v>
      </c>
      <c s="32">
        <f>ROUND(ROUND(L545,2)*ROUND(G545,3),2)</f>
      </c>
      <c s="36" t="s">
        <v>7336</v>
      </c>
      <c>
        <f>(M545*21)/100</f>
      </c>
      <c t="s">
        <v>27</v>
      </c>
    </row>
    <row r="546" spans="1:5" ht="12.75">
      <c r="A546" s="35" t="s">
        <v>54</v>
      </c>
      <c r="E546" s="39" t="s">
        <v>5</v>
      </c>
    </row>
    <row r="547" spans="1:5" ht="12.75">
      <c r="A547" s="35" t="s">
        <v>55</v>
      </c>
      <c r="E547" s="40" t="s">
        <v>7419</v>
      </c>
    </row>
    <row r="548" spans="1:5" ht="12.75">
      <c r="A548" t="s">
        <v>57</v>
      </c>
      <c r="E548" s="39" t="s">
        <v>602</v>
      </c>
    </row>
    <row r="549" spans="1:16" ht="12.75">
      <c r="A549" t="s">
        <v>49</v>
      </c>
      <c s="34" t="s">
        <v>6335</v>
      </c>
      <c s="34" t="s">
        <v>7613</v>
      </c>
      <c s="35" t="s">
        <v>5</v>
      </c>
      <c s="6" t="s">
        <v>7614</v>
      </c>
      <c s="36" t="s">
        <v>446</v>
      </c>
      <c s="37">
        <v>5</v>
      </c>
      <c s="36">
        <v>0</v>
      </c>
      <c s="36">
        <f>ROUND(G549*H549,6)</f>
      </c>
      <c r="L549" s="38">
        <v>0</v>
      </c>
      <c s="32">
        <f>ROUND(ROUND(L549,2)*ROUND(G549,3),2)</f>
      </c>
      <c s="36" t="s">
        <v>7336</v>
      </c>
      <c>
        <f>(M549*21)/100</f>
      </c>
      <c t="s">
        <v>27</v>
      </c>
    </row>
    <row r="550" spans="1:5" ht="12.75">
      <c r="A550" s="35" t="s">
        <v>54</v>
      </c>
      <c r="E550" s="39" t="s">
        <v>5</v>
      </c>
    </row>
    <row r="551" spans="1:5" ht="12.75">
      <c r="A551" s="35" t="s">
        <v>55</v>
      </c>
      <c r="E551" s="40" t="s">
        <v>7419</v>
      </c>
    </row>
    <row r="552" spans="1:5" ht="12.75">
      <c r="A552" t="s">
        <v>57</v>
      </c>
      <c r="E552" s="39" t="s">
        <v>602</v>
      </c>
    </row>
    <row r="553" spans="1:16" ht="25.5">
      <c r="A553" t="s">
        <v>49</v>
      </c>
      <c s="34" t="s">
        <v>6337</v>
      </c>
      <c s="34" t="s">
        <v>7615</v>
      </c>
      <c s="35" t="s">
        <v>5</v>
      </c>
      <c s="6" t="s">
        <v>7616</v>
      </c>
      <c s="36" t="s">
        <v>446</v>
      </c>
      <c s="37">
        <v>137</v>
      </c>
      <c s="36">
        <v>0</v>
      </c>
      <c s="36">
        <f>ROUND(G553*H553,6)</f>
      </c>
      <c r="L553" s="38">
        <v>0</v>
      </c>
      <c s="32">
        <f>ROUND(ROUND(L553,2)*ROUND(G553,3),2)</f>
      </c>
      <c s="36" t="s">
        <v>7336</v>
      </c>
      <c>
        <f>(M553*21)/100</f>
      </c>
      <c t="s">
        <v>27</v>
      </c>
    </row>
    <row r="554" spans="1:5" ht="12.75">
      <c r="A554" s="35" t="s">
        <v>54</v>
      </c>
      <c r="E554" s="39" t="s">
        <v>5</v>
      </c>
    </row>
    <row r="555" spans="1:5" ht="12.75">
      <c r="A555" s="35" t="s">
        <v>55</v>
      </c>
      <c r="E555" s="40" t="s">
        <v>7494</v>
      </c>
    </row>
    <row r="556" spans="1:5" ht="12.75">
      <c r="A556" t="s">
        <v>57</v>
      </c>
      <c r="E556" s="39" t="s">
        <v>602</v>
      </c>
    </row>
    <row r="557" spans="1:16" ht="25.5">
      <c r="A557" t="s">
        <v>49</v>
      </c>
      <c s="34" t="s">
        <v>6338</v>
      </c>
      <c s="34" t="s">
        <v>7617</v>
      </c>
      <c s="35" t="s">
        <v>5</v>
      </c>
      <c s="6" t="s">
        <v>7618</v>
      </c>
      <c s="36" t="s">
        <v>446</v>
      </c>
      <c s="37">
        <v>195</v>
      </c>
      <c s="36">
        <v>0</v>
      </c>
      <c s="36">
        <f>ROUND(G557*H557,6)</f>
      </c>
      <c r="L557" s="38">
        <v>0</v>
      </c>
      <c s="32">
        <f>ROUND(ROUND(L557,2)*ROUND(G557,3),2)</f>
      </c>
      <c s="36" t="s">
        <v>7336</v>
      </c>
      <c>
        <f>(M557*21)/100</f>
      </c>
      <c t="s">
        <v>27</v>
      </c>
    </row>
    <row r="558" spans="1:5" ht="12.75">
      <c r="A558" s="35" t="s">
        <v>54</v>
      </c>
      <c r="E558" s="39" t="s">
        <v>5</v>
      </c>
    </row>
    <row r="559" spans="1:5" ht="12.75">
      <c r="A559" s="35" t="s">
        <v>55</v>
      </c>
      <c r="E559" s="40" t="s">
        <v>7494</v>
      </c>
    </row>
    <row r="560" spans="1:5" ht="12.75">
      <c r="A560" t="s">
        <v>57</v>
      </c>
      <c r="E560" s="39" t="s">
        <v>602</v>
      </c>
    </row>
    <row r="561" spans="1:16" ht="12.75">
      <c r="A561" t="s">
        <v>49</v>
      </c>
      <c s="34" t="s">
        <v>6339</v>
      </c>
      <c s="34" t="s">
        <v>7619</v>
      </c>
      <c s="35" t="s">
        <v>5</v>
      </c>
      <c s="6" t="s">
        <v>7620</v>
      </c>
      <c s="36" t="s">
        <v>483</v>
      </c>
      <c s="37">
        <v>3373</v>
      </c>
      <c s="36">
        <v>0</v>
      </c>
      <c s="36">
        <f>ROUND(G561*H561,6)</f>
      </c>
      <c r="L561" s="38">
        <v>0</v>
      </c>
      <c s="32">
        <f>ROUND(ROUND(L561,2)*ROUND(G561,3),2)</f>
      </c>
      <c s="36" t="s">
        <v>7336</v>
      </c>
      <c>
        <f>(M561*21)/100</f>
      </c>
      <c t="s">
        <v>27</v>
      </c>
    </row>
    <row r="562" spans="1:5" ht="12.75">
      <c r="A562" s="35" t="s">
        <v>54</v>
      </c>
      <c r="E562" s="39" t="s">
        <v>5</v>
      </c>
    </row>
    <row r="563" spans="1:5" ht="12.75">
      <c r="A563" s="35" t="s">
        <v>55</v>
      </c>
      <c r="E563" s="40" t="s">
        <v>7621</v>
      </c>
    </row>
    <row r="564" spans="1:5" ht="12.75">
      <c r="A564" t="s">
        <v>57</v>
      </c>
      <c r="E564" s="39" t="s">
        <v>602</v>
      </c>
    </row>
    <row r="565" spans="1:13" ht="12.75">
      <c r="A565" t="s">
        <v>46</v>
      </c>
      <c r="C565" s="31" t="s">
        <v>7622</v>
      </c>
      <c r="E565" s="33" t="s">
        <v>7623</v>
      </c>
      <c r="J565" s="32">
        <f>0</f>
      </c>
      <c s="32">
        <f>0</f>
      </c>
      <c s="32">
        <f>0+L566+L570</f>
      </c>
      <c s="32">
        <f>0+M566+M570</f>
      </c>
    </row>
    <row r="566" spans="1:16" ht="12.75">
      <c r="A566" t="s">
        <v>49</v>
      </c>
      <c s="34" t="s">
        <v>6340</v>
      </c>
      <c s="34" t="s">
        <v>7624</v>
      </c>
      <c s="35" t="s">
        <v>5</v>
      </c>
      <c s="6" t="s">
        <v>7625</v>
      </c>
      <c s="36" t="s">
        <v>446</v>
      </c>
      <c s="37">
        <v>43</v>
      </c>
      <c s="36">
        <v>0</v>
      </c>
      <c s="36">
        <f>ROUND(G566*H566,6)</f>
      </c>
      <c r="L566" s="38">
        <v>0</v>
      </c>
      <c s="32">
        <f>ROUND(ROUND(L566,2)*ROUND(G566,3),2)</f>
      </c>
      <c s="36" t="s">
        <v>7336</v>
      </c>
      <c>
        <f>(M566*21)/100</f>
      </c>
      <c t="s">
        <v>27</v>
      </c>
    </row>
    <row r="567" spans="1:5" ht="12.75">
      <c r="A567" s="35" t="s">
        <v>54</v>
      </c>
      <c r="E567" s="39" t="s">
        <v>5</v>
      </c>
    </row>
    <row r="568" spans="1:5" ht="12.75">
      <c r="A568" s="35" t="s">
        <v>55</v>
      </c>
      <c r="E568" s="40" t="s">
        <v>7626</v>
      </c>
    </row>
    <row r="569" spans="1:5" ht="12.75">
      <c r="A569" t="s">
        <v>57</v>
      </c>
      <c r="E569" s="39" t="s">
        <v>602</v>
      </c>
    </row>
    <row r="570" spans="1:16" ht="12.75">
      <c r="A570" t="s">
        <v>49</v>
      </c>
      <c s="34" t="s">
        <v>6341</v>
      </c>
      <c s="34" t="s">
        <v>7627</v>
      </c>
      <c s="35" t="s">
        <v>5</v>
      </c>
      <c s="6" t="s">
        <v>7628</v>
      </c>
      <c s="36" t="s">
        <v>446</v>
      </c>
      <c s="37">
        <v>10</v>
      </c>
      <c s="36">
        <v>0</v>
      </c>
      <c s="36">
        <f>ROUND(G570*H570,6)</f>
      </c>
      <c r="L570" s="38">
        <v>0</v>
      </c>
      <c s="32">
        <f>ROUND(ROUND(L570,2)*ROUND(G570,3),2)</f>
      </c>
      <c s="36" t="s">
        <v>7336</v>
      </c>
      <c>
        <f>(M570*21)/100</f>
      </c>
      <c t="s">
        <v>27</v>
      </c>
    </row>
    <row r="571" spans="1:5" ht="12.75">
      <c r="A571" s="35" t="s">
        <v>54</v>
      </c>
      <c r="E571" s="39" t="s">
        <v>5</v>
      </c>
    </row>
    <row r="572" spans="1:5" ht="12.75">
      <c r="A572" s="35" t="s">
        <v>55</v>
      </c>
      <c r="E572" s="40" t="s">
        <v>7626</v>
      </c>
    </row>
    <row r="573" spans="1:5" ht="12.75">
      <c r="A573" t="s">
        <v>57</v>
      </c>
      <c r="E573" s="39" t="s">
        <v>602</v>
      </c>
    </row>
    <row r="574" spans="1:13" ht="12.75">
      <c r="A574" t="s">
        <v>46</v>
      </c>
      <c r="C574" s="31" t="s">
        <v>7629</v>
      </c>
      <c r="E574" s="33" t="s">
        <v>7630</v>
      </c>
      <c r="J574" s="32">
        <f>0</f>
      </c>
      <c s="32">
        <f>0</f>
      </c>
      <c s="32">
        <f>0+L575+L579+L583+L587+L591+L595+L599+L603</f>
      </c>
      <c s="32">
        <f>0+M575+M579+M583+M587+M591+M595+M599+M603</f>
      </c>
    </row>
    <row r="575" spans="1:16" ht="12.75">
      <c r="A575" t="s">
        <v>49</v>
      </c>
      <c s="34" t="s">
        <v>6342</v>
      </c>
      <c s="34" t="s">
        <v>7631</v>
      </c>
      <c s="35" t="s">
        <v>5</v>
      </c>
      <c s="6" t="s">
        <v>7632</v>
      </c>
      <c s="36" t="s">
        <v>1030</v>
      </c>
      <c s="37">
        <v>6.5</v>
      </c>
      <c s="36">
        <v>0</v>
      </c>
      <c s="36">
        <f>ROUND(G575*H575,6)</f>
      </c>
      <c r="L575" s="38">
        <v>0</v>
      </c>
      <c s="32">
        <f>ROUND(ROUND(L575,2)*ROUND(G575,3),2)</f>
      </c>
      <c s="36" t="s">
        <v>7336</v>
      </c>
      <c>
        <f>(M575*21)/100</f>
      </c>
      <c t="s">
        <v>27</v>
      </c>
    </row>
    <row r="576" spans="1:5" ht="12.75">
      <c r="A576" s="35" t="s">
        <v>54</v>
      </c>
      <c r="E576" s="39" t="s">
        <v>5</v>
      </c>
    </row>
    <row r="577" spans="1:5" ht="12.75">
      <c r="A577" s="35" t="s">
        <v>55</v>
      </c>
      <c r="E577" s="40" t="s">
        <v>7633</v>
      </c>
    </row>
    <row r="578" spans="1:5" ht="12.75">
      <c r="A578" t="s">
        <v>57</v>
      </c>
      <c r="E578" s="39" t="s">
        <v>602</v>
      </c>
    </row>
    <row r="579" spans="1:16" ht="12.75">
      <c r="A579" t="s">
        <v>49</v>
      </c>
      <c s="34" t="s">
        <v>6345</v>
      </c>
      <c s="34" t="s">
        <v>7634</v>
      </c>
      <c s="35" t="s">
        <v>5</v>
      </c>
      <c s="6" t="s">
        <v>7635</v>
      </c>
      <c s="36" t="s">
        <v>1030</v>
      </c>
      <c s="37">
        <v>13</v>
      </c>
      <c s="36">
        <v>0</v>
      </c>
      <c s="36">
        <f>ROUND(G579*H579,6)</f>
      </c>
      <c r="L579" s="38">
        <v>0</v>
      </c>
      <c s="32">
        <f>ROUND(ROUND(L579,2)*ROUND(G579,3),2)</f>
      </c>
      <c s="36" t="s">
        <v>7336</v>
      </c>
      <c>
        <f>(M579*21)/100</f>
      </c>
      <c t="s">
        <v>27</v>
      </c>
    </row>
    <row r="580" spans="1:5" ht="12.75">
      <c r="A580" s="35" t="s">
        <v>54</v>
      </c>
      <c r="E580" s="39" t="s">
        <v>5</v>
      </c>
    </row>
    <row r="581" spans="1:5" ht="12.75">
      <c r="A581" s="35" t="s">
        <v>55</v>
      </c>
      <c r="E581" s="40" t="s">
        <v>7633</v>
      </c>
    </row>
    <row r="582" spans="1:5" ht="12.75">
      <c r="A582" t="s">
        <v>57</v>
      </c>
      <c r="E582" s="39" t="s">
        <v>602</v>
      </c>
    </row>
    <row r="583" spans="1:16" ht="12.75">
      <c r="A583" t="s">
        <v>49</v>
      </c>
      <c s="34" t="s">
        <v>6348</v>
      </c>
      <c s="34" t="s">
        <v>7636</v>
      </c>
      <c s="35" t="s">
        <v>5</v>
      </c>
      <c s="6" t="s">
        <v>7637</v>
      </c>
      <c s="36" t="s">
        <v>446</v>
      </c>
      <c s="37">
        <v>13</v>
      </c>
      <c s="36">
        <v>0</v>
      </c>
      <c s="36">
        <f>ROUND(G583*H583,6)</f>
      </c>
      <c r="L583" s="38">
        <v>0</v>
      </c>
      <c s="32">
        <f>ROUND(ROUND(L583,2)*ROUND(G583,3),2)</f>
      </c>
      <c s="36" t="s">
        <v>7336</v>
      </c>
      <c>
        <f>(M583*21)/100</f>
      </c>
      <c t="s">
        <v>27</v>
      </c>
    </row>
    <row r="584" spans="1:5" ht="12.75">
      <c r="A584" s="35" t="s">
        <v>54</v>
      </c>
      <c r="E584" s="39" t="s">
        <v>5</v>
      </c>
    </row>
    <row r="585" spans="1:5" ht="12.75">
      <c r="A585" s="35" t="s">
        <v>55</v>
      </c>
      <c r="E585" s="40" t="s">
        <v>7633</v>
      </c>
    </row>
    <row r="586" spans="1:5" ht="12.75">
      <c r="A586" t="s">
        <v>57</v>
      </c>
      <c r="E586" s="39" t="s">
        <v>602</v>
      </c>
    </row>
    <row r="587" spans="1:16" ht="12.75">
      <c r="A587" t="s">
        <v>49</v>
      </c>
      <c s="34" t="s">
        <v>6384</v>
      </c>
      <c s="34" t="s">
        <v>7638</v>
      </c>
      <c s="35" t="s">
        <v>5</v>
      </c>
      <c s="6" t="s">
        <v>7639</v>
      </c>
      <c s="36" t="s">
        <v>446</v>
      </c>
      <c s="37">
        <v>1</v>
      </c>
      <c s="36">
        <v>0</v>
      </c>
      <c s="36">
        <f>ROUND(G587*H587,6)</f>
      </c>
      <c r="L587" s="38">
        <v>0</v>
      </c>
      <c s="32">
        <f>ROUND(ROUND(L587,2)*ROUND(G587,3),2)</f>
      </c>
      <c s="36" t="s">
        <v>7336</v>
      </c>
      <c>
        <f>(M587*21)/100</f>
      </c>
      <c t="s">
        <v>27</v>
      </c>
    </row>
    <row r="588" spans="1:5" ht="12.75">
      <c r="A588" s="35" t="s">
        <v>54</v>
      </c>
      <c r="E588" s="39" t="s">
        <v>5</v>
      </c>
    </row>
    <row r="589" spans="1:5" ht="12.75">
      <c r="A589" s="35" t="s">
        <v>55</v>
      </c>
      <c r="E589" s="40" t="s">
        <v>7633</v>
      </c>
    </row>
    <row r="590" spans="1:5" ht="12.75">
      <c r="A590" t="s">
        <v>57</v>
      </c>
      <c r="E590" s="39" t="s">
        <v>602</v>
      </c>
    </row>
    <row r="591" spans="1:16" ht="12.75">
      <c r="A591" t="s">
        <v>49</v>
      </c>
      <c s="34" t="s">
        <v>7640</v>
      </c>
      <c s="34" t="s">
        <v>7641</v>
      </c>
      <c s="35" t="s">
        <v>5</v>
      </c>
      <c s="6" t="s">
        <v>7642</v>
      </c>
      <c s="36" t="s">
        <v>446</v>
      </c>
      <c s="37">
        <v>10</v>
      </c>
      <c s="36">
        <v>0</v>
      </c>
      <c s="36">
        <f>ROUND(G591*H591,6)</f>
      </c>
      <c r="L591" s="38">
        <v>0</v>
      </c>
      <c s="32">
        <f>ROUND(ROUND(L591,2)*ROUND(G591,3),2)</f>
      </c>
      <c s="36" t="s">
        <v>7336</v>
      </c>
      <c>
        <f>(M591*21)/100</f>
      </c>
      <c t="s">
        <v>27</v>
      </c>
    </row>
    <row r="592" spans="1:5" ht="12.75">
      <c r="A592" s="35" t="s">
        <v>54</v>
      </c>
      <c r="E592" s="39" t="s">
        <v>5</v>
      </c>
    </row>
    <row r="593" spans="1:5" ht="12.75">
      <c r="A593" s="35" t="s">
        <v>55</v>
      </c>
      <c r="E593" s="40" t="s">
        <v>7633</v>
      </c>
    </row>
    <row r="594" spans="1:5" ht="12.75">
      <c r="A594" t="s">
        <v>57</v>
      </c>
      <c r="E594" s="39" t="s">
        <v>602</v>
      </c>
    </row>
    <row r="595" spans="1:16" ht="12.75">
      <c r="A595" t="s">
        <v>49</v>
      </c>
      <c s="34" t="s">
        <v>7643</v>
      </c>
      <c s="34" t="s">
        <v>7644</v>
      </c>
      <c s="35" t="s">
        <v>5</v>
      </c>
      <c s="6" t="s">
        <v>7645</v>
      </c>
      <c s="36" t="s">
        <v>446</v>
      </c>
      <c s="37">
        <v>1</v>
      </c>
      <c s="36">
        <v>0</v>
      </c>
      <c s="36">
        <f>ROUND(G595*H595,6)</f>
      </c>
      <c r="L595" s="38">
        <v>0</v>
      </c>
      <c s="32">
        <f>ROUND(ROUND(L595,2)*ROUND(G595,3),2)</f>
      </c>
      <c s="36" t="s">
        <v>7336</v>
      </c>
      <c>
        <f>(M595*21)/100</f>
      </c>
      <c t="s">
        <v>27</v>
      </c>
    </row>
    <row r="596" spans="1:5" ht="12.75">
      <c r="A596" s="35" t="s">
        <v>54</v>
      </c>
      <c r="E596" s="39" t="s">
        <v>5</v>
      </c>
    </row>
    <row r="597" spans="1:5" ht="12.75">
      <c r="A597" s="35" t="s">
        <v>55</v>
      </c>
      <c r="E597" s="40" t="s">
        <v>7633</v>
      </c>
    </row>
    <row r="598" spans="1:5" ht="12.75">
      <c r="A598" t="s">
        <v>57</v>
      </c>
      <c r="E598" s="39" t="s">
        <v>602</v>
      </c>
    </row>
    <row r="599" spans="1:16" ht="12.75">
      <c r="A599" t="s">
        <v>49</v>
      </c>
      <c s="34" t="s">
        <v>7646</v>
      </c>
      <c s="34" t="s">
        <v>7647</v>
      </c>
      <c s="35" t="s">
        <v>5</v>
      </c>
      <c s="6" t="s">
        <v>7648</v>
      </c>
      <c s="36" t="s">
        <v>483</v>
      </c>
      <c s="37">
        <v>485</v>
      </c>
      <c s="36">
        <v>0</v>
      </c>
      <c s="36">
        <f>ROUND(G599*H599,6)</f>
      </c>
      <c r="L599" s="38">
        <v>0</v>
      </c>
      <c s="32">
        <f>ROUND(ROUND(L599,2)*ROUND(G599,3),2)</f>
      </c>
      <c s="36" t="s">
        <v>7336</v>
      </c>
      <c>
        <f>(M599*21)/100</f>
      </c>
      <c t="s">
        <v>27</v>
      </c>
    </row>
    <row r="600" spans="1:5" ht="12.75">
      <c r="A600" s="35" t="s">
        <v>54</v>
      </c>
      <c r="E600" s="39" t="s">
        <v>5</v>
      </c>
    </row>
    <row r="601" spans="1:5" ht="12.75">
      <c r="A601" s="35" t="s">
        <v>55</v>
      </c>
      <c r="E601" s="40" t="s">
        <v>7633</v>
      </c>
    </row>
    <row r="602" spans="1:5" ht="12.75">
      <c r="A602" t="s">
        <v>57</v>
      </c>
      <c r="E602" s="39" t="s">
        <v>602</v>
      </c>
    </row>
    <row r="603" spans="1:16" ht="12.75">
      <c r="A603" t="s">
        <v>49</v>
      </c>
      <c s="34" t="s">
        <v>7649</v>
      </c>
      <c s="34" t="s">
        <v>7650</v>
      </c>
      <c s="35" t="s">
        <v>5</v>
      </c>
      <c s="6" t="s">
        <v>7651</v>
      </c>
      <c s="36" t="s">
        <v>483</v>
      </c>
      <c s="37">
        <v>727</v>
      </c>
      <c s="36">
        <v>0</v>
      </c>
      <c s="36">
        <f>ROUND(G603*H603,6)</f>
      </c>
      <c r="L603" s="38">
        <v>0</v>
      </c>
      <c s="32">
        <f>ROUND(ROUND(L603,2)*ROUND(G603,3),2)</f>
      </c>
      <c s="36" t="s">
        <v>7336</v>
      </c>
      <c>
        <f>(M603*21)/100</f>
      </c>
      <c t="s">
        <v>27</v>
      </c>
    </row>
    <row r="604" spans="1:5" ht="12.75">
      <c r="A604" s="35" t="s">
        <v>54</v>
      </c>
      <c r="E604" s="39" t="s">
        <v>5</v>
      </c>
    </row>
    <row r="605" spans="1:5" ht="12.75">
      <c r="A605" s="35" t="s">
        <v>55</v>
      </c>
      <c r="E605" s="40" t="s">
        <v>7633</v>
      </c>
    </row>
    <row r="606" spans="1:5" ht="12.75">
      <c r="A606" t="s">
        <v>57</v>
      </c>
      <c r="E606" s="39" t="s">
        <v>602</v>
      </c>
    </row>
    <row r="607" spans="1:13" ht="12.75">
      <c r="A607" t="s">
        <v>46</v>
      </c>
      <c r="C607" s="31" t="s">
        <v>7652</v>
      </c>
      <c r="E607" s="33" t="s">
        <v>7653</v>
      </c>
      <c r="J607" s="32">
        <f>0</f>
      </c>
      <c s="32">
        <f>0</f>
      </c>
      <c s="32">
        <f>0+L608+L612+L616+L620+L624+L628+L632+L636+L640+L644+L648+L652+L656+L660+L664+L668+L672+L676+L680+L684+L688+L692+L696+L700+L704+L708+L712+L716+L720+L724+L728+L732+L736</f>
      </c>
      <c s="32">
        <f>0+M608+M612+M616+M620+M624+M628+M632+M636+M640+M644+M648+M652+M656+M660+M664+M668+M672+M676+M680+M684+M688+M692+M696+M700+M704+M708+M712+M716+M720+M724+M728+M732+M736</f>
      </c>
    </row>
    <row r="608" spans="1:16" ht="12.75">
      <c r="A608" t="s">
        <v>49</v>
      </c>
      <c s="34" t="s">
        <v>7654</v>
      </c>
      <c s="34" t="s">
        <v>7655</v>
      </c>
      <c s="35" t="s">
        <v>5</v>
      </c>
      <c s="6" t="s">
        <v>7656</v>
      </c>
      <c s="36" t="s">
        <v>1040</v>
      </c>
      <c s="37">
        <v>179</v>
      </c>
      <c s="36">
        <v>0</v>
      </c>
      <c s="36">
        <f>ROUND(G608*H608,6)</f>
      </c>
      <c r="L608" s="38">
        <v>0</v>
      </c>
      <c s="32">
        <f>ROUND(ROUND(L608,2)*ROUND(G608,3),2)</f>
      </c>
      <c s="36" t="s">
        <v>7336</v>
      </c>
      <c>
        <f>(M608*21)/100</f>
      </c>
      <c t="s">
        <v>27</v>
      </c>
    </row>
    <row r="609" spans="1:5" ht="12.75">
      <c r="A609" s="35" t="s">
        <v>54</v>
      </c>
      <c r="E609" s="39" t="s">
        <v>5</v>
      </c>
    </row>
    <row r="610" spans="1:5" ht="12.75">
      <c r="A610" s="35" t="s">
        <v>55</v>
      </c>
      <c r="E610" s="40" t="s">
        <v>7621</v>
      </c>
    </row>
    <row r="611" spans="1:5" ht="12.75">
      <c r="A611" t="s">
        <v>57</v>
      </c>
      <c r="E611" s="39" t="s">
        <v>602</v>
      </c>
    </row>
    <row r="612" spans="1:16" ht="12.75">
      <c r="A612" t="s">
        <v>49</v>
      </c>
      <c s="34" t="s">
        <v>7657</v>
      </c>
      <c s="34" t="s">
        <v>7658</v>
      </c>
      <c s="35" t="s">
        <v>5</v>
      </c>
      <c s="6" t="s">
        <v>7659</v>
      </c>
      <c s="36" t="s">
        <v>446</v>
      </c>
      <c s="37">
        <v>6</v>
      </c>
      <c s="36">
        <v>0</v>
      </c>
      <c s="36">
        <f>ROUND(G612*H612,6)</f>
      </c>
      <c r="L612" s="38">
        <v>0</v>
      </c>
      <c s="32">
        <f>ROUND(ROUND(L612,2)*ROUND(G612,3),2)</f>
      </c>
      <c s="36" t="s">
        <v>7336</v>
      </c>
      <c>
        <f>(M612*21)/100</f>
      </c>
      <c t="s">
        <v>27</v>
      </c>
    </row>
    <row r="613" spans="1:5" ht="12.75">
      <c r="A613" s="35" t="s">
        <v>54</v>
      </c>
      <c r="E613" s="39" t="s">
        <v>5</v>
      </c>
    </row>
    <row r="614" spans="1:5" ht="12.75">
      <c r="A614" s="35" t="s">
        <v>55</v>
      </c>
      <c r="E614" s="40" t="s">
        <v>7621</v>
      </c>
    </row>
    <row r="615" spans="1:5" ht="12.75">
      <c r="A615" t="s">
        <v>57</v>
      </c>
      <c r="E615" s="39" t="s">
        <v>602</v>
      </c>
    </row>
    <row r="616" spans="1:16" ht="12.75">
      <c r="A616" t="s">
        <v>49</v>
      </c>
      <c s="34" t="s">
        <v>7660</v>
      </c>
      <c s="34" t="s">
        <v>7661</v>
      </c>
      <c s="35" t="s">
        <v>5</v>
      </c>
      <c s="6" t="s">
        <v>7662</v>
      </c>
      <c s="36" t="s">
        <v>446</v>
      </c>
      <c s="37">
        <v>70</v>
      </c>
      <c s="36">
        <v>0</v>
      </c>
      <c s="36">
        <f>ROUND(G616*H616,6)</f>
      </c>
      <c r="L616" s="38">
        <v>0</v>
      </c>
      <c s="32">
        <f>ROUND(ROUND(L616,2)*ROUND(G616,3),2)</f>
      </c>
      <c s="36" t="s">
        <v>7336</v>
      </c>
      <c>
        <f>(M616*21)/100</f>
      </c>
      <c t="s">
        <v>27</v>
      </c>
    </row>
    <row r="617" spans="1:5" ht="12.75">
      <c r="A617" s="35" t="s">
        <v>54</v>
      </c>
      <c r="E617" s="39" t="s">
        <v>5</v>
      </c>
    </row>
    <row r="618" spans="1:5" ht="12.75">
      <c r="A618" s="35" t="s">
        <v>55</v>
      </c>
      <c r="E618" s="40" t="s">
        <v>7621</v>
      </c>
    </row>
    <row r="619" spans="1:5" ht="12.75">
      <c r="A619" t="s">
        <v>57</v>
      </c>
      <c r="E619" s="39" t="s">
        <v>602</v>
      </c>
    </row>
    <row r="620" spans="1:16" ht="12.75">
      <c r="A620" t="s">
        <v>49</v>
      </c>
      <c s="34" t="s">
        <v>7663</v>
      </c>
      <c s="34" t="s">
        <v>7664</v>
      </c>
      <c s="35" t="s">
        <v>5</v>
      </c>
      <c s="6" t="s">
        <v>7665</v>
      </c>
      <c s="36" t="s">
        <v>446</v>
      </c>
      <c s="37">
        <v>13</v>
      </c>
      <c s="36">
        <v>0</v>
      </c>
      <c s="36">
        <f>ROUND(G620*H620,6)</f>
      </c>
      <c r="L620" s="38">
        <v>0</v>
      </c>
      <c s="32">
        <f>ROUND(ROUND(L620,2)*ROUND(G620,3),2)</f>
      </c>
      <c s="36" t="s">
        <v>7336</v>
      </c>
      <c>
        <f>(M620*21)/100</f>
      </c>
      <c t="s">
        <v>27</v>
      </c>
    </row>
    <row r="621" spans="1:5" ht="12.75">
      <c r="A621" s="35" t="s">
        <v>54</v>
      </c>
      <c r="E621" s="39" t="s">
        <v>5</v>
      </c>
    </row>
    <row r="622" spans="1:5" ht="12.75">
      <c r="A622" s="35" t="s">
        <v>55</v>
      </c>
      <c r="E622" s="40" t="s">
        <v>7621</v>
      </c>
    </row>
    <row r="623" spans="1:5" ht="12.75">
      <c r="A623" t="s">
        <v>57</v>
      </c>
      <c r="E623" s="39" t="s">
        <v>602</v>
      </c>
    </row>
    <row r="624" spans="1:16" ht="12.75">
      <c r="A624" t="s">
        <v>49</v>
      </c>
      <c s="34" t="s">
        <v>7666</v>
      </c>
      <c s="34" t="s">
        <v>7667</v>
      </c>
      <c s="35" t="s">
        <v>5</v>
      </c>
      <c s="6" t="s">
        <v>7668</v>
      </c>
      <c s="36" t="s">
        <v>446</v>
      </c>
      <c s="37">
        <v>5</v>
      </c>
      <c s="36">
        <v>0</v>
      </c>
      <c s="36">
        <f>ROUND(G624*H624,6)</f>
      </c>
      <c r="L624" s="38">
        <v>0</v>
      </c>
      <c s="32">
        <f>ROUND(ROUND(L624,2)*ROUND(G624,3),2)</f>
      </c>
      <c s="36" t="s">
        <v>7336</v>
      </c>
      <c>
        <f>(M624*21)/100</f>
      </c>
      <c t="s">
        <v>27</v>
      </c>
    </row>
    <row r="625" spans="1:5" ht="12.75">
      <c r="A625" s="35" t="s">
        <v>54</v>
      </c>
      <c r="E625" s="39" t="s">
        <v>5</v>
      </c>
    </row>
    <row r="626" spans="1:5" ht="12.75">
      <c r="A626" s="35" t="s">
        <v>55</v>
      </c>
      <c r="E626" s="40" t="s">
        <v>7621</v>
      </c>
    </row>
    <row r="627" spans="1:5" ht="12.75">
      <c r="A627" t="s">
        <v>57</v>
      </c>
      <c r="E627" s="39" t="s">
        <v>602</v>
      </c>
    </row>
    <row r="628" spans="1:16" ht="12.75">
      <c r="A628" t="s">
        <v>49</v>
      </c>
      <c s="34" t="s">
        <v>7669</v>
      </c>
      <c s="34" t="s">
        <v>7670</v>
      </c>
      <c s="35" t="s">
        <v>5</v>
      </c>
      <c s="6" t="s">
        <v>7671</v>
      </c>
      <c s="36" t="s">
        <v>446</v>
      </c>
      <c s="37">
        <v>4</v>
      </c>
      <c s="36">
        <v>0</v>
      </c>
      <c s="36">
        <f>ROUND(G628*H628,6)</f>
      </c>
      <c r="L628" s="38">
        <v>0</v>
      </c>
      <c s="32">
        <f>ROUND(ROUND(L628,2)*ROUND(G628,3),2)</f>
      </c>
      <c s="36" t="s">
        <v>7336</v>
      </c>
      <c>
        <f>(M628*21)/100</f>
      </c>
      <c t="s">
        <v>27</v>
      </c>
    </row>
    <row r="629" spans="1:5" ht="12.75">
      <c r="A629" s="35" t="s">
        <v>54</v>
      </c>
      <c r="E629" s="39" t="s">
        <v>5</v>
      </c>
    </row>
    <row r="630" spans="1:5" ht="12.75">
      <c r="A630" s="35" t="s">
        <v>55</v>
      </c>
      <c r="E630" s="40" t="s">
        <v>7621</v>
      </c>
    </row>
    <row r="631" spans="1:5" ht="12.75">
      <c r="A631" t="s">
        <v>57</v>
      </c>
      <c r="E631" s="39" t="s">
        <v>602</v>
      </c>
    </row>
    <row r="632" spans="1:16" ht="12.75">
      <c r="A632" t="s">
        <v>49</v>
      </c>
      <c s="34" t="s">
        <v>7672</v>
      </c>
      <c s="34" t="s">
        <v>7673</v>
      </c>
      <c s="35" t="s">
        <v>5</v>
      </c>
      <c s="6" t="s">
        <v>7674</v>
      </c>
      <c s="36" t="s">
        <v>446</v>
      </c>
      <c s="37">
        <v>4</v>
      </c>
      <c s="36">
        <v>0</v>
      </c>
      <c s="36">
        <f>ROUND(G632*H632,6)</f>
      </c>
      <c r="L632" s="38">
        <v>0</v>
      </c>
      <c s="32">
        <f>ROUND(ROUND(L632,2)*ROUND(G632,3),2)</f>
      </c>
      <c s="36" t="s">
        <v>7336</v>
      </c>
      <c>
        <f>(M632*21)/100</f>
      </c>
      <c t="s">
        <v>27</v>
      </c>
    </row>
    <row r="633" spans="1:5" ht="12.75">
      <c r="A633" s="35" t="s">
        <v>54</v>
      </c>
      <c r="E633" s="39" t="s">
        <v>5</v>
      </c>
    </row>
    <row r="634" spans="1:5" ht="12.75">
      <c r="A634" s="35" t="s">
        <v>55</v>
      </c>
      <c r="E634" s="40" t="s">
        <v>7621</v>
      </c>
    </row>
    <row r="635" spans="1:5" ht="12.75">
      <c r="A635" t="s">
        <v>57</v>
      </c>
      <c r="E635" s="39" t="s">
        <v>602</v>
      </c>
    </row>
    <row r="636" spans="1:16" ht="12.75">
      <c r="A636" t="s">
        <v>49</v>
      </c>
      <c s="34" t="s">
        <v>7675</v>
      </c>
      <c s="34" t="s">
        <v>7676</v>
      </c>
      <c s="35" t="s">
        <v>5</v>
      </c>
      <c s="6" t="s">
        <v>7677</v>
      </c>
      <c s="36" t="s">
        <v>446</v>
      </c>
      <c s="37">
        <v>2</v>
      </c>
      <c s="36">
        <v>0</v>
      </c>
      <c s="36">
        <f>ROUND(G636*H636,6)</f>
      </c>
      <c r="L636" s="38">
        <v>0</v>
      </c>
      <c s="32">
        <f>ROUND(ROUND(L636,2)*ROUND(G636,3),2)</f>
      </c>
      <c s="36" t="s">
        <v>7336</v>
      </c>
      <c>
        <f>(M636*21)/100</f>
      </c>
      <c t="s">
        <v>27</v>
      </c>
    </row>
    <row r="637" spans="1:5" ht="12.75">
      <c r="A637" s="35" t="s">
        <v>54</v>
      </c>
      <c r="E637" s="39" t="s">
        <v>5</v>
      </c>
    </row>
    <row r="638" spans="1:5" ht="12.75">
      <c r="A638" s="35" t="s">
        <v>55</v>
      </c>
      <c r="E638" s="40" t="s">
        <v>7621</v>
      </c>
    </row>
    <row r="639" spans="1:5" ht="12.75">
      <c r="A639" t="s">
        <v>57</v>
      </c>
      <c r="E639" s="39" t="s">
        <v>602</v>
      </c>
    </row>
    <row r="640" spans="1:16" ht="12.75">
      <c r="A640" t="s">
        <v>49</v>
      </c>
      <c s="34" t="s">
        <v>7678</v>
      </c>
      <c s="34" t="s">
        <v>7679</v>
      </c>
      <c s="35" t="s">
        <v>5</v>
      </c>
      <c s="6" t="s">
        <v>7680</v>
      </c>
      <c s="36" t="s">
        <v>654</v>
      </c>
      <c s="37">
        <v>500</v>
      </c>
      <c s="36">
        <v>0</v>
      </c>
      <c s="36">
        <f>ROUND(G640*H640,6)</f>
      </c>
      <c r="L640" s="38">
        <v>0</v>
      </c>
      <c s="32">
        <f>ROUND(ROUND(L640,2)*ROUND(G640,3),2)</f>
      </c>
      <c s="36" t="s">
        <v>7336</v>
      </c>
      <c>
        <f>(M640*21)/100</f>
      </c>
      <c t="s">
        <v>27</v>
      </c>
    </row>
    <row r="641" spans="1:5" ht="12.75">
      <c r="A641" s="35" t="s">
        <v>54</v>
      </c>
      <c r="E641" s="39" t="s">
        <v>5</v>
      </c>
    </row>
    <row r="642" spans="1:5" ht="12.75">
      <c r="A642" s="35" t="s">
        <v>55</v>
      </c>
      <c r="E642" s="40" t="s">
        <v>7621</v>
      </c>
    </row>
    <row r="643" spans="1:5" ht="12.75">
      <c r="A643" t="s">
        <v>57</v>
      </c>
      <c r="E643" s="39" t="s">
        <v>602</v>
      </c>
    </row>
    <row r="644" spans="1:16" ht="12.75">
      <c r="A644" t="s">
        <v>49</v>
      </c>
      <c s="34" t="s">
        <v>7681</v>
      </c>
      <c s="34" t="s">
        <v>7682</v>
      </c>
      <c s="35" t="s">
        <v>5</v>
      </c>
      <c s="6" t="s">
        <v>7683</v>
      </c>
      <c s="36" t="s">
        <v>446</v>
      </c>
      <c s="37">
        <v>5</v>
      </c>
      <c s="36">
        <v>0</v>
      </c>
      <c s="36">
        <f>ROUND(G644*H644,6)</f>
      </c>
      <c r="L644" s="38">
        <v>0</v>
      </c>
      <c s="32">
        <f>ROUND(ROUND(L644,2)*ROUND(G644,3),2)</f>
      </c>
      <c s="36" t="s">
        <v>7336</v>
      </c>
      <c>
        <f>(M644*21)/100</f>
      </c>
      <c t="s">
        <v>27</v>
      </c>
    </row>
    <row r="645" spans="1:5" ht="12.75">
      <c r="A645" s="35" t="s">
        <v>54</v>
      </c>
      <c r="E645" s="39" t="s">
        <v>5</v>
      </c>
    </row>
    <row r="646" spans="1:5" ht="12.75">
      <c r="A646" s="35" t="s">
        <v>55</v>
      </c>
      <c r="E646" s="40" t="s">
        <v>7621</v>
      </c>
    </row>
    <row r="647" spans="1:5" ht="12.75">
      <c r="A647" t="s">
        <v>57</v>
      </c>
      <c r="E647" s="39" t="s">
        <v>602</v>
      </c>
    </row>
    <row r="648" spans="1:16" ht="12.75">
      <c r="A648" t="s">
        <v>49</v>
      </c>
      <c s="34" t="s">
        <v>7684</v>
      </c>
      <c s="34" t="s">
        <v>7685</v>
      </c>
      <c s="35" t="s">
        <v>5</v>
      </c>
      <c s="6" t="s">
        <v>7686</v>
      </c>
      <c s="36" t="s">
        <v>446</v>
      </c>
      <c s="37">
        <v>100</v>
      </c>
      <c s="36">
        <v>0</v>
      </c>
      <c s="36">
        <f>ROUND(G648*H648,6)</f>
      </c>
      <c r="L648" s="38">
        <v>0</v>
      </c>
      <c s="32">
        <f>ROUND(ROUND(L648,2)*ROUND(G648,3),2)</f>
      </c>
      <c s="36" t="s">
        <v>7336</v>
      </c>
      <c>
        <f>(M648*21)/100</f>
      </c>
      <c t="s">
        <v>27</v>
      </c>
    </row>
    <row r="649" spans="1:5" ht="12.75">
      <c r="A649" s="35" t="s">
        <v>54</v>
      </c>
      <c r="E649" s="39" t="s">
        <v>5</v>
      </c>
    </row>
    <row r="650" spans="1:5" ht="12.75">
      <c r="A650" s="35" t="s">
        <v>55</v>
      </c>
      <c r="E650" s="40" t="s">
        <v>7621</v>
      </c>
    </row>
    <row r="651" spans="1:5" ht="12.75">
      <c r="A651" t="s">
        <v>57</v>
      </c>
      <c r="E651" s="39" t="s">
        <v>602</v>
      </c>
    </row>
    <row r="652" spans="1:16" ht="12.75">
      <c r="A652" t="s">
        <v>49</v>
      </c>
      <c s="34" t="s">
        <v>7687</v>
      </c>
      <c s="34" t="s">
        <v>7688</v>
      </c>
      <c s="35" t="s">
        <v>5</v>
      </c>
      <c s="6" t="s">
        <v>7689</v>
      </c>
      <c s="36" t="s">
        <v>446</v>
      </c>
      <c s="37">
        <v>9</v>
      </c>
      <c s="36">
        <v>0</v>
      </c>
      <c s="36">
        <f>ROUND(G652*H652,6)</f>
      </c>
      <c r="L652" s="38">
        <v>0</v>
      </c>
      <c s="32">
        <f>ROUND(ROUND(L652,2)*ROUND(G652,3),2)</f>
      </c>
      <c s="36" t="s">
        <v>7336</v>
      </c>
      <c>
        <f>(M652*21)/100</f>
      </c>
      <c t="s">
        <v>27</v>
      </c>
    </row>
    <row r="653" spans="1:5" ht="12.75">
      <c r="A653" s="35" t="s">
        <v>54</v>
      </c>
      <c r="E653" s="39" t="s">
        <v>5</v>
      </c>
    </row>
    <row r="654" spans="1:5" ht="12.75">
      <c r="A654" s="35" t="s">
        <v>55</v>
      </c>
      <c r="E654" s="40" t="s">
        <v>7621</v>
      </c>
    </row>
    <row r="655" spans="1:5" ht="12.75">
      <c r="A655" t="s">
        <v>57</v>
      </c>
      <c r="E655" s="39" t="s">
        <v>602</v>
      </c>
    </row>
    <row r="656" spans="1:16" ht="12.75">
      <c r="A656" t="s">
        <v>49</v>
      </c>
      <c s="34" t="s">
        <v>7690</v>
      </c>
      <c s="34" t="s">
        <v>7691</v>
      </c>
      <c s="35" t="s">
        <v>5</v>
      </c>
      <c s="6" t="s">
        <v>7692</v>
      </c>
      <c s="36" t="s">
        <v>446</v>
      </c>
      <c s="37">
        <v>22</v>
      </c>
      <c s="36">
        <v>0</v>
      </c>
      <c s="36">
        <f>ROUND(G656*H656,6)</f>
      </c>
      <c r="L656" s="38">
        <v>0</v>
      </c>
      <c s="32">
        <f>ROUND(ROUND(L656,2)*ROUND(G656,3),2)</f>
      </c>
      <c s="36" t="s">
        <v>7336</v>
      </c>
      <c>
        <f>(M656*21)/100</f>
      </c>
      <c t="s">
        <v>27</v>
      </c>
    </row>
    <row r="657" spans="1:5" ht="12.75">
      <c r="A657" s="35" t="s">
        <v>54</v>
      </c>
      <c r="E657" s="39" t="s">
        <v>5</v>
      </c>
    </row>
    <row r="658" spans="1:5" ht="12.75">
      <c r="A658" s="35" t="s">
        <v>55</v>
      </c>
      <c r="E658" s="40" t="s">
        <v>7621</v>
      </c>
    </row>
    <row r="659" spans="1:5" ht="12.75">
      <c r="A659" t="s">
        <v>57</v>
      </c>
      <c r="E659" s="39" t="s">
        <v>602</v>
      </c>
    </row>
    <row r="660" spans="1:16" ht="12.75">
      <c r="A660" t="s">
        <v>49</v>
      </c>
      <c s="34" t="s">
        <v>7693</v>
      </c>
      <c s="34" t="s">
        <v>7694</v>
      </c>
      <c s="35" t="s">
        <v>5</v>
      </c>
      <c s="6" t="s">
        <v>7695</v>
      </c>
      <c s="36" t="s">
        <v>446</v>
      </c>
      <c s="37">
        <v>2</v>
      </c>
      <c s="36">
        <v>0</v>
      </c>
      <c s="36">
        <f>ROUND(G660*H660,6)</f>
      </c>
      <c r="L660" s="38">
        <v>0</v>
      </c>
      <c s="32">
        <f>ROUND(ROUND(L660,2)*ROUND(G660,3),2)</f>
      </c>
      <c s="36" t="s">
        <v>7336</v>
      </c>
      <c>
        <f>(M660*21)/100</f>
      </c>
      <c t="s">
        <v>27</v>
      </c>
    </row>
    <row r="661" spans="1:5" ht="12.75">
      <c r="A661" s="35" t="s">
        <v>54</v>
      </c>
      <c r="E661" s="39" t="s">
        <v>5</v>
      </c>
    </row>
    <row r="662" spans="1:5" ht="12.75">
      <c r="A662" s="35" t="s">
        <v>55</v>
      </c>
      <c r="E662" s="40" t="s">
        <v>7621</v>
      </c>
    </row>
    <row r="663" spans="1:5" ht="12.75">
      <c r="A663" t="s">
        <v>57</v>
      </c>
      <c r="E663" s="39" t="s">
        <v>602</v>
      </c>
    </row>
    <row r="664" spans="1:16" ht="12.75">
      <c r="A664" t="s">
        <v>49</v>
      </c>
      <c s="34" t="s">
        <v>7696</v>
      </c>
      <c s="34" t="s">
        <v>7697</v>
      </c>
      <c s="35" t="s">
        <v>5</v>
      </c>
      <c s="6" t="s">
        <v>7698</v>
      </c>
      <c s="36" t="s">
        <v>446</v>
      </c>
      <c s="37">
        <v>5</v>
      </c>
      <c s="36">
        <v>0</v>
      </c>
      <c s="36">
        <f>ROUND(G664*H664,6)</f>
      </c>
      <c r="L664" s="38">
        <v>0</v>
      </c>
      <c s="32">
        <f>ROUND(ROUND(L664,2)*ROUND(G664,3),2)</f>
      </c>
      <c s="36" t="s">
        <v>7336</v>
      </c>
      <c>
        <f>(M664*21)/100</f>
      </c>
      <c t="s">
        <v>27</v>
      </c>
    </row>
    <row r="665" spans="1:5" ht="12.75">
      <c r="A665" s="35" t="s">
        <v>54</v>
      </c>
      <c r="E665" s="39" t="s">
        <v>5</v>
      </c>
    </row>
    <row r="666" spans="1:5" ht="12.75">
      <c r="A666" s="35" t="s">
        <v>55</v>
      </c>
      <c r="E666" s="40" t="s">
        <v>7621</v>
      </c>
    </row>
    <row r="667" spans="1:5" ht="12.75">
      <c r="A667" t="s">
        <v>57</v>
      </c>
      <c r="E667" s="39" t="s">
        <v>602</v>
      </c>
    </row>
    <row r="668" spans="1:16" ht="12.75">
      <c r="A668" t="s">
        <v>49</v>
      </c>
      <c s="34" t="s">
        <v>7699</v>
      </c>
      <c s="34" t="s">
        <v>7700</v>
      </c>
      <c s="35" t="s">
        <v>5</v>
      </c>
      <c s="6" t="s">
        <v>7701</v>
      </c>
      <c s="36" t="s">
        <v>446</v>
      </c>
      <c s="37">
        <v>14</v>
      </c>
      <c s="36">
        <v>0</v>
      </c>
      <c s="36">
        <f>ROUND(G668*H668,6)</f>
      </c>
      <c r="L668" s="38">
        <v>0</v>
      </c>
      <c s="32">
        <f>ROUND(ROUND(L668,2)*ROUND(G668,3),2)</f>
      </c>
      <c s="36" t="s">
        <v>7336</v>
      </c>
      <c>
        <f>(M668*21)/100</f>
      </c>
      <c t="s">
        <v>27</v>
      </c>
    </row>
    <row r="669" spans="1:5" ht="12.75">
      <c r="A669" s="35" t="s">
        <v>54</v>
      </c>
      <c r="E669" s="39" t="s">
        <v>5</v>
      </c>
    </row>
    <row r="670" spans="1:5" ht="12.75">
      <c r="A670" s="35" t="s">
        <v>55</v>
      </c>
      <c r="E670" s="40" t="s">
        <v>7621</v>
      </c>
    </row>
    <row r="671" spans="1:5" ht="12.75">
      <c r="A671" t="s">
        <v>57</v>
      </c>
      <c r="E671" s="39" t="s">
        <v>602</v>
      </c>
    </row>
    <row r="672" spans="1:16" ht="12.75">
      <c r="A672" t="s">
        <v>49</v>
      </c>
      <c s="34" t="s">
        <v>7702</v>
      </c>
      <c s="34" t="s">
        <v>7703</v>
      </c>
      <c s="35" t="s">
        <v>5</v>
      </c>
      <c s="6" t="s">
        <v>7704</v>
      </c>
      <c s="36" t="s">
        <v>446</v>
      </c>
      <c s="37">
        <v>12</v>
      </c>
      <c s="36">
        <v>0</v>
      </c>
      <c s="36">
        <f>ROUND(G672*H672,6)</f>
      </c>
      <c r="L672" s="38">
        <v>0</v>
      </c>
      <c s="32">
        <f>ROUND(ROUND(L672,2)*ROUND(G672,3),2)</f>
      </c>
      <c s="36" t="s">
        <v>7336</v>
      </c>
      <c>
        <f>(M672*21)/100</f>
      </c>
      <c t="s">
        <v>27</v>
      </c>
    </row>
    <row r="673" spans="1:5" ht="12.75">
      <c r="A673" s="35" t="s">
        <v>54</v>
      </c>
      <c r="E673" s="39" t="s">
        <v>5</v>
      </c>
    </row>
    <row r="674" spans="1:5" ht="12.75">
      <c r="A674" s="35" t="s">
        <v>55</v>
      </c>
      <c r="E674" s="40" t="s">
        <v>7621</v>
      </c>
    </row>
    <row r="675" spans="1:5" ht="12.75">
      <c r="A675" t="s">
        <v>57</v>
      </c>
      <c r="E675" s="39" t="s">
        <v>602</v>
      </c>
    </row>
    <row r="676" spans="1:16" ht="12.75">
      <c r="A676" t="s">
        <v>49</v>
      </c>
      <c s="34" t="s">
        <v>7705</v>
      </c>
      <c s="34" t="s">
        <v>7706</v>
      </c>
      <c s="35" t="s">
        <v>5</v>
      </c>
      <c s="6" t="s">
        <v>7707</v>
      </c>
      <c s="36" t="s">
        <v>446</v>
      </c>
      <c s="37">
        <v>40</v>
      </c>
      <c s="36">
        <v>0</v>
      </c>
      <c s="36">
        <f>ROUND(G676*H676,6)</f>
      </c>
      <c r="L676" s="38">
        <v>0</v>
      </c>
      <c s="32">
        <f>ROUND(ROUND(L676,2)*ROUND(G676,3),2)</f>
      </c>
      <c s="36" t="s">
        <v>7336</v>
      </c>
      <c>
        <f>(M676*21)/100</f>
      </c>
      <c t="s">
        <v>27</v>
      </c>
    </row>
    <row r="677" spans="1:5" ht="12.75">
      <c r="A677" s="35" t="s">
        <v>54</v>
      </c>
      <c r="E677" s="39" t="s">
        <v>5</v>
      </c>
    </row>
    <row r="678" spans="1:5" ht="12.75">
      <c r="A678" s="35" t="s">
        <v>55</v>
      </c>
      <c r="E678" s="40" t="s">
        <v>7621</v>
      </c>
    </row>
    <row r="679" spans="1:5" ht="12.75">
      <c r="A679" t="s">
        <v>57</v>
      </c>
      <c r="E679" s="39" t="s">
        <v>602</v>
      </c>
    </row>
    <row r="680" spans="1:16" ht="25.5">
      <c r="A680" t="s">
        <v>49</v>
      </c>
      <c s="34" t="s">
        <v>7708</v>
      </c>
      <c s="34" t="s">
        <v>7709</v>
      </c>
      <c s="35" t="s">
        <v>5</v>
      </c>
      <c s="6" t="s">
        <v>7710</v>
      </c>
      <c s="36" t="s">
        <v>446</v>
      </c>
      <c s="37">
        <v>4</v>
      </c>
      <c s="36">
        <v>0</v>
      </c>
      <c s="36">
        <f>ROUND(G680*H680,6)</f>
      </c>
      <c r="L680" s="38">
        <v>0</v>
      </c>
      <c s="32">
        <f>ROUND(ROUND(L680,2)*ROUND(G680,3),2)</f>
      </c>
      <c s="36" t="s">
        <v>7336</v>
      </c>
      <c>
        <f>(M680*21)/100</f>
      </c>
      <c t="s">
        <v>27</v>
      </c>
    </row>
    <row r="681" spans="1:5" ht="12.75">
      <c r="A681" s="35" t="s">
        <v>54</v>
      </c>
      <c r="E681" s="39" t="s">
        <v>5</v>
      </c>
    </row>
    <row r="682" spans="1:5" ht="12.75">
      <c r="A682" s="35" t="s">
        <v>55</v>
      </c>
      <c r="E682" s="40" t="s">
        <v>7621</v>
      </c>
    </row>
    <row r="683" spans="1:5" ht="12.75">
      <c r="A683" t="s">
        <v>57</v>
      </c>
      <c r="E683" s="39" t="s">
        <v>602</v>
      </c>
    </row>
    <row r="684" spans="1:16" ht="12.75">
      <c r="A684" t="s">
        <v>49</v>
      </c>
      <c s="34" t="s">
        <v>7711</v>
      </c>
      <c s="34" t="s">
        <v>7712</v>
      </c>
      <c s="35" t="s">
        <v>5</v>
      </c>
      <c s="6" t="s">
        <v>7713</v>
      </c>
      <c s="36" t="s">
        <v>446</v>
      </c>
      <c s="37">
        <v>4</v>
      </c>
      <c s="36">
        <v>0</v>
      </c>
      <c s="36">
        <f>ROUND(G684*H684,6)</f>
      </c>
      <c r="L684" s="38">
        <v>0</v>
      </c>
      <c s="32">
        <f>ROUND(ROUND(L684,2)*ROUND(G684,3),2)</f>
      </c>
      <c s="36" t="s">
        <v>7336</v>
      </c>
      <c>
        <f>(M684*21)/100</f>
      </c>
      <c t="s">
        <v>27</v>
      </c>
    </row>
    <row r="685" spans="1:5" ht="12.75">
      <c r="A685" s="35" t="s">
        <v>54</v>
      </c>
      <c r="E685" s="39" t="s">
        <v>5</v>
      </c>
    </row>
    <row r="686" spans="1:5" ht="12.75">
      <c r="A686" s="35" t="s">
        <v>55</v>
      </c>
      <c r="E686" s="40" t="s">
        <v>7621</v>
      </c>
    </row>
    <row r="687" spans="1:5" ht="12.75">
      <c r="A687" t="s">
        <v>57</v>
      </c>
      <c r="E687" s="39" t="s">
        <v>602</v>
      </c>
    </row>
    <row r="688" spans="1:16" ht="12.75">
      <c r="A688" t="s">
        <v>49</v>
      </c>
      <c s="34" t="s">
        <v>7714</v>
      </c>
      <c s="34" t="s">
        <v>7715</v>
      </c>
      <c s="35" t="s">
        <v>5</v>
      </c>
      <c s="6" t="s">
        <v>7716</v>
      </c>
      <c s="36" t="s">
        <v>446</v>
      </c>
      <c s="37">
        <v>2</v>
      </c>
      <c s="36">
        <v>0</v>
      </c>
      <c s="36">
        <f>ROUND(G688*H688,6)</f>
      </c>
      <c r="L688" s="38">
        <v>0</v>
      </c>
      <c s="32">
        <f>ROUND(ROUND(L688,2)*ROUND(G688,3),2)</f>
      </c>
      <c s="36" t="s">
        <v>7336</v>
      </c>
      <c>
        <f>(M688*21)/100</f>
      </c>
      <c t="s">
        <v>27</v>
      </c>
    </row>
    <row r="689" spans="1:5" ht="12.75">
      <c r="A689" s="35" t="s">
        <v>54</v>
      </c>
      <c r="E689" s="39" t="s">
        <v>5</v>
      </c>
    </row>
    <row r="690" spans="1:5" ht="12.75">
      <c r="A690" s="35" t="s">
        <v>55</v>
      </c>
      <c r="E690" s="40" t="s">
        <v>7621</v>
      </c>
    </row>
    <row r="691" spans="1:5" ht="12.75">
      <c r="A691" t="s">
        <v>57</v>
      </c>
      <c r="E691" s="39" t="s">
        <v>602</v>
      </c>
    </row>
    <row r="692" spans="1:16" ht="25.5">
      <c r="A692" t="s">
        <v>49</v>
      </c>
      <c s="34" t="s">
        <v>7717</v>
      </c>
      <c s="34" t="s">
        <v>7718</v>
      </c>
      <c s="35" t="s">
        <v>5</v>
      </c>
      <c s="6" t="s">
        <v>7719</v>
      </c>
      <c s="36" t="s">
        <v>446</v>
      </c>
      <c s="37">
        <v>6</v>
      </c>
      <c s="36">
        <v>0</v>
      </c>
      <c s="36">
        <f>ROUND(G692*H692,6)</f>
      </c>
      <c r="L692" s="38">
        <v>0</v>
      </c>
      <c s="32">
        <f>ROUND(ROUND(L692,2)*ROUND(G692,3),2)</f>
      </c>
      <c s="36" t="s">
        <v>7336</v>
      </c>
      <c>
        <f>(M692*21)/100</f>
      </c>
      <c t="s">
        <v>27</v>
      </c>
    </row>
    <row r="693" spans="1:5" ht="12.75">
      <c r="A693" s="35" t="s">
        <v>54</v>
      </c>
      <c r="E693" s="39" t="s">
        <v>5</v>
      </c>
    </row>
    <row r="694" spans="1:5" ht="12.75">
      <c r="A694" s="35" t="s">
        <v>55</v>
      </c>
      <c r="E694" s="40" t="s">
        <v>7621</v>
      </c>
    </row>
    <row r="695" spans="1:5" ht="12.75">
      <c r="A695" t="s">
        <v>57</v>
      </c>
      <c r="E695" s="39" t="s">
        <v>602</v>
      </c>
    </row>
    <row r="696" spans="1:16" ht="12.75">
      <c r="A696" t="s">
        <v>49</v>
      </c>
      <c s="34" t="s">
        <v>7720</v>
      </c>
      <c s="34" t="s">
        <v>7721</v>
      </c>
      <c s="35" t="s">
        <v>5</v>
      </c>
      <c s="6" t="s">
        <v>7722</v>
      </c>
      <c s="36" t="s">
        <v>446</v>
      </c>
      <c s="37">
        <v>3</v>
      </c>
      <c s="36">
        <v>0</v>
      </c>
      <c s="36">
        <f>ROUND(G696*H696,6)</f>
      </c>
      <c r="L696" s="38">
        <v>0</v>
      </c>
      <c s="32">
        <f>ROUND(ROUND(L696,2)*ROUND(G696,3),2)</f>
      </c>
      <c s="36" t="s">
        <v>7336</v>
      </c>
      <c>
        <f>(M696*21)/100</f>
      </c>
      <c t="s">
        <v>27</v>
      </c>
    </row>
    <row r="697" spans="1:5" ht="12.75">
      <c r="A697" s="35" t="s">
        <v>54</v>
      </c>
      <c r="E697" s="39" t="s">
        <v>5</v>
      </c>
    </row>
    <row r="698" spans="1:5" ht="12.75">
      <c r="A698" s="35" t="s">
        <v>55</v>
      </c>
      <c r="E698" s="40" t="s">
        <v>7621</v>
      </c>
    </row>
    <row r="699" spans="1:5" ht="12.75">
      <c r="A699" t="s">
        <v>57</v>
      </c>
      <c r="E699" s="39" t="s">
        <v>602</v>
      </c>
    </row>
    <row r="700" spans="1:16" ht="12.75">
      <c r="A700" t="s">
        <v>49</v>
      </c>
      <c s="34" t="s">
        <v>7723</v>
      </c>
      <c s="34" t="s">
        <v>7724</v>
      </c>
      <c s="35" t="s">
        <v>5</v>
      </c>
      <c s="6" t="s">
        <v>7725</v>
      </c>
      <c s="36" t="s">
        <v>446</v>
      </c>
      <c s="37">
        <v>993</v>
      </c>
      <c s="36">
        <v>0</v>
      </c>
      <c s="36">
        <f>ROUND(G700*H700,6)</f>
      </c>
      <c r="L700" s="38">
        <v>0</v>
      </c>
      <c s="32">
        <f>ROUND(ROUND(L700,2)*ROUND(G700,3),2)</f>
      </c>
      <c s="36" t="s">
        <v>7336</v>
      </c>
      <c>
        <f>(M700*21)/100</f>
      </c>
      <c t="s">
        <v>27</v>
      </c>
    </row>
    <row r="701" spans="1:5" ht="12.75">
      <c r="A701" s="35" t="s">
        <v>54</v>
      </c>
      <c r="E701" s="39" t="s">
        <v>5</v>
      </c>
    </row>
    <row r="702" spans="1:5" ht="12.75">
      <c r="A702" s="35" t="s">
        <v>55</v>
      </c>
      <c r="E702" s="40" t="s">
        <v>7621</v>
      </c>
    </row>
    <row r="703" spans="1:5" ht="12.75">
      <c r="A703" t="s">
        <v>57</v>
      </c>
      <c r="E703" s="39" t="s">
        <v>602</v>
      </c>
    </row>
    <row r="704" spans="1:16" ht="12.75">
      <c r="A704" t="s">
        <v>49</v>
      </c>
      <c s="34" t="s">
        <v>7726</v>
      </c>
      <c s="34" t="s">
        <v>7727</v>
      </c>
      <c s="35" t="s">
        <v>5</v>
      </c>
      <c s="6" t="s">
        <v>7728</v>
      </c>
      <c s="36" t="s">
        <v>446</v>
      </c>
      <c s="37">
        <v>65</v>
      </c>
      <c s="36">
        <v>0</v>
      </c>
      <c s="36">
        <f>ROUND(G704*H704,6)</f>
      </c>
      <c r="L704" s="38">
        <v>0</v>
      </c>
      <c s="32">
        <f>ROUND(ROUND(L704,2)*ROUND(G704,3),2)</f>
      </c>
      <c s="36" t="s">
        <v>7336</v>
      </c>
      <c>
        <f>(M704*21)/100</f>
      </c>
      <c t="s">
        <v>27</v>
      </c>
    </row>
    <row r="705" spans="1:5" ht="12.75">
      <c r="A705" s="35" t="s">
        <v>54</v>
      </c>
      <c r="E705" s="39" t="s">
        <v>5</v>
      </c>
    </row>
    <row r="706" spans="1:5" ht="12.75">
      <c r="A706" s="35" t="s">
        <v>55</v>
      </c>
      <c r="E706" s="40" t="s">
        <v>7621</v>
      </c>
    </row>
    <row r="707" spans="1:5" ht="12.75">
      <c r="A707" t="s">
        <v>57</v>
      </c>
      <c r="E707" s="39" t="s">
        <v>602</v>
      </c>
    </row>
    <row r="708" spans="1:16" ht="12.75">
      <c r="A708" t="s">
        <v>49</v>
      </c>
      <c s="34" t="s">
        <v>7729</v>
      </c>
      <c s="34" t="s">
        <v>7730</v>
      </c>
      <c s="35" t="s">
        <v>5</v>
      </c>
      <c s="6" t="s">
        <v>7731</v>
      </c>
      <c s="36" t="s">
        <v>446</v>
      </c>
      <c s="37">
        <v>106</v>
      </c>
      <c s="36">
        <v>0</v>
      </c>
      <c s="36">
        <f>ROUND(G708*H708,6)</f>
      </c>
      <c r="L708" s="38">
        <v>0</v>
      </c>
      <c s="32">
        <f>ROUND(ROUND(L708,2)*ROUND(G708,3),2)</f>
      </c>
      <c s="36" t="s">
        <v>7336</v>
      </c>
      <c>
        <f>(M708*21)/100</f>
      </c>
      <c t="s">
        <v>27</v>
      </c>
    </row>
    <row r="709" spans="1:5" ht="12.75">
      <c r="A709" s="35" t="s">
        <v>54</v>
      </c>
      <c r="E709" s="39" t="s">
        <v>5</v>
      </c>
    </row>
    <row r="710" spans="1:5" ht="12.75">
      <c r="A710" s="35" t="s">
        <v>55</v>
      </c>
      <c r="E710" s="40" t="s">
        <v>7621</v>
      </c>
    </row>
    <row r="711" spans="1:5" ht="12.75">
      <c r="A711" t="s">
        <v>57</v>
      </c>
      <c r="E711" s="39" t="s">
        <v>602</v>
      </c>
    </row>
    <row r="712" spans="1:16" ht="12.75">
      <c r="A712" t="s">
        <v>49</v>
      </c>
      <c s="34" t="s">
        <v>7732</v>
      </c>
      <c s="34" t="s">
        <v>7733</v>
      </c>
      <c s="35" t="s">
        <v>5</v>
      </c>
      <c s="6" t="s">
        <v>7734</v>
      </c>
      <c s="36" t="s">
        <v>446</v>
      </c>
      <c s="37">
        <v>4</v>
      </c>
      <c s="36">
        <v>0</v>
      </c>
      <c s="36">
        <f>ROUND(G712*H712,6)</f>
      </c>
      <c r="L712" s="38">
        <v>0</v>
      </c>
      <c s="32">
        <f>ROUND(ROUND(L712,2)*ROUND(G712,3),2)</f>
      </c>
      <c s="36" t="s">
        <v>7336</v>
      </c>
      <c>
        <f>(M712*21)/100</f>
      </c>
      <c t="s">
        <v>27</v>
      </c>
    </row>
    <row r="713" spans="1:5" ht="12.75">
      <c r="A713" s="35" t="s">
        <v>54</v>
      </c>
      <c r="E713" s="39" t="s">
        <v>5</v>
      </c>
    </row>
    <row r="714" spans="1:5" ht="12.75">
      <c r="A714" s="35" t="s">
        <v>55</v>
      </c>
      <c r="E714" s="40" t="s">
        <v>7621</v>
      </c>
    </row>
    <row r="715" spans="1:5" ht="12.75">
      <c r="A715" t="s">
        <v>57</v>
      </c>
      <c r="E715" s="39" t="s">
        <v>602</v>
      </c>
    </row>
    <row r="716" spans="1:16" ht="12.75">
      <c r="A716" t="s">
        <v>49</v>
      </c>
      <c s="34" t="s">
        <v>7735</v>
      </c>
      <c s="34" t="s">
        <v>7736</v>
      </c>
      <c s="35" t="s">
        <v>5</v>
      </c>
      <c s="6" t="s">
        <v>7737</v>
      </c>
      <c s="36" t="s">
        <v>446</v>
      </c>
      <c s="37">
        <v>6</v>
      </c>
      <c s="36">
        <v>0</v>
      </c>
      <c s="36">
        <f>ROUND(G716*H716,6)</f>
      </c>
      <c r="L716" s="38">
        <v>0</v>
      </c>
      <c s="32">
        <f>ROUND(ROUND(L716,2)*ROUND(G716,3),2)</f>
      </c>
      <c s="36" t="s">
        <v>7336</v>
      </c>
      <c>
        <f>(M716*21)/100</f>
      </c>
      <c t="s">
        <v>27</v>
      </c>
    </row>
    <row r="717" spans="1:5" ht="12.75">
      <c r="A717" s="35" t="s">
        <v>54</v>
      </c>
      <c r="E717" s="39" t="s">
        <v>5</v>
      </c>
    </row>
    <row r="718" spans="1:5" ht="12.75">
      <c r="A718" s="35" t="s">
        <v>55</v>
      </c>
      <c r="E718" s="40" t="s">
        <v>7621</v>
      </c>
    </row>
    <row r="719" spans="1:5" ht="12.75">
      <c r="A719" t="s">
        <v>57</v>
      </c>
      <c r="E719" s="39" t="s">
        <v>602</v>
      </c>
    </row>
    <row r="720" spans="1:16" ht="12.75">
      <c r="A720" t="s">
        <v>49</v>
      </c>
      <c s="34" t="s">
        <v>7738</v>
      </c>
      <c s="34" t="s">
        <v>7739</v>
      </c>
      <c s="35" t="s">
        <v>5</v>
      </c>
      <c s="6" t="s">
        <v>7740</v>
      </c>
      <c s="36" t="s">
        <v>644</v>
      </c>
      <c s="37">
        <v>6154</v>
      </c>
      <c s="36">
        <v>0</v>
      </c>
      <c s="36">
        <f>ROUND(G720*H720,6)</f>
      </c>
      <c r="L720" s="38">
        <v>0</v>
      </c>
      <c s="32">
        <f>ROUND(ROUND(L720,2)*ROUND(G720,3),2)</f>
      </c>
      <c s="36" t="s">
        <v>7336</v>
      </c>
      <c>
        <f>(M720*21)/100</f>
      </c>
      <c t="s">
        <v>27</v>
      </c>
    </row>
    <row r="721" spans="1:5" ht="12.75">
      <c r="A721" s="35" t="s">
        <v>54</v>
      </c>
      <c r="E721" s="39" t="s">
        <v>5</v>
      </c>
    </row>
    <row r="722" spans="1:5" ht="12.75">
      <c r="A722" s="35" t="s">
        <v>55</v>
      </c>
      <c r="E722" s="40" t="s">
        <v>7621</v>
      </c>
    </row>
    <row r="723" spans="1:5" ht="12.75">
      <c r="A723" t="s">
        <v>57</v>
      </c>
      <c r="E723" s="39" t="s">
        <v>602</v>
      </c>
    </row>
    <row r="724" spans="1:16" ht="12.75">
      <c r="A724" t="s">
        <v>49</v>
      </c>
      <c s="34" t="s">
        <v>7741</v>
      </c>
      <c s="34" t="s">
        <v>7742</v>
      </c>
      <c s="35" t="s">
        <v>5</v>
      </c>
      <c s="6" t="s">
        <v>7743</v>
      </c>
      <c s="36" t="s">
        <v>644</v>
      </c>
      <c s="37">
        <v>6154</v>
      </c>
      <c s="36">
        <v>0</v>
      </c>
      <c s="36">
        <f>ROUND(G724*H724,6)</f>
      </c>
      <c r="L724" s="38">
        <v>0</v>
      </c>
      <c s="32">
        <f>ROUND(ROUND(L724,2)*ROUND(G724,3),2)</f>
      </c>
      <c s="36" t="s">
        <v>7336</v>
      </c>
      <c>
        <f>(M724*21)/100</f>
      </c>
      <c t="s">
        <v>27</v>
      </c>
    </row>
    <row r="725" spans="1:5" ht="12.75">
      <c r="A725" s="35" t="s">
        <v>54</v>
      </c>
      <c r="E725" s="39" t="s">
        <v>5</v>
      </c>
    </row>
    <row r="726" spans="1:5" ht="12.75">
      <c r="A726" s="35" t="s">
        <v>55</v>
      </c>
      <c r="E726" s="40" t="s">
        <v>7621</v>
      </c>
    </row>
    <row r="727" spans="1:5" ht="12.75">
      <c r="A727" t="s">
        <v>57</v>
      </c>
      <c r="E727" s="39" t="s">
        <v>602</v>
      </c>
    </row>
    <row r="728" spans="1:16" ht="12.75">
      <c r="A728" t="s">
        <v>49</v>
      </c>
      <c s="34" t="s">
        <v>7744</v>
      </c>
      <c s="34" t="s">
        <v>7745</v>
      </c>
      <c s="35" t="s">
        <v>5</v>
      </c>
      <c s="6" t="s">
        <v>7746</v>
      </c>
      <c s="36" t="s">
        <v>644</v>
      </c>
      <c s="37">
        <v>145</v>
      </c>
      <c s="36">
        <v>0</v>
      </c>
      <c s="36">
        <f>ROUND(G728*H728,6)</f>
      </c>
      <c r="L728" s="38">
        <v>0</v>
      </c>
      <c s="32">
        <f>ROUND(ROUND(L728,2)*ROUND(G728,3),2)</f>
      </c>
      <c s="36" t="s">
        <v>7336</v>
      </c>
      <c>
        <f>(M728*21)/100</f>
      </c>
      <c t="s">
        <v>27</v>
      </c>
    </row>
    <row r="729" spans="1:5" ht="12.75">
      <c r="A729" s="35" t="s">
        <v>54</v>
      </c>
      <c r="E729" s="39" t="s">
        <v>5</v>
      </c>
    </row>
    <row r="730" spans="1:5" ht="12.75">
      <c r="A730" s="35" t="s">
        <v>55</v>
      </c>
      <c r="E730" s="40" t="s">
        <v>7621</v>
      </c>
    </row>
    <row r="731" spans="1:5" ht="12.75">
      <c r="A731" t="s">
        <v>57</v>
      </c>
      <c r="E731" s="39" t="s">
        <v>602</v>
      </c>
    </row>
    <row r="732" spans="1:16" ht="12.75">
      <c r="A732" t="s">
        <v>49</v>
      </c>
      <c s="34" t="s">
        <v>7747</v>
      </c>
      <c s="34" t="s">
        <v>7748</v>
      </c>
      <c s="35" t="s">
        <v>5</v>
      </c>
      <c s="6" t="s">
        <v>7749</v>
      </c>
      <c s="36" t="s">
        <v>7750</v>
      </c>
      <c s="37">
        <v>109383</v>
      </c>
      <c s="36">
        <v>0</v>
      </c>
      <c s="36">
        <f>ROUND(G732*H732,6)</f>
      </c>
      <c r="L732" s="38">
        <v>0</v>
      </c>
      <c s="32">
        <f>ROUND(ROUND(L732,2)*ROUND(G732,3),2)</f>
      </c>
      <c s="36" t="s">
        <v>7336</v>
      </c>
      <c>
        <f>(M732*21)/100</f>
      </c>
      <c t="s">
        <v>27</v>
      </c>
    </row>
    <row r="733" spans="1:5" ht="12.75">
      <c r="A733" s="35" t="s">
        <v>54</v>
      </c>
      <c r="E733" s="39" t="s">
        <v>5</v>
      </c>
    </row>
    <row r="734" spans="1:5" ht="12.75">
      <c r="A734" s="35" t="s">
        <v>55</v>
      </c>
      <c r="E734" s="40" t="s">
        <v>7621</v>
      </c>
    </row>
    <row r="735" spans="1:5" ht="12.75">
      <c r="A735" t="s">
        <v>57</v>
      </c>
      <c r="E735" s="39" t="s">
        <v>602</v>
      </c>
    </row>
    <row r="736" spans="1:16" ht="12.75">
      <c r="A736" t="s">
        <v>49</v>
      </c>
      <c s="34" t="s">
        <v>7751</v>
      </c>
      <c s="34" t="s">
        <v>7752</v>
      </c>
      <c s="35" t="s">
        <v>5</v>
      </c>
      <c s="6" t="s">
        <v>7753</v>
      </c>
      <c s="36" t="s">
        <v>483</v>
      </c>
      <c s="37">
        <v>247</v>
      </c>
      <c s="36">
        <v>0</v>
      </c>
      <c s="36">
        <f>ROUND(G736*H736,6)</f>
      </c>
      <c r="L736" s="38">
        <v>0</v>
      </c>
      <c s="32">
        <f>ROUND(ROUND(L736,2)*ROUND(G736,3),2)</f>
      </c>
      <c s="36" t="s">
        <v>7336</v>
      </c>
      <c>
        <f>(M736*21)/100</f>
      </c>
      <c t="s">
        <v>27</v>
      </c>
    </row>
    <row r="737" spans="1:5" ht="12.75">
      <c r="A737" s="35" t="s">
        <v>54</v>
      </c>
      <c r="E737" s="39" t="s">
        <v>5</v>
      </c>
    </row>
    <row r="738" spans="1:5" ht="12.75">
      <c r="A738" s="35" t="s">
        <v>55</v>
      </c>
      <c r="E738" s="40" t="s">
        <v>7621</v>
      </c>
    </row>
    <row r="739" spans="1:5" ht="12.75">
      <c r="A739" t="s">
        <v>57</v>
      </c>
      <c r="E739" s="39" t="s">
        <v>602</v>
      </c>
    </row>
    <row r="740" spans="1:13" ht="12.75">
      <c r="A740" t="s">
        <v>46</v>
      </c>
      <c r="C740" s="31" t="s">
        <v>7754</v>
      </c>
      <c r="E740" s="33" t="s">
        <v>7755</v>
      </c>
      <c r="J740" s="32">
        <f>0</f>
      </c>
      <c s="32">
        <f>0</f>
      </c>
      <c s="32">
        <f>0+L741+L745+L749+L753</f>
      </c>
      <c s="32">
        <f>0+M741+M745+M749+M753</f>
      </c>
    </row>
    <row r="741" spans="1:16" ht="12.75">
      <c r="A741" t="s">
        <v>49</v>
      </c>
      <c s="34" t="s">
        <v>7756</v>
      </c>
      <c s="34" t="s">
        <v>7757</v>
      </c>
      <c s="35" t="s">
        <v>5</v>
      </c>
      <c s="6" t="s">
        <v>7758</v>
      </c>
      <c s="36" t="s">
        <v>446</v>
      </c>
      <c s="37">
        <v>143</v>
      </c>
      <c s="36">
        <v>0</v>
      </c>
      <c s="36">
        <f>ROUND(G741*H741,6)</f>
      </c>
      <c r="L741" s="38">
        <v>0</v>
      </c>
      <c s="32">
        <f>ROUND(ROUND(L741,2)*ROUND(G741,3),2)</f>
      </c>
      <c s="36" t="s">
        <v>7759</v>
      </c>
      <c>
        <f>(M741*21)/100</f>
      </c>
      <c t="s">
        <v>27</v>
      </c>
    </row>
    <row r="742" spans="1:5" ht="12.75">
      <c r="A742" s="35" t="s">
        <v>54</v>
      </c>
      <c r="E742" s="39" t="s">
        <v>5</v>
      </c>
    </row>
    <row r="743" spans="1:5" ht="12.75">
      <c r="A743" s="35" t="s">
        <v>55</v>
      </c>
      <c r="E743" s="40" t="s">
        <v>7621</v>
      </c>
    </row>
    <row r="744" spans="1:5" ht="12.75">
      <c r="A744" t="s">
        <v>57</v>
      </c>
      <c r="E744" s="39" t="s">
        <v>602</v>
      </c>
    </row>
    <row r="745" spans="1:16" ht="12.75">
      <c r="A745" t="s">
        <v>49</v>
      </c>
      <c s="34" t="s">
        <v>7760</v>
      </c>
      <c s="34" t="s">
        <v>7761</v>
      </c>
      <c s="35" t="s">
        <v>5</v>
      </c>
      <c s="6" t="s">
        <v>7762</v>
      </c>
      <c s="36" t="s">
        <v>446</v>
      </c>
      <c s="37">
        <v>22</v>
      </c>
      <c s="36">
        <v>0</v>
      </c>
      <c s="36">
        <f>ROUND(G745*H745,6)</f>
      </c>
      <c r="L745" s="38">
        <v>0</v>
      </c>
      <c s="32">
        <f>ROUND(ROUND(L745,2)*ROUND(G745,3),2)</f>
      </c>
      <c s="36" t="s">
        <v>7759</v>
      </c>
      <c>
        <f>(M745*21)/100</f>
      </c>
      <c t="s">
        <v>27</v>
      </c>
    </row>
    <row r="746" spans="1:5" ht="12.75">
      <c r="A746" s="35" t="s">
        <v>54</v>
      </c>
      <c r="E746" s="39" t="s">
        <v>5</v>
      </c>
    </row>
    <row r="747" spans="1:5" ht="12.75">
      <c r="A747" s="35" t="s">
        <v>55</v>
      </c>
      <c r="E747" s="40" t="s">
        <v>7621</v>
      </c>
    </row>
    <row r="748" spans="1:5" ht="12.75">
      <c r="A748" t="s">
        <v>57</v>
      </c>
      <c r="E748" s="39" t="s">
        <v>602</v>
      </c>
    </row>
    <row r="749" spans="1:16" ht="12.75">
      <c r="A749" t="s">
        <v>49</v>
      </c>
      <c s="34" t="s">
        <v>7763</v>
      </c>
      <c s="34" t="s">
        <v>7764</v>
      </c>
      <c s="35" t="s">
        <v>5</v>
      </c>
      <c s="6" t="s">
        <v>7765</v>
      </c>
      <c s="36" t="s">
        <v>446</v>
      </c>
      <c s="37">
        <v>10</v>
      </c>
      <c s="36">
        <v>0</v>
      </c>
      <c s="36">
        <f>ROUND(G749*H749,6)</f>
      </c>
      <c r="L749" s="38">
        <v>0</v>
      </c>
      <c s="32">
        <f>ROUND(ROUND(L749,2)*ROUND(G749,3),2)</f>
      </c>
      <c s="36" t="s">
        <v>7759</v>
      </c>
      <c>
        <f>(M749*21)/100</f>
      </c>
      <c t="s">
        <v>27</v>
      </c>
    </row>
    <row r="750" spans="1:5" ht="12.75">
      <c r="A750" s="35" t="s">
        <v>54</v>
      </c>
      <c r="E750" s="39" t="s">
        <v>5</v>
      </c>
    </row>
    <row r="751" spans="1:5" ht="12.75">
      <c r="A751" s="35" t="s">
        <v>55</v>
      </c>
      <c r="E751" s="40" t="s">
        <v>7621</v>
      </c>
    </row>
    <row r="752" spans="1:5" ht="12.75">
      <c r="A752" t="s">
        <v>57</v>
      </c>
      <c r="E752" s="39" t="s">
        <v>602</v>
      </c>
    </row>
    <row r="753" spans="1:16" ht="12.75">
      <c r="A753" t="s">
        <v>49</v>
      </c>
      <c s="34" t="s">
        <v>7766</v>
      </c>
      <c s="34" t="s">
        <v>7767</v>
      </c>
      <c s="35" t="s">
        <v>5</v>
      </c>
      <c s="6" t="s">
        <v>7768</v>
      </c>
      <c s="36" t="s">
        <v>446</v>
      </c>
      <c s="37">
        <v>1</v>
      </c>
      <c s="36">
        <v>0</v>
      </c>
      <c s="36">
        <f>ROUND(G753*H753,6)</f>
      </c>
      <c r="L753" s="38">
        <v>0</v>
      </c>
      <c s="32">
        <f>ROUND(ROUND(L753,2)*ROUND(G753,3),2)</f>
      </c>
      <c s="36" t="s">
        <v>7759</v>
      </c>
      <c>
        <f>(M753*21)/100</f>
      </c>
      <c t="s">
        <v>27</v>
      </c>
    </row>
    <row r="754" spans="1:5" ht="12.75">
      <c r="A754" s="35" t="s">
        <v>54</v>
      </c>
      <c r="E754" s="39" t="s">
        <v>5</v>
      </c>
    </row>
    <row r="755" spans="1:5" ht="12.75">
      <c r="A755" s="35" t="s">
        <v>55</v>
      </c>
      <c r="E755" s="40" t="s">
        <v>7621</v>
      </c>
    </row>
    <row r="756" spans="1:5" ht="12.75">
      <c r="A756" t="s">
        <v>57</v>
      </c>
      <c r="E756" s="39" t="s">
        <v>602</v>
      </c>
    </row>
    <row r="757" spans="1:13" ht="12.75">
      <c r="A757" t="s">
        <v>46</v>
      </c>
      <c r="C757" s="31" t="s">
        <v>5065</v>
      </c>
      <c r="E757" s="33" t="s">
        <v>7769</v>
      </c>
      <c r="J757" s="32">
        <f>0</f>
      </c>
      <c s="32">
        <f>0</f>
      </c>
      <c s="32">
        <f>0+L758+L762+L766+L770+L774</f>
      </c>
      <c s="32">
        <f>0+M758+M762+M766+M770+M774</f>
      </c>
    </row>
    <row r="758" spans="1:16" ht="25.5">
      <c r="A758" t="s">
        <v>49</v>
      </c>
      <c s="34" t="s">
        <v>7770</v>
      </c>
      <c s="34" t="s">
        <v>1058</v>
      </c>
      <c s="35" t="s">
        <v>5</v>
      </c>
      <c s="6" t="s">
        <v>7771</v>
      </c>
      <c s="36" t="s">
        <v>600</v>
      </c>
      <c s="37">
        <v>2994</v>
      </c>
      <c s="36">
        <v>0</v>
      </c>
      <c s="36">
        <f>ROUND(G758*H758,6)</f>
      </c>
      <c r="L758" s="38">
        <v>0</v>
      </c>
      <c s="32">
        <f>ROUND(ROUND(L758,2)*ROUND(G758,3),2)</f>
      </c>
      <c s="36" t="s">
        <v>7336</v>
      </c>
      <c>
        <f>(M758*21)/100</f>
      </c>
      <c t="s">
        <v>27</v>
      </c>
    </row>
    <row r="759" spans="1:5" ht="12.75">
      <c r="A759" s="35" t="s">
        <v>54</v>
      </c>
      <c r="E759" s="39" t="s">
        <v>5</v>
      </c>
    </row>
    <row r="760" spans="1:5" ht="12.75">
      <c r="A760" s="35" t="s">
        <v>55</v>
      </c>
      <c r="E760" s="40" t="s">
        <v>7633</v>
      </c>
    </row>
    <row r="761" spans="1:5" ht="12.75">
      <c r="A761" t="s">
        <v>57</v>
      </c>
      <c r="E761" s="39" t="s">
        <v>602</v>
      </c>
    </row>
    <row r="762" spans="1:16" ht="25.5">
      <c r="A762" t="s">
        <v>49</v>
      </c>
      <c s="34" t="s">
        <v>7772</v>
      </c>
      <c s="34" t="s">
        <v>622</v>
      </c>
      <c s="35" t="s">
        <v>5</v>
      </c>
      <c s="6" t="s">
        <v>1741</v>
      </c>
      <c s="36" t="s">
        <v>600</v>
      </c>
      <c s="37">
        <v>495</v>
      </c>
      <c s="36">
        <v>0</v>
      </c>
      <c s="36">
        <f>ROUND(G762*H762,6)</f>
      </c>
      <c r="L762" s="38">
        <v>0</v>
      </c>
      <c s="32">
        <f>ROUND(ROUND(L762,2)*ROUND(G762,3),2)</f>
      </c>
      <c s="36" t="s">
        <v>7336</v>
      </c>
      <c>
        <f>(M762*21)/100</f>
      </c>
      <c t="s">
        <v>27</v>
      </c>
    </row>
    <row r="763" spans="1:5" ht="12.75">
      <c r="A763" s="35" t="s">
        <v>54</v>
      </c>
      <c r="E763" s="39" t="s">
        <v>5</v>
      </c>
    </row>
    <row r="764" spans="1:5" ht="12.75">
      <c r="A764" s="35" t="s">
        <v>55</v>
      </c>
      <c r="E764" s="40" t="s">
        <v>7633</v>
      </c>
    </row>
    <row r="765" spans="1:5" ht="12.75">
      <c r="A765" t="s">
        <v>57</v>
      </c>
      <c r="E765" s="39" t="s">
        <v>602</v>
      </c>
    </row>
    <row r="766" spans="1:16" ht="25.5">
      <c r="A766" t="s">
        <v>49</v>
      </c>
      <c s="34" t="s">
        <v>7773</v>
      </c>
      <c s="34" t="s">
        <v>7774</v>
      </c>
      <c s="35" t="s">
        <v>5</v>
      </c>
      <c s="6" t="s">
        <v>7775</v>
      </c>
      <c s="36" t="s">
        <v>600</v>
      </c>
      <c s="37">
        <v>33</v>
      </c>
      <c s="36">
        <v>0</v>
      </c>
      <c s="36">
        <f>ROUND(G766*H766,6)</f>
      </c>
      <c r="L766" s="38">
        <v>0</v>
      </c>
      <c s="32">
        <f>ROUND(ROUND(L766,2)*ROUND(G766,3),2)</f>
      </c>
      <c s="36" t="s">
        <v>7336</v>
      </c>
      <c>
        <f>(M766*21)/100</f>
      </c>
      <c t="s">
        <v>27</v>
      </c>
    </row>
    <row r="767" spans="1:5" ht="12.75">
      <c r="A767" s="35" t="s">
        <v>54</v>
      </c>
      <c r="E767" s="39" t="s">
        <v>5</v>
      </c>
    </row>
    <row r="768" spans="1:5" ht="12.75">
      <c r="A768" s="35" t="s">
        <v>55</v>
      </c>
      <c r="E768" s="40" t="s">
        <v>7633</v>
      </c>
    </row>
    <row r="769" spans="1:5" ht="12.75">
      <c r="A769" t="s">
        <v>57</v>
      </c>
      <c r="E769" s="39" t="s">
        <v>602</v>
      </c>
    </row>
    <row r="770" spans="1:16" ht="25.5">
      <c r="A770" t="s">
        <v>49</v>
      </c>
      <c s="34" t="s">
        <v>7776</v>
      </c>
      <c s="34" t="s">
        <v>7777</v>
      </c>
      <c s="35" t="s">
        <v>5</v>
      </c>
      <c s="6" t="s">
        <v>7778</v>
      </c>
      <c s="36" t="s">
        <v>600</v>
      </c>
      <c s="37">
        <v>4</v>
      </c>
      <c s="36">
        <v>0</v>
      </c>
      <c s="36">
        <f>ROUND(G770*H770,6)</f>
      </c>
      <c r="L770" s="38">
        <v>0</v>
      </c>
      <c s="32">
        <f>ROUND(ROUND(L770,2)*ROUND(G770,3),2)</f>
      </c>
      <c s="36" t="s">
        <v>7336</v>
      </c>
      <c>
        <f>(M770*21)/100</f>
      </c>
      <c t="s">
        <v>27</v>
      </c>
    </row>
    <row r="771" spans="1:5" ht="12.75">
      <c r="A771" s="35" t="s">
        <v>54</v>
      </c>
      <c r="E771" s="39" t="s">
        <v>5</v>
      </c>
    </row>
    <row r="772" spans="1:5" ht="12.75">
      <c r="A772" s="35" t="s">
        <v>55</v>
      </c>
      <c r="E772" s="40" t="s">
        <v>7633</v>
      </c>
    </row>
    <row r="773" spans="1:5" ht="12.75">
      <c r="A773" t="s">
        <v>57</v>
      </c>
      <c r="E773" s="39" t="s">
        <v>602</v>
      </c>
    </row>
    <row r="774" spans="1:16" ht="25.5">
      <c r="A774" t="s">
        <v>49</v>
      </c>
      <c s="34" t="s">
        <v>7779</v>
      </c>
      <c s="34" t="s">
        <v>607</v>
      </c>
      <c s="35" t="s">
        <v>5</v>
      </c>
      <c s="6" t="s">
        <v>7780</v>
      </c>
      <c s="36" t="s">
        <v>600</v>
      </c>
      <c s="37">
        <v>0.4</v>
      </c>
      <c s="36">
        <v>0</v>
      </c>
      <c s="36">
        <f>ROUND(G774*H774,6)</f>
      </c>
      <c r="L774" s="38">
        <v>0</v>
      </c>
      <c s="32">
        <f>ROUND(ROUND(L774,2)*ROUND(G774,3),2)</f>
      </c>
      <c s="36" t="s">
        <v>7336</v>
      </c>
      <c>
        <f>(M774*21)/100</f>
      </c>
      <c t="s">
        <v>27</v>
      </c>
    </row>
    <row r="775" spans="1:5" ht="12.75">
      <c r="A775" s="35" t="s">
        <v>54</v>
      </c>
      <c r="E775" s="39" t="s">
        <v>5</v>
      </c>
    </row>
    <row r="776" spans="1:5" ht="12.75">
      <c r="A776" s="35" t="s">
        <v>55</v>
      </c>
      <c r="E776" s="40" t="s">
        <v>7633</v>
      </c>
    </row>
    <row r="777" spans="1:5" ht="12.75">
      <c r="A777" t="s">
        <v>57</v>
      </c>
      <c r="E7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5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7321</v>
      </c>
      <c s="41">
        <f>Rekapitulace!C173</f>
      </c>
      <c s="20" t="s">
        <v>0</v>
      </c>
      <c t="s">
        <v>23</v>
      </c>
      <c t="s">
        <v>27</v>
      </c>
    </row>
    <row r="4" spans="1:16" ht="32" customHeight="1">
      <c r="A4" s="24" t="s">
        <v>20</v>
      </c>
      <c s="25" t="s">
        <v>28</v>
      </c>
      <c s="27" t="s">
        <v>7321</v>
      </c>
      <c r="E4" s="26" t="s">
        <v>7322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COUNTIFS(L8:L497,"=0",A8:A497,"P")+COUNTIFS(L8:L497,"",A8:A497,"P")+SUM(Q8:Q497)</f>
      </c>
    </row>
    <row r="8" spans="1:13" ht="12.75">
      <c r="A8" t="s">
        <v>44</v>
      </c>
      <c r="C8" s="28" t="s">
        <v>7783</v>
      </c>
      <c r="E8" s="30" t="s">
        <v>7782</v>
      </c>
      <c r="J8" s="29">
        <f>0+J9+J46+J95+J320+J329+J370+J467+J480</f>
      </c>
      <c s="29">
        <f>0+K9+K46+K95+K320+K329+K370+K467+K480</f>
      </c>
      <c s="29">
        <f>0+L9+L46+L95+L320+L329+L370+L467+L480</f>
      </c>
      <c s="29">
        <f>0+M9+M46+M95+M320+M329+M370+M467+M480</f>
      </c>
    </row>
    <row r="9" spans="1:13" ht="12.75">
      <c r="A9" t="s">
        <v>46</v>
      </c>
      <c r="C9" s="31" t="s">
        <v>7332</v>
      </c>
      <c r="E9" s="33" t="s">
        <v>7784</v>
      </c>
      <c r="J9" s="32">
        <f>0</f>
      </c>
      <c s="32">
        <f>0</f>
      </c>
      <c s="32">
        <f>0+L10+L14+L18+L22+L26+L30+L34+L38+L42</f>
      </c>
      <c s="32">
        <f>0+M10+M14+M18+M22+M26+M30+M34+M38+M42</f>
      </c>
    </row>
    <row r="10" spans="1:16" ht="12.75">
      <c r="A10" t="s">
        <v>49</v>
      </c>
      <c s="34" t="s">
        <v>47</v>
      </c>
      <c s="34" t="s">
        <v>7334</v>
      </c>
      <c s="35" t="s">
        <v>5</v>
      </c>
      <c s="6" t="s">
        <v>7335</v>
      </c>
      <c s="36" t="s">
        <v>1040</v>
      </c>
      <c s="37">
        <v>907.9</v>
      </c>
      <c s="36">
        <v>0</v>
      </c>
      <c s="36">
        <f>ROUND(G10*H10,6)</f>
      </c>
      <c r="L10" s="38">
        <v>0</v>
      </c>
      <c s="32">
        <f>ROUND(ROUND(L10,2)*ROUND(G10,3),2)</f>
      </c>
      <c s="36" t="s">
        <v>7336</v>
      </c>
      <c>
        <f>(M10*21)/100</f>
      </c>
      <c t="s">
        <v>27</v>
      </c>
    </row>
    <row r="11" spans="1:5" ht="12.75">
      <c r="A11" s="35" t="s">
        <v>54</v>
      </c>
      <c r="E11" s="39" t="s">
        <v>4469</v>
      </c>
    </row>
    <row r="12" spans="1:5" ht="12.75">
      <c r="A12" s="35" t="s">
        <v>55</v>
      </c>
      <c r="E12" s="40" t="s">
        <v>5</v>
      </c>
    </row>
    <row r="13" spans="1:5" ht="12.75">
      <c r="A13" t="s">
        <v>57</v>
      </c>
      <c r="E13" s="39" t="s">
        <v>602</v>
      </c>
    </row>
    <row r="14" spans="1:16" ht="25.5">
      <c r="A14" t="s">
        <v>49</v>
      </c>
      <c s="34" t="s">
        <v>27</v>
      </c>
      <c s="34" t="s">
        <v>7338</v>
      </c>
      <c s="35" t="s">
        <v>5</v>
      </c>
      <c s="6" t="s">
        <v>7339</v>
      </c>
      <c s="36" t="s">
        <v>7340</v>
      </c>
      <c s="37">
        <v>9079</v>
      </c>
      <c s="36">
        <v>0</v>
      </c>
      <c s="36">
        <f>ROUND(G14*H14,6)</f>
      </c>
      <c r="L14" s="38">
        <v>0</v>
      </c>
      <c s="32">
        <f>ROUND(ROUND(L14,2)*ROUND(G14,3),2)</f>
      </c>
      <c s="36" t="s">
        <v>7336</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7343</v>
      </c>
      <c s="35" t="s">
        <v>5</v>
      </c>
      <c s="6" t="s">
        <v>7344</v>
      </c>
      <c s="36" t="s">
        <v>446</v>
      </c>
      <c s="37">
        <v>246</v>
      </c>
      <c s="36">
        <v>0</v>
      </c>
      <c s="36">
        <f>ROUND(G18*H18,6)</f>
      </c>
      <c r="L18" s="38">
        <v>0</v>
      </c>
      <c s="32">
        <f>ROUND(ROUND(L18,2)*ROUND(G18,3),2)</f>
      </c>
      <c s="36" t="s">
        <v>7336</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7345</v>
      </c>
      <c s="35" t="s">
        <v>5</v>
      </c>
      <c s="6" t="s">
        <v>7346</v>
      </c>
      <c s="36" t="s">
        <v>446</v>
      </c>
      <c s="37">
        <v>360</v>
      </c>
      <c s="36">
        <v>0</v>
      </c>
      <c s="36">
        <f>ROUND(G22*H22,6)</f>
      </c>
      <c r="L22" s="38">
        <v>0</v>
      </c>
      <c s="32">
        <f>ROUND(ROUND(L22,2)*ROUND(G22,3),2)</f>
      </c>
      <c s="36" t="s">
        <v>7336</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7347</v>
      </c>
      <c s="35" t="s">
        <v>5</v>
      </c>
      <c s="6" t="s">
        <v>7348</v>
      </c>
      <c s="36" t="s">
        <v>446</v>
      </c>
      <c s="37">
        <v>116</v>
      </c>
      <c s="36">
        <v>0</v>
      </c>
      <c s="36">
        <f>ROUND(G26*H26,6)</f>
      </c>
      <c r="L26" s="38">
        <v>0</v>
      </c>
      <c s="32">
        <f>ROUND(ROUND(L26,2)*ROUND(G26,3),2)</f>
      </c>
      <c s="36" t="s">
        <v>7336</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7785</v>
      </c>
      <c s="35" t="s">
        <v>5</v>
      </c>
      <c s="6" t="s">
        <v>7786</v>
      </c>
      <c s="36" t="s">
        <v>649</v>
      </c>
      <c s="37">
        <v>13</v>
      </c>
      <c s="36">
        <v>0</v>
      </c>
      <c s="36">
        <f>ROUND(G30*H30,6)</f>
      </c>
      <c r="L30" s="38">
        <v>0</v>
      </c>
      <c s="32">
        <f>ROUND(ROUND(L30,2)*ROUND(G30,3),2)</f>
      </c>
      <c s="36" t="s">
        <v>7336</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7787</v>
      </c>
      <c s="35" t="s">
        <v>5</v>
      </c>
      <c s="6" t="s">
        <v>7788</v>
      </c>
      <c s="36" t="s">
        <v>446</v>
      </c>
      <c s="37">
        <v>1</v>
      </c>
      <c s="36">
        <v>0</v>
      </c>
      <c s="36">
        <f>ROUND(G34*H34,6)</f>
      </c>
      <c r="L34" s="38">
        <v>0</v>
      </c>
      <c s="32">
        <f>ROUND(ROUND(L34,2)*ROUND(G34,3),2)</f>
      </c>
      <c s="36" t="s">
        <v>7336</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7353</v>
      </c>
      <c s="35" t="s">
        <v>5</v>
      </c>
      <c s="6" t="s">
        <v>7354</v>
      </c>
      <c s="36" t="s">
        <v>446</v>
      </c>
      <c s="37">
        <v>89</v>
      </c>
      <c s="36">
        <v>0</v>
      </c>
      <c s="36">
        <f>ROUND(G38*H38,6)</f>
      </c>
      <c r="L38" s="38">
        <v>0</v>
      </c>
      <c s="32">
        <f>ROUND(ROUND(L38,2)*ROUND(G38,3),2)</f>
      </c>
      <c s="36" t="s">
        <v>7336</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7357</v>
      </c>
      <c s="35" t="s">
        <v>5</v>
      </c>
      <c s="6" t="s">
        <v>7358</v>
      </c>
      <c s="36" t="s">
        <v>483</v>
      </c>
      <c s="37">
        <v>1363</v>
      </c>
      <c s="36">
        <v>0</v>
      </c>
      <c s="36">
        <f>ROUND(G42*H42,6)</f>
      </c>
      <c r="L42" s="38">
        <v>0</v>
      </c>
      <c s="32">
        <f>ROUND(ROUND(L42,2)*ROUND(G42,3),2)</f>
      </c>
      <c s="36" t="s">
        <v>7336</v>
      </c>
      <c>
        <f>(M42*21)/100</f>
      </c>
      <c t="s">
        <v>27</v>
      </c>
    </row>
    <row r="43" spans="1:5" ht="12.75">
      <c r="A43" s="35" t="s">
        <v>54</v>
      </c>
      <c r="E43" s="39" t="s">
        <v>5</v>
      </c>
    </row>
    <row r="44" spans="1:5" ht="12.75">
      <c r="A44" s="35" t="s">
        <v>55</v>
      </c>
      <c r="E44" s="40" t="s">
        <v>5</v>
      </c>
    </row>
    <row r="45" spans="1:5" ht="12.75">
      <c r="A45" t="s">
        <v>57</v>
      </c>
      <c r="E45" s="39" t="s">
        <v>602</v>
      </c>
    </row>
    <row r="46" spans="1:13" ht="12.75">
      <c r="A46" t="s">
        <v>46</v>
      </c>
      <c r="C46" s="31" t="s">
        <v>7359</v>
      </c>
      <c r="E46" s="33" t="s">
        <v>7360</v>
      </c>
      <c r="J46" s="32">
        <f>0</f>
      </c>
      <c s="32">
        <f>0</f>
      </c>
      <c s="32">
        <f>0+L47+L51+L55+L59+L63+L67+L71+L75+L79+L83+L87+L91</f>
      </c>
      <c s="32">
        <f>0+M47+M51+M55+M59+M63+M67+M71+M75+M79+M83+M87+M91</f>
      </c>
    </row>
    <row r="47" spans="1:16" ht="25.5">
      <c r="A47" t="s">
        <v>49</v>
      </c>
      <c s="34" t="s">
        <v>108</v>
      </c>
      <c s="34" t="s">
        <v>7789</v>
      </c>
      <c s="35" t="s">
        <v>5</v>
      </c>
      <c s="6" t="s">
        <v>7790</v>
      </c>
      <c s="36" t="s">
        <v>446</v>
      </c>
      <c s="37">
        <v>8</v>
      </c>
      <c s="36">
        <v>0</v>
      </c>
      <c s="36">
        <f>ROUND(G47*H47,6)</f>
      </c>
      <c r="L47" s="38">
        <v>0</v>
      </c>
      <c s="32">
        <f>ROUND(ROUND(L47,2)*ROUND(G47,3),2)</f>
      </c>
      <c s="36" t="s">
        <v>7336</v>
      </c>
      <c>
        <f>(M47*21)/100</f>
      </c>
      <c t="s">
        <v>27</v>
      </c>
    </row>
    <row r="48" spans="1:5" ht="12.75">
      <c r="A48" s="35" t="s">
        <v>54</v>
      </c>
      <c r="E48" s="39" t="s">
        <v>5</v>
      </c>
    </row>
    <row r="49" spans="1:5" ht="12.75">
      <c r="A49" s="35" t="s">
        <v>55</v>
      </c>
      <c r="E49" s="40" t="s">
        <v>5</v>
      </c>
    </row>
    <row r="50" spans="1:5" ht="12.75">
      <c r="A50" t="s">
        <v>57</v>
      </c>
      <c r="E50" s="39" t="s">
        <v>602</v>
      </c>
    </row>
    <row r="51" spans="1:16" ht="25.5">
      <c r="A51" t="s">
        <v>49</v>
      </c>
      <c s="34" t="s">
        <v>111</v>
      </c>
      <c s="34" t="s">
        <v>7791</v>
      </c>
      <c s="35" t="s">
        <v>5</v>
      </c>
      <c s="6" t="s">
        <v>7792</v>
      </c>
      <c s="36" t="s">
        <v>446</v>
      </c>
      <c s="37">
        <v>12</v>
      </c>
      <c s="36">
        <v>0</v>
      </c>
      <c s="36">
        <f>ROUND(G51*H51,6)</f>
      </c>
      <c r="L51" s="38">
        <v>0</v>
      </c>
      <c s="32">
        <f>ROUND(ROUND(L51,2)*ROUND(G51,3),2)</f>
      </c>
      <c s="36" t="s">
        <v>7336</v>
      </c>
      <c>
        <f>(M51*21)/100</f>
      </c>
      <c t="s">
        <v>27</v>
      </c>
    </row>
    <row r="52" spans="1:5" ht="12.75">
      <c r="A52" s="35" t="s">
        <v>54</v>
      </c>
      <c r="E52" s="39" t="s">
        <v>5</v>
      </c>
    </row>
    <row r="53" spans="1:5" ht="12.75">
      <c r="A53" s="35" t="s">
        <v>55</v>
      </c>
      <c r="E53" s="40" t="s">
        <v>5</v>
      </c>
    </row>
    <row r="54" spans="1:5" ht="12.75">
      <c r="A54" t="s">
        <v>57</v>
      </c>
      <c r="E54" s="39" t="s">
        <v>602</v>
      </c>
    </row>
    <row r="55" spans="1:16" ht="12.75">
      <c r="A55" t="s">
        <v>49</v>
      </c>
      <c s="34" t="s">
        <v>114</v>
      </c>
      <c s="34" t="s">
        <v>7793</v>
      </c>
      <c s="35" t="s">
        <v>5</v>
      </c>
      <c s="6" t="s">
        <v>7794</v>
      </c>
      <c s="36" t="s">
        <v>446</v>
      </c>
      <c s="37">
        <v>53</v>
      </c>
      <c s="36">
        <v>0</v>
      </c>
      <c s="36">
        <f>ROUND(G55*H55,6)</f>
      </c>
      <c r="L55" s="38">
        <v>0</v>
      </c>
      <c s="32">
        <f>ROUND(ROUND(L55,2)*ROUND(G55,3),2)</f>
      </c>
      <c s="36" t="s">
        <v>7336</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7795</v>
      </c>
      <c s="35" t="s">
        <v>5</v>
      </c>
      <c s="6" t="s">
        <v>7796</v>
      </c>
      <c s="36" t="s">
        <v>446</v>
      </c>
      <c s="37">
        <v>3</v>
      </c>
      <c s="36">
        <v>0</v>
      </c>
      <c s="36">
        <f>ROUND(G59*H59,6)</f>
      </c>
      <c r="L59" s="38">
        <v>0</v>
      </c>
      <c s="32">
        <f>ROUND(ROUND(L59,2)*ROUND(G59,3),2)</f>
      </c>
      <c s="36" t="s">
        <v>7336</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120</v>
      </c>
      <c s="34" t="s">
        <v>7797</v>
      </c>
      <c s="35" t="s">
        <v>5</v>
      </c>
      <c s="6" t="s">
        <v>7798</v>
      </c>
      <c s="36" t="s">
        <v>446</v>
      </c>
      <c s="37">
        <v>40</v>
      </c>
      <c s="36">
        <v>0</v>
      </c>
      <c s="36">
        <f>ROUND(G63*H63,6)</f>
      </c>
      <c r="L63" s="38">
        <v>0</v>
      </c>
      <c s="32">
        <f>ROUND(ROUND(L63,2)*ROUND(G63,3),2)</f>
      </c>
      <c s="36" t="s">
        <v>7336</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7381</v>
      </c>
      <c s="35" t="s">
        <v>5</v>
      </c>
      <c s="6" t="s">
        <v>7382</v>
      </c>
      <c s="36" t="s">
        <v>446</v>
      </c>
      <c s="37">
        <v>16</v>
      </c>
      <c s="36">
        <v>0</v>
      </c>
      <c s="36">
        <f>ROUND(G67*H67,6)</f>
      </c>
      <c r="L67" s="38">
        <v>0</v>
      </c>
      <c s="32">
        <f>ROUND(ROUND(L67,2)*ROUND(G67,3),2)</f>
      </c>
      <c s="36" t="s">
        <v>7336</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127</v>
      </c>
      <c s="34" t="s">
        <v>7383</v>
      </c>
      <c s="35" t="s">
        <v>5</v>
      </c>
      <c s="6" t="s">
        <v>7384</v>
      </c>
      <c s="36" t="s">
        <v>446</v>
      </c>
      <c s="37">
        <v>12</v>
      </c>
      <c s="36">
        <v>0</v>
      </c>
      <c s="36">
        <f>ROUND(G71*H71,6)</f>
      </c>
      <c r="L71" s="38">
        <v>0</v>
      </c>
      <c s="32">
        <f>ROUND(ROUND(L71,2)*ROUND(G71,3),2)</f>
      </c>
      <c s="36" t="s">
        <v>7336</v>
      </c>
      <c>
        <f>(M71*21)/100</f>
      </c>
      <c t="s">
        <v>27</v>
      </c>
    </row>
    <row r="72" spans="1:5" ht="12.75">
      <c r="A72" s="35" t="s">
        <v>54</v>
      </c>
      <c r="E72" s="39" t="s">
        <v>5</v>
      </c>
    </row>
    <row r="73" spans="1:5" ht="12.75">
      <c r="A73" s="35" t="s">
        <v>55</v>
      </c>
      <c r="E73" s="40" t="s">
        <v>5</v>
      </c>
    </row>
    <row r="74" spans="1:5" ht="12.75">
      <c r="A74" t="s">
        <v>57</v>
      </c>
      <c r="E74" s="39" t="s">
        <v>602</v>
      </c>
    </row>
    <row r="75" spans="1:16" ht="12.75">
      <c r="A75" t="s">
        <v>49</v>
      </c>
      <c s="34" t="s">
        <v>132</v>
      </c>
      <c s="34" t="s">
        <v>7385</v>
      </c>
      <c s="35" t="s">
        <v>5</v>
      </c>
      <c s="6" t="s">
        <v>7386</v>
      </c>
      <c s="36" t="s">
        <v>446</v>
      </c>
      <c s="37">
        <v>2</v>
      </c>
      <c s="36">
        <v>0</v>
      </c>
      <c s="36">
        <f>ROUND(G75*H75,6)</f>
      </c>
      <c r="L75" s="38">
        <v>0</v>
      </c>
      <c s="32">
        <f>ROUND(ROUND(L75,2)*ROUND(G75,3),2)</f>
      </c>
      <c s="36" t="s">
        <v>7336</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135</v>
      </c>
      <c s="34" t="s">
        <v>7389</v>
      </c>
      <c s="35" t="s">
        <v>5</v>
      </c>
      <c s="6" t="s">
        <v>7390</v>
      </c>
      <c s="36" t="s">
        <v>644</v>
      </c>
      <c s="37">
        <v>82.4</v>
      </c>
      <c s="36">
        <v>0</v>
      </c>
      <c s="36">
        <f>ROUND(G79*H79,6)</f>
      </c>
      <c r="L79" s="38">
        <v>0</v>
      </c>
      <c s="32">
        <f>ROUND(ROUND(L79,2)*ROUND(G79,3),2)</f>
      </c>
      <c s="36" t="s">
        <v>7336</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7391</v>
      </c>
      <c s="35" t="s">
        <v>5</v>
      </c>
      <c s="6" t="s">
        <v>7392</v>
      </c>
      <c s="36" t="s">
        <v>644</v>
      </c>
      <c s="37">
        <v>47</v>
      </c>
      <c s="36">
        <v>0</v>
      </c>
      <c s="36">
        <f>ROUND(G83*H83,6)</f>
      </c>
      <c r="L83" s="38">
        <v>0</v>
      </c>
      <c s="32">
        <f>ROUND(ROUND(L83,2)*ROUND(G83,3),2)</f>
      </c>
      <c s="36" t="s">
        <v>7336</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7393</v>
      </c>
      <c s="35" t="s">
        <v>5</v>
      </c>
      <c s="6" t="s">
        <v>7394</v>
      </c>
      <c s="36" t="s">
        <v>446</v>
      </c>
      <c s="37">
        <v>20</v>
      </c>
      <c s="36">
        <v>0</v>
      </c>
      <c s="36">
        <f>ROUND(G87*H87,6)</f>
      </c>
      <c r="L87" s="38">
        <v>0</v>
      </c>
      <c s="32">
        <f>ROUND(ROUND(L87,2)*ROUND(G87,3),2)</f>
      </c>
      <c s="36" t="s">
        <v>7336</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144</v>
      </c>
      <c s="34" t="s">
        <v>7413</v>
      </c>
      <c s="35" t="s">
        <v>5</v>
      </c>
      <c s="6" t="s">
        <v>7414</v>
      </c>
      <c s="36" t="s">
        <v>483</v>
      </c>
      <c s="37">
        <v>186</v>
      </c>
      <c s="36">
        <v>0</v>
      </c>
      <c s="36">
        <f>ROUND(G91*H91,6)</f>
      </c>
      <c r="L91" s="38">
        <v>0</v>
      </c>
      <c s="32">
        <f>ROUND(ROUND(L91,2)*ROUND(G91,3),2)</f>
      </c>
      <c s="36" t="s">
        <v>7336</v>
      </c>
      <c>
        <f>(M91*21)/100</f>
      </c>
      <c t="s">
        <v>27</v>
      </c>
    </row>
    <row r="92" spans="1:5" ht="12.75">
      <c r="A92" s="35" t="s">
        <v>54</v>
      </c>
      <c r="E92" s="39" t="s">
        <v>5</v>
      </c>
    </row>
    <row r="93" spans="1:5" ht="12.75">
      <c r="A93" s="35" t="s">
        <v>55</v>
      </c>
      <c r="E93" s="40" t="s">
        <v>5</v>
      </c>
    </row>
    <row r="94" spans="1:5" ht="12.75">
      <c r="A94" t="s">
        <v>57</v>
      </c>
      <c r="E94" s="39" t="s">
        <v>602</v>
      </c>
    </row>
    <row r="95" spans="1:13" ht="12.75">
      <c r="A95" t="s">
        <v>46</v>
      </c>
      <c r="C95" s="31" t="s">
        <v>7415</v>
      </c>
      <c r="E95" s="33" t="s">
        <v>7416</v>
      </c>
      <c r="J95" s="32">
        <f>0</f>
      </c>
      <c s="32">
        <f>0</f>
      </c>
      <c s="32">
        <f>0+L96+L100+L104+L108+L112+L116+L120+L124+L128+L132+L136+L140+L144+L148+L152+L156+L160+L164+L168+L172+L176+L180+L184+L188+L192+L196+L200+L204+L208+L212+L216+L220+L224+L228+L232+L236+L240+L244+L248+L252+L256+L260+L264+L268+L272+L276+L280+L284+L288+L292+L296+L300+L304+L308+L312+L316</f>
      </c>
      <c s="32">
        <f>0+M96+M100+M104+M108+M112+M116+M120+M124+M128+M132+M136+M140+M144+M148+M152+M156+M160+M164+M168+M172+M176+M180+M184+M188+M192+M196+M200+M204+M208+M212+M216+M220+M224+M228+M232+M236+M240+M244+M248+M252+M256+M260+M264+M268+M272+M276+M280+M284+M288+M292+M296+M300+M304+M308+M312+M316</f>
      </c>
    </row>
    <row r="96" spans="1:16" ht="12.75">
      <c r="A96" t="s">
        <v>49</v>
      </c>
      <c s="34" t="s">
        <v>147</v>
      </c>
      <c s="34" t="s">
        <v>7417</v>
      </c>
      <c s="35" t="s">
        <v>5</v>
      </c>
      <c s="6" t="s">
        <v>7418</v>
      </c>
      <c s="36" t="s">
        <v>446</v>
      </c>
      <c s="37">
        <v>28</v>
      </c>
      <c s="36">
        <v>0</v>
      </c>
      <c s="36">
        <f>ROUND(G96*H96,6)</f>
      </c>
      <c r="L96" s="38">
        <v>0</v>
      </c>
      <c s="32">
        <f>ROUND(ROUND(L96,2)*ROUND(G96,3),2)</f>
      </c>
      <c s="36" t="s">
        <v>7336</v>
      </c>
      <c>
        <f>(M96*21)/100</f>
      </c>
      <c t="s">
        <v>27</v>
      </c>
    </row>
    <row r="97" spans="1:5" ht="12.75">
      <c r="A97" s="35" t="s">
        <v>54</v>
      </c>
      <c r="E97" s="39" t="s">
        <v>5</v>
      </c>
    </row>
    <row r="98" spans="1:5" ht="12.75">
      <c r="A98" s="35" t="s">
        <v>55</v>
      </c>
      <c r="E98" s="40" t="s">
        <v>5</v>
      </c>
    </row>
    <row r="99" spans="1:5" ht="12.75">
      <c r="A99" t="s">
        <v>57</v>
      </c>
      <c r="E99" s="39" t="s">
        <v>602</v>
      </c>
    </row>
    <row r="100" spans="1:16" ht="12.75">
      <c r="A100" t="s">
        <v>49</v>
      </c>
      <c s="34" t="s">
        <v>150</v>
      </c>
      <c s="34" t="s">
        <v>7420</v>
      </c>
      <c s="35" t="s">
        <v>5</v>
      </c>
      <c s="6" t="s">
        <v>7421</v>
      </c>
      <c s="36" t="s">
        <v>446</v>
      </c>
      <c s="37">
        <v>122</v>
      </c>
      <c s="36">
        <v>0</v>
      </c>
      <c s="36">
        <f>ROUND(G100*H100,6)</f>
      </c>
      <c r="L100" s="38">
        <v>0</v>
      </c>
      <c s="32">
        <f>ROUND(ROUND(L100,2)*ROUND(G100,3),2)</f>
      </c>
      <c s="36" t="s">
        <v>7336</v>
      </c>
      <c>
        <f>(M100*21)/100</f>
      </c>
      <c t="s">
        <v>27</v>
      </c>
    </row>
    <row r="101" spans="1:5" ht="12.75">
      <c r="A101" s="35" t="s">
        <v>54</v>
      </c>
      <c r="E101" s="39" t="s">
        <v>5</v>
      </c>
    </row>
    <row r="102" spans="1:5" ht="12.75">
      <c r="A102" s="35" t="s">
        <v>55</v>
      </c>
      <c r="E102" s="40" t="s">
        <v>5</v>
      </c>
    </row>
    <row r="103" spans="1:5" ht="12.75">
      <c r="A103" t="s">
        <v>57</v>
      </c>
      <c r="E103" s="39" t="s">
        <v>602</v>
      </c>
    </row>
    <row r="104" spans="1:16" ht="12.75">
      <c r="A104" t="s">
        <v>49</v>
      </c>
      <c s="34" t="s">
        <v>737</v>
      </c>
      <c s="34" t="s">
        <v>7422</v>
      </c>
      <c s="35" t="s">
        <v>5</v>
      </c>
      <c s="6" t="s">
        <v>7423</v>
      </c>
      <c s="36" t="s">
        <v>446</v>
      </c>
      <c s="37">
        <v>513</v>
      </c>
      <c s="36">
        <v>0</v>
      </c>
      <c s="36">
        <f>ROUND(G104*H104,6)</f>
      </c>
      <c r="L104" s="38">
        <v>0</v>
      </c>
      <c s="32">
        <f>ROUND(ROUND(L104,2)*ROUND(G104,3),2)</f>
      </c>
      <c s="36" t="s">
        <v>7336</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741</v>
      </c>
      <c s="34" t="s">
        <v>7444</v>
      </c>
      <c s="35" t="s">
        <v>5</v>
      </c>
      <c s="6" t="s">
        <v>7445</v>
      </c>
      <c s="36" t="s">
        <v>446</v>
      </c>
      <c s="37">
        <v>8</v>
      </c>
      <c s="36">
        <v>0</v>
      </c>
      <c s="36">
        <f>ROUND(G108*H108,6)</f>
      </c>
      <c r="L108" s="38">
        <v>0</v>
      </c>
      <c s="32">
        <f>ROUND(ROUND(L108,2)*ROUND(G108,3),2)</f>
      </c>
      <c s="36" t="s">
        <v>7336</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745</v>
      </c>
      <c s="34" t="s">
        <v>7450</v>
      </c>
      <c s="35" t="s">
        <v>5</v>
      </c>
      <c s="6" t="s">
        <v>7451</v>
      </c>
      <c s="36" t="s">
        <v>446</v>
      </c>
      <c s="37">
        <v>1306</v>
      </c>
      <c s="36">
        <v>0</v>
      </c>
      <c s="36">
        <f>ROUND(G112*H112,6)</f>
      </c>
      <c r="L112" s="38">
        <v>0</v>
      </c>
      <c s="32">
        <f>ROUND(ROUND(L112,2)*ROUND(G112,3),2)</f>
      </c>
      <c s="36" t="s">
        <v>7336</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749</v>
      </c>
      <c s="34" t="s">
        <v>7452</v>
      </c>
      <c s="35" t="s">
        <v>5</v>
      </c>
      <c s="6" t="s">
        <v>7453</v>
      </c>
      <c s="36" t="s">
        <v>446</v>
      </c>
      <c s="37">
        <v>8</v>
      </c>
      <c s="36">
        <v>0</v>
      </c>
      <c s="36">
        <f>ROUND(G116*H116,6)</f>
      </c>
      <c r="L116" s="38">
        <v>0</v>
      </c>
      <c s="32">
        <f>ROUND(ROUND(L116,2)*ROUND(G116,3),2)</f>
      </c>
      <c s="36" t="s">
        <v>7336</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752</v>
      </c>
      <c s="34" t="s">
        <v>7454</v>
      </c>
      <c s="35" t="s">
        <v>5</v>
      </c>
      <c s="6" t="s">
        <v>7455</v>
      </c>
      <c s="36" t="s">
        <v>446</v>
      </c>
      <c s="37">
        <v>53</v>
      </c>
      <c s="36">
        <v>0</v>
      </c>
      <c s="36">
        <f>ROUND(G120*H120,6)</f>
      </c>
      <c r="L120" s="38">
        <v>0</v>
      </c>
      <c s="32">
        <f>ROUND(ROUND(L120,2)*ROUND(G120,3),2)</f>
      </c>
      <c s="36" t="s">
        <v>7336</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756</v>
      </c>
      <c s="34" t="s">
        <v>7456</v>
      </c>
      <c s="35" t="s">
        <v>5</v>
      </c>
      <c s="6" t="s">
        <v>7457</v>
      </c>
      <c s="36" t="s">
        <v>446</v>
      </c>
      <c s="37">
        <v>37</v>
      </c>
      <c s="36">
        <v>0</v>
      </c>
      <c s="36">
        <f>ROUND(G124*H124,6)</f>
      </c>
      <c r="L124" s="38">
        <v>0</v>
      </c>
      <c s="32">
        <f>ROUND(ROUND(L124,2)*ROUND(G124,3),2)</f>
      </c>
      <c s="36" t="s">
        <v>7336</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760</v>
      </c>
      <c s="34" t="s">
        <v>7458</v>
      </c>
      <c s="35" t="s">
        <v>5</v>
      </c>
      <c s="6" t="s">
        <v>7459</v>
      </c>
      <c s="36" t="s">
        <v>446</v>
      </c>
      <c s="37">
        <v>72</v>
      </c>
      <c s="36">
        <v>0</v>
      </c>
      <c s="36">
        <f>ROUND(G128*H128,6)</f>
      </c>
      <c r="L128" s="38">
        <v>0</v>
      </c>
      <c s="32">
        <f>ROUND(ROUND(L128,2)*ROUND(G128,3),2)</f>
      </c>
      <c s="36" t="s">
        <v>7336</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764</v>
      </c>
      <c s="34" t="s">
        <v>7466</v>
      </c>
      <c s="35" t="s">
        <v>5</v>
      </c>
      <c s="6" t="s">
        <v>7467</v>
      </c>
      <c s="36" t="s">
        <v>446</v>
      </c>
      <c s="37">
        <v>8</v>
      </c>
      <c s="36">
        <v>0</v>
      </c>
      <c s="36">
        <f>ROUND(G132*H132,6)</f>
      </c>
      <c r="L132" s="38">
        <v>0</v>
      </c>
      <c s="32">
        <f>ROUND(ROUND(L132,2)*ROUND(G132,3),2)</f>
      </c>
      <c s="36" t="s">
        <v>7336</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768</v>
      </c>
      <c s="34" t="s">
        <v>7799</v>
      </c>
      <c s="35" t="s">
        <v>5</v>
      </c>
      <c s="6" t="s">
        <v>7800</v>
      </c>
      <c s="36" t="s">
        <v>446</v>
      </c>
      <c s="37">
        <v>8</v>
      </c>
      <c s="36">
        <v>0</v>
      </c>
      <c s="36">
        <f>ROUND(G136*H136,6)</f>
      </c>
      <c r="L136" s="38">
        <v>0</v>
      </c>
      <c s="32">
        <f>ROUND(ROUND(L136,2)*ROUND(G136,3),2)</f>
      </c>
      <c s="36" t="s">
        <v>7336</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772</v>
      </c>
      <c s="34" t="s">
        <v>7482</v>
      </c>
      <c s="35" t="s">
        <v>5</v>
      </c>
      <c s="6" t="s">
        <v>7483</v>
      </c>
      <c s="36" t="s">
        <v>446</v>
      </c>
      <c s="37">
        <v>20</v>
      </c>
      <c s="36">
        <v>0</v>
      </c>
      <c s="36">
        <f>ROUND(G140*H140,6)</f>
      </c>
      <c r="L140" s="38">
        <v>0</v>
      </c>
      <c s="32">
        <f>ROUND(ROUND(L140,2)*ROUND(G140,3),2)</f>
      </c>
      <c s="36" t="s">
        <v>7336</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776</v>
      </c>
      <c s="34" t="s">
        <v>7486</v>
      </c>
      <c s="35" t="s">
        <v>5</v>
      </c>
      <c s="6" t="s">
        <v>7487</v>
      </c>
      <c s="36" t="s">
        <v>446</v>
      </c>
      <c s="37">
        <v>4</v>
      </c>
      <c s="36">
        <v>0</v>
      </c>
      <c s="36">
        <f>ROUND(G144*H144,6)</f>
      </c>
      <c r="L144" s="38">
        <v>0</v>
      </c>
      <c s="32">
        <f>ROUND(ROUND(L144,2)*ROUND(G144,3),2)</f>
      </c>
      <c s="36" t="s">
        <v>7336</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779</v>
      </c>
      <c s="34" t="s">
        <v>7498</v>
      </c>
      <c s="35" t="s">
        <v>5</v>
      </c>
      <c s="6" t="s">
        <v>7499</v>
      </c>
      <c s="36" t="s">
        <v>644</v>
      </c>
      <c s="37">
        <v>2752</v>
      </c>
      <c s="36">
        <v>0</v>
      </c>
      <c s="36">
        <f>ROUND(G148*H148,6)</f>
      </c>
      <c r="L148" s="38">
        <v>0</v>
      </c>
      <c s="32">
        <f>ROUND(ROUND(L148,2)*ROUND(G148,3),2)</f>
      </c>
      <c s="36" t="s">
        <v>7336</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782</v>
      </c>
      <c s="34" t="s">
        <v>7500</v>
      </c>
      <c s="35" t="s">
        <v>5</v>
      </c>
      <c s="6" t="s">
        <v>7501</v>
      </c>
      <c s="36" t="s">
        <v>644</v>
      </c>
      <c s="37">
        <v>8794</v>
      </c>
      <c s="36">
        <v>0</v>
      </c>
      <c s="36">
        <f>ROUND(G152*H152,6)</f>
      </c>
      <c r="L152" s="38">
        <v>0</v>
      </c>
      <c s="32">
        <f>ROUND(ROUND(L152,2)*ROUND(G152,3),2)</f>
      </c>
      <c s="36" t="s">
        <v>7336</v>
      </c>
      <c>
        <f>(M152*21)/100</f>
      </c>
      <c t="s">
        <v>27</v>
      </c>
    </row>
    <row r="153" spans="1:5" ht="12.75">
      <c r="A153" s="35" t="s">
        <v>54</v>
      </c>
      <c r="E153" s="39" t="s">
        <v>5</v>
      </c>
    </row>
    <row r="154" spans="1:5" ht="12.75">
      <c r="A154" s="35" t="s">
        <v>55</v>
      </c>
      <c r="E154" s="40" t="s">
        <v>5</v>
      </c>
    </row>
    <row r="155" spans="1:5" ht="12.75">
      <c r="A155" t="s">
        <v>57</v>
      </c>
      <c r="E155" s="39" t="s">
        <v>602</v>
      </c>
    </row>
    <row r="156" spans="1:16" ht="12.75">
      <c r="A156" t="s">
        <v>49</v>
      </c>
      <c s="34" t="s">
        <v>785</v>
      </c>
      <c s="34" t="s">
        <v>7504</v>
      </c>
      <c s="35" t="s">
        <v>5</v>
      </c>
      <c s="6" t="s">
        <v>7505</v>
      </c>
      <c s="36" t="s">
        <v>644</v>
      </c>
      <c s="37">
        <v>8794</v>
      </c>
      <c s="36">
        <v>0</v>
      </c>
      <c s="36">
        <f>ROUND(G156*H156,6)</f>
      </c>
      <c r="L156" s="38">
        <v>0</v>
      </c>
      <c s="32">
        <f>ROUND(ROUND(L156,2)*ROUND(G156,3),2)</f>
      </c>
      <c s="36" t="s">
        <v>7336</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788</v>
      </c>
      <c s="34" t="s">
        <v>7506</v>
      </c>
      <c s="35" t="s">
        <v>5</v>
      </c>
      <c s="6" t="s">
        <v>7507</v>
      </c>
      <c s="36" t="s">
        <v>644</v>
      </c>
      <c s="37">
        <v>8794</v>
      </c>
      <c s="36">
        <v>0</v>
      </c>
      <c s="36">
        <f>ROUND(G160*H160,6)</f>
      </c>
      <c r="L160" s="38">
        <v>0</v>
      </c>
      <c s="32">
        <f>ROUND(ROUND(L160,2)*ROUND(G160,3),2)</f>
      </c>
      <c s="36" t="s">
        <v>7336</v>
      </c>
      <c>
        <f>(M160*21)/100</f>
      </c>
      <c t="s">
        <v>27</v>
      </c>
    </row>
    <row r="161" spans="1:5" ht="12.75">
      <c r="A161" s="35" t="s">
        <v>54</v>
      </c>
      <c r="E161" s="39" t="s">
        <v>5</v>
      </c>
    </row>
    <row r="162" spans="1:5" ht="12.75">
      <c r="A162" s="35" t="s">
        <v>55</v>
      </c>
      <c r="E162" s="40" t="s">
        <v>5</v>
      </c>
    </row>
    <row r="163" spans="1:5" ht="12.75">
      <c r="A163" t="s">
        <v>57</v>
      </c>
      <c r="E163" s="39" t="s">
        <v>602</v>
      </c>
    </row>
    <row r="164" spans="1:16" ht="12.75">
      <c r="A164" t="s">
        <v>49</v>
      </c>
      <c s="34" t="s">
        <v>791</v>
      </c>
      <c s="34" t="s">
        <v>7801</v>
      </c>
      <c s="35" t="s">
        <v>5</v>
      </c>
      <c s="6" t="s">
        <v>7802</v>
      </c>
      <c s="36" t="s">
        <v>644</v>
      </c>
      <c s="37">
        <v>480</v>
      </c>
      <c s="36">
        <v>0</v>
      </c>
      <c s="36">
        <f>ROUND(G164*H164,6)</f>
      </c>
      <c r="L164" s="38">
        <v>0</v>
      </c>
      <c s="32">
        <f>ROUND(ROUND(L164,2)*ROUND(G164,3),2)</f>
      </c>
      <c s="36" t="s">
        <v>7336</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794</v>
      </c>
      <c s="34" t="s">
        <v>7509</v>
      </c>
      <c s="35" t="s">
        <v>5</v>
      </c>
      <c s="6" t="s">
        <v>7510</v>
      </c>
      <c s="36" t="s">
        <v>446</v>
      </c>
      <c s="37">
        <v>20</v>
      </c>
      <c s="36">
        <v>0</v>
      </c>
      <c s="36">
        <f>ROUND(G168*H168,6)</f>
      </c>
      <c r="L168" s="38">
        <v>0</v>
      </c>
      <c s="32">
        <f>ROUND(ROUND(L168,2)*ROUND(G168,3),2)</f>
      </c>
      <c s="36" t="s">
        <v>7336</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797</v>
      </c>
      <c s="34" t="s">
        <v>7516</v>
      </c>
      <c s="35" t="s">
        <v>5</v>
      </c>
      <c s="6" t="s">
        <v>7517</v>
      </c>
      <c s="36" t="s">
        <v>446</v>
      </c>
      <c s="37">
        <v>20</v>
      </c>
      <c s="36">
        <v>0</v>
      </c>
      <c s="36">
        <f>ROUND(G172*H172,6)</f>
      </c>
      <c r="L172" s="38">
        <v>0</v>
      </c>
      <c s="32">
        <f>ROUND(ROUND(L172,2)*ROUND(G172,3),2)</f>
      </c>
      <c s="36" t="s">
        <v>7336</v>
      </c>
      <c>
        <f>(M172*21)/100</f>
      </c>
      <c t="s">
        <v>27</v>
      </c>
    </row>
    <row r="173" spans="1:5" ht="12.75">
      <c r="A173" s="35" t="s">
        <v>54</v>
      </c>
      <c r="E173" s="39" t="s">
        <v>5</v>
      </c>
    </row>
    <row r="174" spans="1:5" ht="12.75">
      <c r="A174" s="35" t="s">
        <v>55</v>
      </c>
      <c r="E174" s="40" t="s">
        <v>5</v>
      </c>
    </row>
    <row r="175" spans="1:5" ht="12.75">
      <c r="A175" t="s">
        <v>57</v>
      </c>
      <c r="E175" s="39" t="s">
        <v>602</v>
      </c>
    </row>
    <row r="176" spans="1:16" ht="12.75">
      <c r="A176" t="s">
        <v>49</v>
      </c>
      <c s="34" t="s">
        <v>800</v>
      </c>
      <c s="34" t="s">
        <v>7518</v>
      </c>
      <c s="35" t="s">
        <v>5</v>
      </c>
      <c s="6" t="s">
        <v>7519</v>
      </c>
      <c s="36" t="s">
        <v>446</v>
      </c>
      <c s="37">
        <v>20</v>
      </c>
      <c s="36">
        <v>0</v>
      </c>
      <c s="36">
        <f>ROUND(G176*H176,6)</f>
      </c>
      <c r="L176" s="38">
        <v>0</v>
      </c>
      <c s="32">
        <f>ROUND(ROUND(L176,2)*ROUND(G176,3),2)</f>
      </c>
      <c s="36" t="s">
        <v>7336</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803</v>
      </c>
      <c s="34" t="s">
        <v>7522</v>
      </c>
      <c s="35" t="s">
        <v>5</v>
      </c>
      <c s="6" t="s">
        <v>7523</v>
      </c>
      <c s="36" t="s">
        <v>446</v>
      </c>
      <c s="37">
        <v>4</v>
      </c>
      <c s="36">
        <v>0</v>
      </c>
      <c s="36">
        <f>ROUND(G180*H180,6)</f>
      </c>
      <c r="L180" s="38">
        <v>0</v>
      </c>
      <c s="32">
        <f>ROUND(ROUND(L180,2)*ROUND(G180,3),2)</f>
      </c>
      <c s="36" t="s">
        <v>7336</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807</v>
      </c>
      <c s="34" t="s">
        <v>7524</v>
      </c>
      <c s="35" t="s">
        <v>5</v>
      </c>
      <c s="6" t="s">
        <v>7525</v>
      </c>
      <c s="36" t="s">
        <v>446</v>
      </c>
      <c s="37">
        <v>16</v>
      </c>
      <c s="36">
        <v>0</v>
      </c>
      <c s="36">
        <f>ROUND(G184*H184,6)</f>
      </c>
      <c r="L184" s="38">
        <v>0</v>
      </c>
      <c s="32">
        <f>ROUND(ROUND(L184,2)*ROUND(G184,3),2)</f>
      </c>
      <c s="36" t="s">
        <v>7336</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811</v>
      </c>
      <c s="34" t="s">
        <v>7526</v>
      </c>
      <c s="35" t="s">
        <v>5</v>
      </c>
      <c s="6" t="s">
        <v>7527</v>
      </c>
      <c s="36" t="s">
        <v>446</v>
      </c>
      <c s="37">
        <v>95</v>
      </c>
      <c s="36">
        <v>0</v>
      </c>
      <c s="36">
        <f>ROUND(G188*H188,6)</f>
      </c>
      <c r="L188" s="38">
        <v>0</v>
      </c>
      <c s="32">
        <f>ROUND(ROUND(L188,2)*ROUND(G188,3),2)</f>
      </c>
      <c s="36" t="s">
        <v>7336</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815</v>
      </c>
      <c s="34" t="s">
        <v>7528</v>
      </c>
      <c s="35" t="s">
        <v>5</v>
      </c>
      <c s="6" t="s">
        <v>7529</v>
      </c>
      <c s="36" t="s">
        <v>446</v>
      </c>
      <c s="37">
        <v>24</v>
      </c>
      <c s="36">
        <v>0</v>
      </c>
      <c s="36">
        <f>ROUND(G192*H192,6)</f>
      </c>
      <c r="L192" s="38">
        <v>0</v>
      </c>
      <c s="32">
        <f>ROUND(ROUND(L192,2)*ROUND(G192,3),2)</f>
      </c>
      <c s="36" t="s">
        <v>7336</v>
      </c>
      <c>
        <f>(M192*21)/100</f>
      </c>
      <c t="s">
        <v>27</v>
      </c>
    </row>
    <row r="193" spans="1:5" ht="12.75">
      <c r="A193" s="35" t="s">
        <v>54</v>
      </c>
      <c r="E193" s="39" t="s">
        <v>5</v>
      </c>
    </row>
    <row r="194" spans="1:5" ht="12.75">
      <c r="A194" s="35" t="s">
        <v>55</v>
      </c>
      <c r="E194" s="40" t="s">
        <v>5</v>
      </c>
    </row>
    <row r="195" spans="1:5" ht="12.75">
      <c r="A195" t="s">
        <v>57</v>
      </c>
      <c r="E195" s="39" t="s">
        <v>602</v>
      </c>
    </row>
    <row r="196" spans="1:16" ht="25.5">
      <c r="A196" t="s">
        <v>49</v>
      </c>
      <c s="34" t="s">
        <v>819</v>
      </c>
      <c s="34" t="s">
        <v>7530</v>
      </c>
      <c s="35" t="s">
        <v>5</v>
      </c>
      <c s="6" t="s">
        <v>7531</v>
      </c>
      <c s="36" t="s">
        <v>446</v>
      </c>
      <c s="37">
        <v>6</v>
      </c>
      <c s="36">
        <v>0</v>
      </c>
      <c s="36">
        <f>ROUND(G196*H196,6)</f>
      </c>
      <c r="L196" s="38">
        <v>0</v>
      </c>
      <c s="32">
        <f>ROUND(ROUND(L196,2)*ROUND(G196,3),2)</f>
      </c>
      <c s="36" t="s">
        <v>7336</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823</v>
      </c>
      <c s="34" t="s">
        <v>7532</v>
      </c>
      <c s="35" t="s">
        <v>5</v>
      </c>
      <c s="6" t="s">
        <v>7533</v>
      </c>
      <c s="36" t="s">
        <v>446</v>
      </c>
      <c s="37">
        <v>30</v>
      </c>
      <c s="36">
        <v>0</v>
      </c>
      <c s="36">
        <f>ROUND(G200*H200,6)</f>
      </c>
      <c r="L200" s="38">
        <v>0</v>
      </c>
      <c s="32">
        <f>ROUND(ROUND(L200,2)*ROUND(G200,3),2)</f>
      </c>
      <c s="36" t="s">
        <v>7336</v>
      </c>
      <c>
        <f>(M200*21)/100</f>
      </c>
      <c t="s">
        <v>27</v>
      </c>
    </row>
    <row r="201" spans="1:5" ht="12.75">
      <c r="A201" s="35" t="s">
        <v>54</v>
      </c>
      <c r="E201" s="39" t="s">
        <v>5</v>
      </c>
    </row>
    <row r="202" spans="1:5" ht="12.75">
      <c r="A202" s="35" t="s">
        <v>55</v>
      </c>
      <c r="E202" s="40" t="s">
        <v>5</v>
      </c>
    </row>
    <row r="203" spans="1:5" ht="12.75">
      <c r="A203" t="s">
        <v>57</v>
      </c>
      <c r="E203" s="39" t="s">
        <v>602</v>
      </c>
    </row>
    <row r="204" spans="1:16" ht="12.75">
      <c r="A204" t="s">
        <v>49</v>
      </c>
      <c s="34" t="s">
        <v>827</v>
      </c>
      <c s="34" t="s">
        <v>7534</v>
      </c>
      <c s="35" t="s">
        <v>5</v>
      </c>
      <c s="6" t="s">
        <v>7535</v>
      </c>
      <c s="36" t="s">
        <v>446</v>
      </c>
      <c s="37">
        <v>95</v>
      </c>
      <c s="36">
        <v>0</v>
      </c>
      <c s="36">
        <f>ROUND(G204*H204,6)</f>
      </c>
      <c r="L204" s="38">
        <v>0</v>
      </c>
      <c s="32">
        <f>ROUND(ROUND(L204,2)*ROUND(G204,3),2)</f>
      </c>
      <c s="36" t="s">
        <v>7336</v>
      </c>
      <c>
        <f>(M204*21)/100</f>
      </c>
      <c t="s">
        <v>27</v>
      </c>
    </row>
    <row r="205" spans="1:5" ht="12.75">
      <c r="A205" s="35" t="s">
        <v>54</v>
      </c>
      <c r="E205" s="39" t="s">
        <v>5</v>
      </c>
    </row>
    <row r="206" spans="1:5" ht="12.75">
      <c r="A206" s="35" t="s">
        <v>55</v>
      </c>
      <c r="E206" s="40" t="s">
        <v>5</v>
      </c>
    </row>
    <row r="207" spans="1:5" ht="12.75">
      <c r="A207" t="s">
        <v>57</v>
      </c>
      <c r="E207" s="39" t="s">
        <v>602</v>
      </c>
    </row>
    <row r="208" spans="1:16" ht="12.75">
      <c r="A208" t="s">
        <v>49</v>
      </c>
      <c s="34" t="s">
        <v>831</v>
      </c>
      <c s="34" t="s">
        <v>7538</v>
      </c>
      <c s="35" t="s">
        <v>5</v>
      </c>
      <c s="6" t="s">
        <v>7539</v>
      </c>
      <c s="36" t="s">
        <v>446</v>
      </c>
      <c s="37">
        <v>11</v>
      </c>
      <c s="36">
        <v>0</v>
      </c>
      <c s="36">
        <f>ROUND(G208*H208,6)</f>
      </c>
      <c r="L208" s="38">
        <v>0</v>
      </c>
      <c s="32">
        <f>ROUND(ROUND(L208,2)*ROUND(G208,3),2)</f>
      </c>
      <c s="36" t="s">
        <v>7336</v>
      </c>
      <c>
        <f>(M208*21)/100</f>
      </c>
      <c t="s">
        <v>27</v>
      </c>
    </row>
    <row r="209" spans="1:5" ht="12.75">
      <c r="A209" s="35" t="s">
        <v>54</v>
      </c>
      <c r="E209" s="39" t="s">
        <v>5</v>
      </c>
    </row>
    <row r="210" spans="1:5" ht="12.75">
      <c r="A210" s="35" t="s">
        <v>55</v>
      </c>
      <c r="E210" s="40" t="s">
        <v>5</v>
      </c>
    </row>
    <row r="211" spans="1:5" ht="12.75">
      <c r="A211" t="s">
        <v>57</v>
      </c>
      <c r="E211" s="39" t="s">
        <v>602</v>
      </c>
    </row>
    <row r="212" spans="1:16" ht="12.75">
      <c r="A212" t="s">
        <v>49</v>
      </c>
      <c s="34" t="s">
        <v>834</v>
      </c>
      <c s="34" t="s">
        <v>7540</v>
      </c>
      <c s="35" t="s">
        <v>5</v>
      </c>
      <c s="6" t="s">
        <v>7541</v>
      </c>
      <c s="36" t="s">
        <v>446</v>
      </c>
      <c s="37">
        <v>6</v>
      </c>
      <c s="36">
        <v>0</v>
      </c>
      <c s="36">
        <f>ROUND(G212*H212,6)</f>
      </c>
      <c r="L212" s="38">
        <v>0</v>
      </c>
      <c s="32">
        <f>ROUND(ROUND(L212,2)*ROUND(G212,3),2)</f>
      </c>
      <c s="36" t="s">
        <v>7336</v>
      </c>
      <c>
        <f>(M212*21)/100</f>
      </c>
      <c t="s">
        <v>27</v>
      </c>
    </row>
    <row r="213" spans="1:5" ht="12.75">
      <c r="A213" s="35" t="s">
        <v>54</v>
      </c>
      <c r="E213" s="39" t="s">
        <v>5</v>
      </c>
    </row>
    <row r="214" spans="1:5" ht="12.75">
      <c r="A214" s="35" t="s">
        <v>55</v>
      </c>
      <c r="E214" s="40" t="s">
        <v>5</v>
      </c>
    </row>
    <row r="215" spans="1:5" ht="12.75">
      <c r="A215" t="s">
        <v>57</v>
      </c>
      <c r="E215" s="39" t="s">
        <v>602</v>
      </c>
    </row>
    <row r="216" spans="1:16" ht="12.75">
      <c r="A216" t="s">
        <v>49</v>
      </c>
      <c s="34" t="s">
        <v>837</v>
      </c>
      <c s="34" t="s">
        <v>7542</v>
      </c>
      <c s="35" t="s">
        <v>5</v>
      </c>
      <c s="6" t="s">
        <v>7543</v>
      </c>
      <c s="36" t="s">
        <v>446</v>
      </c>
      <c s="37">
        <v>10</v>
      </c>
      <c s="36">
        <v>0</v>
      </c>
      <c s="36">
        <f>ROUND(G216*H216,6)</f>
      </c>
      <c r="L216" s="38">
        <v>0</v>
      </c>
      <c s="32">
        <f>ROUND(ROUND(L216,2)*ROUND(G216,3),2)</f>
      </c>
      <c s="36" t="s">
        <v>7336</v>
      </c>
      <c>
        <f>(M216*21)/100</f>
      </c>
      <c t="s">
        <v>27</v>
      </c>
    </row>
    <row r="217" spans="1:5" ht="12.75">
      <c r="A217" s="35" t="s">
        <v>54</v>
      </c>
      <c r="E217" s="39" t="s">
        <v>5</v>
      </c>
    </row>
    <row r="218" spans="1:5" ht="12.75">
      <c r="A218" s="35" t="s">
        <v>55</v>
      </c>
      <c r="E218" s="40" t="s">
        <v>5</v>
      </c>
    </row>
    <row r="219" spans="1:5" ht="12.75">
      <c r="A219" t="s">
        <v>57</v>
      </c>
      <c r="E219" s="39" t="s">
        <v>602</v>
      </c>
    </row>
    <row r="220" spans="1:16" ht="12.75">
      <c r="A220" t="s">
        <v>49</v>
      </c>
      <c s="34" t="s">
        <v>840</v>
      </c>
      <c s="34" t="s">
        <v>7546</v>
      </c>
      <c s="35" t="s">
        <v>5</v>
      </c>
      <c s="6" t="s">
        <v>7547</v>
      </c>
      <c s="36" t="s">
        <v>446</v>
      </c>
      <c s="37">
        <v>60</v>
      </c>
      <c s="36">
        <v>0</v>
      </c>
      <c s="36">
        <f>ROUND(G220*H220,6)</f>
      </c>
      <c r="L220" s="38">
        <v>0</v>
      </c>
      <c s="32">
        <f>ROUND(ROUND(L220,2)*ROUND(G220,3),2)</f>
      </c>
      <c s="36" t="s">
        <v>7336</v>
      </c>
      <c>
        <f>(M220*21)/100</f>
      </c>
      <c t="s">
        <v>27</v>
      </c>
    </row>
    <row r="221" spans="1:5" ht="12.75">
      <c r="A221" s="35" t="s">
        <v>54</v>
      </c>
      <c r="E221" s="39" t="s">
        <v>5</v>
      </c>
    </row>
    <row r="222" spans="1:5" ht="12.75">
      <c r="A222" s="35" t="s">
        <v>55</v>
      </c>
      <c r="E222" s="40" t="s">
        <v>5</v>
      </c>
    </row>
    <row r="223" spans="1:5" ht="12.75">
      <c r="A223" t="s">
        <v>57</v>
      </c>
      <c r="E223" s="39" t="s">
        <v>602</v>
      </c>
    </row>
    <row r="224" spans="1:16" ht="12.75">
      <c r="A224" t="s">
        <v>49</v>
      </c>
      <c s="34" t="s">
        <v>843</v>
      </c>
      <c s="34" t="s">
        <v>7550</v>
      </c>
      <c s="35" t="s">
        <v>5</v>
      </c>
      <c s="6" t="s">
        <v>7551</v>
      </c>
      <c s="36" t="s">
        <v>644</v>
      </c>
      <c s="37">
        <v>8069</v>
      </c>
      <c s="36">
        <v>0</v>
      </c>
      <c s="36">
        <f>ROUND(G224*H224,6)</f>
      </c>
      <c r="L224" s="38">
        <v>0</v>
      </c>
      <c s="32">
        <f>ROUND(ROUND(L224,2)*ROUND(G224,3),2)</f>
      </c>
      <c s="36" t="s">
        <v>7336</v>
      </c>
      <c>
        <f>(M224*21)/100</f>
      </c>
      <c t="s">
        <v>27</v>
      </c>
    </row>
    <row r="225" spans="1:5" ht="12.75">
      <c r="A225" s="35" t="s">
        <v>54</v>
      </c>
      <c r="E225" s="39" t="s">
        <v>5</v>
      </c>
    </row>
    <row r="226" spans="1:5" ht="12.75">
      <c r="A226" s="35" t="s">
        <v>55</v>
      </c>
      <c r="E226" s="40" t="s">
        <v>5</v>
      </c>
    </row>
    <row r="227" spans="1:5" ht="12.75">
      <c r="A227" t="s">
        <v>57</v>
      </c>
      <c r="E227" s="39" t="s">
        <v>602</v>
      </c>
    </row>
    <row r="228" spans="1:16" ht="12.75">
      <c r="A228" t="s">
        <v>49</v>
      </c>
      <c s="34" t="s">
        <v>847</v>
      </c>
      <c s="34" t="s">
        <v>7552</v>
      </c>
      <c s="35" t="s">
        <v>5</v>
      </c>
      <c s="6" t="s">
        <v>7553</v>
      </c>
      <c s="36" t="s">
        <v>446</v>
      </c>
      <c s="37">
        <v>6</v>
      </c>
      <c s="36">
        <v>0</v>
      </c>
      <c s="36">
        <f>ROUND(G228*H228,6)</f>
      </c>
      <c r="L228" s="38">
        <v>0</v>
      </c>
      <c s="32">
        <f>ROUND(ROUND(L228,2)*ROUND(G228,3),2)</f>
      </c>
      <c s="36" t="s">
        <v>7336</v>
      </c>
      <c>
        <f>(M228*21)/100</f>
      </c>
      <c t="s">
        <v>27</v>
      </c>
    </row>
    <row r="229" spans="1:5" ht="12.75">
      <c r="A229" s="35" t="s">
        <v>54</v>
      </c>
      <c r="E229" s="39" t="s">
        <v>5</v>
      </c>
    </row>
    <row r="230" spans="1:5" ht="12.75">
      <c r="A230" s="35" t="s">
        <v>55</v>
      </c>
      <c r="E230" s="40" t="s">
        <v>5</v>
      </c>
    </row>
    <row r="231" spans="1:5" ht="12.75">
      <c r="A231" t="s">
        <v>57</v>
      </c>
      <c r="E231" s="39" t="s">
        <v>602</v>
      </c>
    </row>
    <row r="232" spans="1:16" ht="12.75">
      <c r="A232" t="s">
        <v>49</v>
      </c>
      <c s="34" t="s">
        <v>851</v>
      </c>
      <c s="34" t="s">
        <v>7554</v>
      </c>
      <c s="35" t="s">
        <v>5</v>
      </c>
      <c s="6" t="s">
        <v>7555</v>
      </c>
      <c s="36" t="s">
        <v>446</v>
      </c>
      <c s="37">
        <v>4</v>
      </c>
      <c s="36">
        <v>0</v>
      </c>
      <c s="36">
        <f>ROUND(G232*H232,6)</f>
      </c>
      <c r="L232" s="38">
        <v>0</v>
      </c>
      <c s="32">
        <f>ROUND(ROUND(L232,2)*ROUND(G232,3),2)</f>
      </c>
      <c s="36" t="s">
        <v>6786</v>
      </c>
      <c>
        <f>(M232*21)/100</f>
      </c>
      <c t="s">
        <v>27</v>
      </c>
    </row>
    <row r="233" spans="1:5" ht="12.75">
      <c r="A233" s="35" t="s">
        <v>54</v>
      </c>
      <c r="E233" s="39" t="s">
        <v>5</v>
      </c>
    </row>
    <row r="234" spans="1:5" ht="12.75">
      <c r="A234" s="35" t="s">
        <v>55</v>
      </c>
      <c r="E234" s="40" t="s">
        <v>5</v>
      </c>
    </row>
    <row r="235" spans="1:5" ht="12.75">
      <c r="A235" t="s">
        <v>57</v>
      </c>
      <c r="E235" s="39" t="s">
        <v>602</v>
      </c>
    </row>
    <row r="236" spans="1:16" ht="12.75">
      <c r="A236" t="s">
        <v>49</v>
      </c>
      <c s="34" t="s">
        <v>855</v>
      </c>
      <c s="34" t="s">
        <v>7557</v>
      </c>
      <c s="35" t="s">
        <v>5</v>
      </c>
      <c s="6" t="s">
        <v>7558</v>
      </c>
      <c s="36" t="s">
        <v>446</v>
      </c>
      <c s="37">
        <v>6</v>
      </c>
      <c s="36">
        <v>0</v>
      </c>
      <c s="36">
        <f>ROUND(G236*H236,6)</f>
      </c>
      <c r="L236" s="38">
        <v>0</v>
      </c>
      <c s="32">
        <f>ROUND(ROUND(L236,2)*ROUND(G236,3),2)</f>
      </c>
      <c s="36" t="s">
        <v>7336</v>
      </c>
      <c>
        <f>(M236*21)/100</f>
      </c>
      <c t="s">
        <v>27</v>
      </c>
    </row>
    <row r="237" spans="1:5" ht="12.75">
      <c r="A237" s="35" t="s">
        <v>54</v>
      </c>
      <c r="E237" s="39" t="s">
        <v>5</v>
      </c>
    </row>
    <row r="238" spans="1:5" ht="12.75">
      <c r="A238" s="35" t="s">
        <v>55</v>
      </c>
      <c r="E238" s="40" t="s">
        <v>5</v>
      </c>
    </row>
    <row r="239" spans="1:5" ht="12.75">
      <c r="A239" t="s">
        <v>57</v>
      </c>
      <c r="E239" s="39" t="s">
        <v>602</v>
      </c>
    </row>
    <row r="240" spans="1:16" ht="12.75">
      <c r="A240" t="s">
        <v>49</v>
      </c>
      <c s="34" t="s">
        <v>859</v>
      </c>
      <c s="34" t="s">
        <v>7803</v>
      </c>
      <c s="35" t="s">
        <v>5</v>
      </c>
      <c s="6" t="s">
        <v>7804</v>
      </c>
      <c s="36" t="s">
        <v>446</v>
      </c>
      <c s="37">
        <v>8</v>
      </c>
      <c s="36">
        <v>0</v>
      </c>
      <c s="36">
        <f>ROUND(G240*H240,6)</f>
      </c>
      <c r="L240" s="38">
        <v>0</v>
      </c>
      <c s="32">
        <f>ROUND(ROUND(L240,2)*ROUND(G240,3),2)</f>
      </c>
      <c s="36" t="s">
        <v>7336</v>
      </c>
      <c>
        <f>(M240*21)/100</f>
      </c>
      <c t="s">
        <v>27</v>
      </c>
    </row>
    <row r="241" spans="1:5" ht="12.75">
      <c r="A241" s="35" t="s">
        <v>54</v>
      </c>
      <c r="E241" s="39" t="s">
        <v>5</v>
      </c>
    </row>
    <row r="242" spans="1:5" ht="12.75">
      <c r="A242" s="35" t="s">
        <v>55</v>
      </c>
      <c r="E242" s="40" t="s">
        <v>5</v>
      </c>
    </row>
    <row r="243" spans="1:5" ht="12.75">
      <c r="A243" t="s">
        <v>57</v>
      </c>
      <c r="E243" s="39" t="s">
        <v>602</v>
      </c>
    </row>
    <row r="244" spans="1:16" ht="12.75">
      <c r="A244" t="s">
        <v>49</v>
      </c>
      <c s="34" t="s">
        <v>862</v>
      </c>
      <c s="34" t="s">
        <v>7559</v>
      </c>
      <c s="35" t="s">
        <v>5</v>
      </c>
      <c s="6" t="s">
        <v>7560</v>
      </c>
      <c s="36" t="s">
        <v>446</v>
      </c>
      <c s="37">
        <v>8</v>
      </c>
      <c s="36">
        <v>0</v>
      </c>
      <c s="36">
        <f>ROUND(G244*H244,6)</f>
      </c>
      <c r="L244" s="38">
        <v>0</v>
      </c>
      <c s="32">
        <f>ROUND(ROUND(L244,2)*ROUND(G244,3),2)</f>
      </c>
      <c s="36" t="s">
        <v>7336</v>
      </c>
      <c>
        <f>(M244*21)/100</f>
      </c>
      <c t="s">
        <v>27</v>
      </c>
    </row>
    <row r="245" spans="1:5" ht="12.75">
      <c r="A245" s="35" t="s">
        <v>54</v>
      </c>
      <c r="E245" s="39" t="s">
        <v>5</v>
      </c>
    </row>
    <row r="246" spans="1:5" ht="12.75">
      <c r="A246" s="35" t="s">
        <v>55</v>
      </c>
      <c r="E246" s="40" t="s">
        <v>5</v>
      </c>
    </row>
    <row r="247" spans="1:5" ht="12.75">
      <c r="A247" t="s">
        <v>57</v>
      </c>
      <c r="E247" s="39" t="s">
        <v>602</v>
      </c>
    </row>
    <row r="248" spans="1:16" ht="25.5">
      <c r="A248" t="s">
        <v>49</v>
      </c>
      <c s="34" t="s">
        <v>865</v>
      </c>
      <c s="34" t="s">
        <v>7569</v>
      </c>
      <c s="35" t="s">
        <v>5</v>
      </c>
      <c s="6" t="s">
        <v>7570</v>
      </c>
      <c s="36" t="s">
        <v>446</v>
      </c>
      <c s="37">
        <v>4</v>
      </c>
      <c s="36">
        <v>0</v>
      </c>
      <c s="36">
        <f>ROUND(G248*H248,6)</f>
      </c>
      <c r="L248" s="38">
        <v>0</v>
      </c>
      <c s="32">
        <f>ROUND(ROUND(L248,2)*ROUND(G248,3),2)</f>
      </c>
      <c s="36" t="s">
        <v>7336</v>
      </c>
      <c>
        <f>(M248*21)/100</f>
      </c>
      <c t="s">
        <v>27</v>
      </c>
    </row>
    <row r="249" spans="1:5" ht="12.75">
      <c r="A249" s="35" t="s">
        <v>54</v>
      </c>
      <c r="E249" s="39" t="s">
        <v>5</v>
      </c>
    </row>
    <row r="250" spans="1:5" ht="12.75">
      <c r="A250" s="35" t="s">
        <v>55</v>
      </c>
      <c r="E250" s="40" t="s">
        <v>5</v>
      </c>
    </row>
    <row r="251" spans="1:5" ht="12.75">
      <c r="A251" t="s">
        <v>57</v>
      </c>
      <c r="E251" s="39" t="s">
        <v>602</v>
      </c>
    </row>
    <row r="252" spans="1:16" ht="25.5">
      <c r="A252" t="s">
        <v>49</v>
      </c>
      <c s="34" t="s">
        <v>868</v>
      </c>
      <c s="34" t="s">
        <v>7805</v>
      </c>
      <c s="35" t="s">
        <v>5</v>
      </c>
      <c s="6" t="s">
        <v>7806</v>
      </c>
      <c s="36" t="s">
        <v>446</v>
      </c>
      <c s="37">
        <v>6</v>
      </c>
      <c s="36">
        <v>0</v>
      </c>
      <c s="36">
        <f>ROUND(G252*H252,6)</f>
      </c>
      <c r="L252" s="38">
        <v>0</v>
      </c>
      <c s="32">
        <f>ROUND(ROUND(L252,2)*ROUND(G252,3),2)</f>
      </c>
      <c s="36" t="s">
        <v>7336</v>
      </c>
      <c>
        <f>(M252*21)/100</f>
      </c>
      <c t="s">
        <v>27</v>
      </c>
    </row>
    <row r="253" spans="1:5" ht="12.75">
      <c r="A253" s="35" t="s">
        <v>54</v>
      </c>
      <c r="E253" s="39" t="s">
        <v>5</v>
      </c>
    </row>
    <row r="254" spans="1:5" ht="12.75">
      <c r="A254" s="35" t="s">
        <v>55</v>
      </c>
      <c r="E254" s="40" t="s">
        <v>5</v>
      </c>
    </row>
    <row r="255" spans="1:5" ht="12.75">
      <c r="A255" t="s">
        <v>57</v>
      </c>
      <c r="E255" s="39" t="s">
        <v>602</v>
      </c>
    </row>
    <row r="256" spans="1:16" ht="25.5">
      <c r="A256" t="s">
        <v>49</v>
      </c>
      <c s="34" t="s">
        <v>871</v>
      </c>
      <c s="34" t="s">
        <v>7575</v>
      </c>
      <c s="35" t="s">
        <v>5</v>
      </c>
      <c s="6" t="s">
        <v>7576</v>
      </c>
      <c s="36" t="s">
        <v>446</v>
      </c>
      <c s="37">
        <v>4</v>
      </c>
      <c s="36">
        <v>0</v>
      </c>
      <c s="36">
        <f>ROUND(G256*H256,6)</f>
      </c>
      <c r="L256" s="38">
        <v>0</v>
      </c>
      <c s="32">
        <f>ROUND(ROUND(L256,2)*ROUND(G256,3),2)</f>
      </c>
      <c s="36" t="s">
        <v>7336</v>
      </c>
      <c>
        <f>(M256*21)/100</f>
      </c>
      <c t="s">
        <v>27</v>
      </c>
    </row>
    <row r="257" spans="1:5" ht="12.75">
      <c r="A257" s="35" t="s">
        <v>54</v>
      </c>
      <c r="E257" s="39" t="s">
        <v>5</v>
      </c>
    </row>
    <row r="258" spans="1:5" ht="12.75">
      <c r="A258" s="35" t="s">
        <v>55</v>
      </c>
      <c r="E258" s="40" t="s">
        <v>5</v>
      </c>
    </row>
    <row r="259" spans="1:5" ht="12.75">
      <c r="A259" t="s">
        <v>57</v>
      </c>
      <c r="E259" s="39" t="s">
        <v>602</v>
      </c>
    </row>
    <row r="260" spans="1:16" ht="12.75">
      <c r="A260" t="s">
        <v>49</v>
      </c>
      <c s="34" t="s">
        <v>874</v>
      </c>
      <c s="34" t="s">
        <v>7577</v>
      </c>
      <c s="35" t="s">
        <v>5</v>
      </c>
      <c s="6" t="s">
        <v>7578</v>
      </c>
      <c s="36" t="s">
        <v>446</v>
      </c>
      <c s="37">
        <v>8</v>
      </c>
      <c s="36">
        <v>0</v>
      </c>
      <c s="36">
        <f>ROUND(G260*H260,6)</f>
      </c>
      <c r="L260" s="38">
        <v>0</v>
      </c>
      <c s="32">
        <f>ROUND(ROUND(L260,2)*ROUND(G260,3),2)</f>
      </c>
      <c s="36" t="s">
        <v>7336</v>
      </c>
      <c>
        <f>(M260*21)/100</f>
      </c>
      <c t="s">
        <v>27</v>
      </c>
    </row>
    <row r="261" spans="1:5" ht="12.75">
      <c r="A261" s="35" t="s">
        <v>54</v>
      </c>
      <c r="E261" s="39" t="s">
        <v>5</v>
      </c>
    </row>
    <row r="262" spans="1:5" ht="12.75">
      <c r="A262" s="35" t="s">
        <v>55</v>
      </c>
      <c r="E262" s="40" t="s">
        <v>5</v>
      </c>
    </row>
    <row r="263" spans="1:5" ht="12.75">
      <c r="A263" t="s">
        <v>57</v>
      </c>
      <c r="E263" s="39" t="s">
        <v>602</v>
      </c>
    </row>
    <row r="264" spans="1:16" ht="12.75">
      <c r="A264" t="s">
        <v>49</v>
      </c>
      <c s="34" t="s">
        <v>877</v>
      </c>
      <c s="34" t="s">
        <v>7583</v>
      </c>
      <c s="35" t="s">
        <v>5</v>
      </c>
      <c s="6" t="s">
        <v>7584</v>
      </c>
      <c s="36" t="s">
        <v>644</v>
      </c>
      <c s="37">
        <v>130</v>
      </c>
      <c s="36">
        <v>0</v>
      </c>
      <c s="36">
        <f>ROUND(G264*H264,6)</f>
      </c>
      <c r="L264" s="38">
        <v>0</v>
      </c>
      <c s="32">
        <f>ROUND(ROUND(L264,2)*ROUND(G264,3),2)</f>
      </c>
      <c s="36" t="s">
        <v>7336</v>
      </c>
      <c>
        <f>(M264*21)/100</f>
      </c>
      <c t="s">
        <v>27</v>
      </c>
    </row>
    <row r="265" spans="1:5" ht="12.75">
      <c r="A265" s="35" t="s">
        <v>54</v>
      </c>
      <c r="E265" s="39" t="s">
        <v>5</v>
      </c>
    </row>
    <row r="266" spans="1:5" ht="12.75">
      <c r="A266" s="35" t="s">
        <v>55</v>
      </c>
      <c r="E266" s="40" t="s">
        <v>5</v>
      </c>
    </row>
    <row r="267" spans="1:5" ht="12.75">
      <c r="A267" t="s">
        <v>57</v>
      </c>
      <c r="E267" s="39" t="s">
        <v>602</v>
      </c>
    </row>
    <row r="268" spans="1:16" ht="12.75">
      <c r="A268" t="s">
        <v>49</v>
      </c>
      <c s="34" t="s">
        <v>881</v>
      </c>
      <c s="34" t="s">
        <v>7585</v>
      </c>
      <c s="35" t="s">
        <v>5</v>
      </c>
      <c s="6" t="s">
        <v>7586</v>
      </c>
      <c s="36" t="s">
        <v>446</v>
      </c>
      <c s="37">
        <v>252</v>
      </c>
      <c s="36">
        <v>0</v>
      </c>
      <c s="36">
        <f>ROUND(G268*H268,6)</f>
      </c>
      <c r="L268" s="38">
        <v>0</v>
      </c>
      <c s="32">
        <f>ROUND(ROUND(L268,2)*ROUND(G268,3),2)</f>
      </c>
      <c s="36" t="s">
        <v>7336</v>
      </c>
      <c>
        <f>(M268*21)/100</f>
      </c>
      <c t="s">
        <v>27</v>
      </c>
    </row>
    <row r="269" spans="1:5" ht="12.75">
      <c r="A269" s="35" t="s">
        <v>54</v>
      </c>
      <c r="E269" s="39" t="s">
        <v>5</v>
      </c>
    </row>
    <row r="270" spans="1:5" ht="12.75">
      <c r="A270" s="35" t="s">
        <v>55</v>
      </c>
      <c r="E270" s="40" t="s">
        <v>5</v>
      </c>
    </row>
    <row r="271" spans="1:5" ht="12.75">
      <c r="A271" t="s">
        <v>57</v>
      </c>
      <c r="E271" s="39" t="s">
        <v>602</v>
      </c>
    </row>
    <row r="272" spans="1:16" ht="12.75">
      <c r="A272" t="s">
        <v>49</v>
      </c>
      <c s="34" t="s">
        <v>884</v>
      </c>
      <c s="34" t="s">
        <v>7587</v>
      </c>
      <c s="35" t="s">
        <v>5</v>
      </c>
      <c s="6" t="s">
        <v>7588</v>
      </c>
      <c s="36" t="s">
        <v>446</v>
      </c>
      <c s="37">
        <v>20</v>
      </c>
      <c s="36">
        <v>0</v>
      </c>
      <c s="36">
        <f>ROUND(G272*H272,6)</f>
      </c>
      <c r="L272" s="38">
        <v>0</v>
      </c>
      <c s="32">
        <f>ROUND(ROUND(L272,2)*ROUND(G272,3),2)</f>
      </c>
      <c s="36" t="s">
        <v>7336</v>
      </c>
      <c>
        <f>(M272*21)/100</f>
      </c>
      <c t="s">
        <v>27</v>
      </c>
    </row>
    <row r="273" spans="1:5" ht="12.75">
      <c r="A273" s="35" t="s">
        <v>54</v>
      </c>
      <c r="E273" s="39" t="s">
        <v>5</v>
      </c>
    </row>
    <row r="274" spans="1:5" ht="12.75">
      <c r="A274" s="35" t="s">
        <v>55</v>
      </c>
      <c r="E274" s="40" t="s">
        <v>5</v>
      </c>
    </row>
    <row r="275" spans="1:5" ht="12.75">
      <c r="A275" t="s">
        <v>57</v>
      </c>
      <c r="E275" s="39" t="s">
        <v>602</v>
      </c>
    </row>
    <row r="276" spans="1:16" ht="12.75">
      <c r="A276" t="s">
        <v>49</v>
      </c>
      <c s="34" t="s">
        <v>888</v>
      </c>
      <c s="34" t="s">
        <v>7589</v>
      </c>
      <c s="35" t="s">
        <v>5</v>
      </c>
      <c s="6" t="s">
        <v>7590</v>
      </c>
      <c s="36" t="s">
        <v>446</v>
      </c>
      <c s="37">
        <v>4</v>
      </c>
      <c s="36">
        <v>0</v>
      </c>
      <c s="36">
        <f>ROUND(G276*H276,6)</f>
      </c>
      <c r="L276" s="38">
        <v>0</v>
      </c>
      <c s="32">
        <f>ROUND(ROUND(L276,2)*ROUND(G276,3),2)</f>
      </c>
      <c s="36" t="s">
        <v>7336</v>
      </c>
      <c>
        <f>(M276*21)/100</f>
      </c>
      <c t="s">
        <v>27</v>
      </c>
    </row>
    <row r="277" spans="1:5" ht="12.75">
      <c r="A277" s="35" t="s">
        <v>54</v>
      </c>
      <c r="E277" s="39" t="s">
        <v>5</v>
      </c>
    </row>
    <row r="278" spans="1:5" ht="12.75">
      <c r="A278" s="35" t="s">
        <v>55</v>
      </c>
      <c r="E278" s="40" t="s">
        <v>5</v>
      </c>
    </row>
    <row r="279" spans="1:5" ht="12.75">
      <c r="A279" t="s">
        <v>57</v>
      </c>
      <c r="E279" s="39" t="s">
        <v>602</v>
      </c>
    </row>
    <row r="280" spans="1:16" ht="25.5">
      <c r="A280" t="s">
        <v>49</v>
      </c>
      <c s="34" t="s">
        <v>892</v>
      </c>
      <c s="34" t="s">
        <v>7593</v>
      </c>
      <c s="35" t="s">
        <v>5</v>
      </c>
      <c s="6" t="s">
        <v>7594</v>
      </c>
      <c s="36" t="s">
        <v>446</v>
      </c>
      <c s="37">
        <v>6</v>
      </c>
      <c s="36">
        <v>0</v>
      </c>
      <c s="36">
        <f>ROUND(G280*H280,6)</f>
      </c>
      <c r="L280" s="38">
        <v>0</v>
      </c>
      <c s="32">
        <f>ROUND(ROUND(L280,2)*ROUND(G280,3),2)</f>
      </c>
      <c s="36" t="s">
        <v>7336</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895</v>
      </c>
      <c s="34" t="s">
        <v>7595</v>
      </c>
      <c s="35" t="s">
        <v>5</v>
      </c>
      <c s="6" t="s">
        <v>7596</v>
      </c>
      <c s="36" t="s">
        <v>446</v>
      </c>
      <c s="37">
        <v>6</v>
      </c>
      <c s="36">
        <v>0</v>
      </c>
      <c s="36">
        <f>ROUND(G284*H284,6)</f>
      </c>
      <c r="L284" s="38">
        <v>0</v>
      </c>
      <c s="32">
        <f>ROUND(ROUND(L284,2)*ROUND(G284,3),2)</f>
      </c>
      <c s="36" t="s">
        <v>7336</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639</v>
      </c>
      <c s="34" t="s">
        <v>7597</v>
      </c>
      <c s="35" t="s">
        <v>5</v>
      </c>
      <c s="6" t="s">
        <v>7598</v>
      </c>
      <c s="36" t="s">
        <v>446</v>
      </c>
      <c s="37">
        <v>6</v>
      </c>
      <c s="36">
        <v>0</v>
      </c>
      <c s="36">
        <f>ROUND(G288*H288,6)</f>
      </c>
      <c r="L288" s="38">
        <v>0</v>
      </c>
      <c s="32">
        <f>ROUND(ROUND(L288,2)*ROUND(G288,3),2)</f>
      </c>
      <c s="36" t="s">
        <v>7336</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900</v>
      </c>
      <c s="34" t="s">
        <v>7605</v>
      </c>
      <c s="35" t="s">
        <v>5</v>
      </c>
      <c s="6" t="s">
        <v>7606</v>
      </c>
      <c s="36" t="s">
        <v>446</v>
      </c>
      <c s="37">
        <v>8</v>
      </c>
      <c s="36">
        <v>0</v>
      </c>
      <c s="36">
        <f>ROUND(G292*H292,6)</f>
      </c>
      <c r="L292" s="38">
        <v>0</v>
      </c>
      <c s="32">
        <f>ROUND(ROUND(L292,2)*ROUND(G292,3),2)</f>
      </c>
      <c s="36" t="s">
        <v>7336</v>
      </c>
      <c>
        <f>(M292*21)/100</f>
      </c>
      <c t="s">
        <v>27</v>
      </c>
    </row>
    <row r="293" spans="1:5" ht="12.75">
      <c r="A293" s="35" t="s">
        <v>54</v>
      </c>
      <c r="E293" s="39" t="s">
        <v>5</v>
      </c>
    </row>
    <row r="294" spans="1:5" ht="12.75">
      <c r="A294" s="35" t="s">
        <v>55</v>
      </c>
      <c r="E294" s="40" t="s">
        <v>5</v>
      </c>
    </row>
    <row r="295" spans="1:5" ht="12.75">
      <c r="A295" t="s">
        <v>57</v>
      </c>
      <c r="E295" s="39" t="s">
        <v>602</v>
      </c>
    </row>
    <row r="296" spans="1:16" ht="25.5">
      <c r="A296" t="s">
        <v>49</v>
      </c>
      <c s="34" t="s">
        <v>904</v>
      </c>
      <c s="34" t="s">
        <v>7607</v>
      </c>
      <c s="35" t="s">
        <v>5</v>
      </c>
      <c s="6" t="s">
        <v>7608</v>
      </c>
      <c s="36" t="s">
        <v>446</v>
      </c>
      <c s="37">
        <v>4</v>
      </c>
      <c s="36">
        <v>0</v>
      </c>
      <c s="36">
        <f>ROUND(G296*H296,6)</f>
      </c>
      <c r="L296" s="38">
        <v>0</v>
      </c>
      <c s="32">
        <f>ROUND(ROUND(L296,2)*ROUND(G296,3),2)</f>
      </c>
      <c s="36" t="s">
        <v>7336</v>
      </c>
      <c>
        <f>(M296*21)/100</f>
      </c>
      <c t="s">
        <v>27</v>
      </c>
    </row>
    <row r="297" spans="1:5" ht="12.75">
      <c r="A297" s="35" t="s">
        <v>54</v>
      </c>
      <c r="E297" s="39" t="s">
        <v>5</v>
      </c>
    </row>
    <row r="298" spans="1:5" ht="12.75">
      <c r="A298" s="35" t="s">
        <v>55</v>
      </c>
      <c r="E298" s="40" t="s">
        <v>5</v>
      </c>
    </row>
    <row r="299" spans="1:5" ht="12.75">
      <c r="A299" t="s">
        <v>57</v>
      </c>
      <c r="E299" s="39" t="s">
        <v>602</v>
      </c>
    </row>
    <row r="300" spans="1:16" ht="12.75">
      <c r="A300" t="s">
        <v>49</v>
      </c>
      <c s="34" t="s">
        <v>908</v>
      </c>
      <c s="34" t="s">
        <v>7609</v>
      </c>
      <c s="35" t="s">
        <v>5</v>
      </c>
      <c s="6" t="s">
        <v>7610</v>
      </c>
      <c s="36" t="s">
        <v>446</v>
      </c>
      <c s="37">
        <v>22</v>
      </c>
      <c s="36">
        <v>0</v>
      </c>
      <c s="36">
        <f>ROUND(G300*H300,6)</f>
      </c>
      <c r="L300" s="38">
        <v>0</v>
      </c>
      <c s="32">
        <f>ROUND(ROUND(L300,2)*ROUND(G300,3),2)</f>
      </c>
      <c s="36" t="s">
        <v>7336</v>
      </c>
      <c>
        <f>(M300*21)/100</f>
      </c>
      <c t="s">
        <v>27</v>
      </c>
    </row>
    <row r="301" spans="1:5" ht="12.75">
      <c r="A301" s="35" t="s">
        <v>54</v>
      </c>
      <c r="E301" s="39" t="s">
        <v>5</v>
      </c>
    </row>
    <row r="302" spans="1:5" ht="12.75">
      <c r="A302" s="35" t="s">
        <v>55</v>
      </c>
      <c r="E302" s="40" t="s">
        <v>5</v>
      </c>
    </row>
    <row r="303" spans="1:5" ht="12.75">
      <c r="A303" t="s">
        <v>57</v>
      </c>
      <c r="E303" s="39" t="s">
        <v>602</v>
      </c>
    </row>
    <row r="304" spans="1:16" ht="12.75">
      <c r="A304" t="s">
        <v>49</v>
      </c>
      <c s="34" t="s">
        <v>672</v>
      </c>
      <c s="34" t="s">
        <v>7611</v>
      </c>
      <c s="35" t="s">
        <v>5</v>
      </c>
      <c s="6" t="s">
        <v>7612</v>
      </c>
      <c s="36" t="s">
        <v>446</v>
      </c>
      <c s="37">
        <v>148</v>
      </c>
      <c s="36">
        <v>0</v>
      </c>
      <c s="36">
        <f>ROUND(G304*H304,6)</f>
      </c>
      <c r="L304" s="38">
        <v>0</v>
      </c>
      <c s="32">
        <f>ROUND(ROUND(L304,2)*ROUND(G304,3),2)</f>
      </c>
      <c s="36" t="s">
        <v>7336</v>
      </c>
      <c>
        <f>(M304*21)/100</f>
      </c>
      <c t="s">
        <v>27</v>
      </c>
    </row>
    <row r="305" spans="1:5" ht="12.75">
      <c r="A305" s="35" t="s">
        <v>54</v>
      </c>
      <c r="E305" s="39" t="s">
        <v>5</v>
      </c>
    </row>
    <row r="306" spans="1:5" ht="12.75">
      <c r="A306" s="35" t="s">
        <v>55</v>
      </c>
      <c r="E306" s="40" t="s">
        <v>5</v>
      </c>
    </row>
    <row r="307" spans="1:5" ht="12.75">
      <c r="A307" t="s">
        <v>57</v>
      </c>
      <c r="E307" s="39" t="s">
        <v>602</v>
      </c>
    </row>
    <row r="308" spans="1:16" ht="12.75">
      <c r="A308" t="s">
        <v>49</v>
      </c>
      <c s="34" t="s">
        <v>913</v>
      </c>
      <c s="34" t="s">
        <v>7613</v>
      </c>
      <c s="35" t="s">
        <v>5</v>
      </c>
      <c s="6" t="s">
        <v>7614</v>
      </c>
      <c s="36" t="s">
        <v>446</v>
      </c>
      <c s="37">
        <v>96</v>
      </c>
      <c s="36">
        <v>0</v>
      </c>
      <c s="36">
        <f>ROUND(G308*H308,6)</f>
      </c>
      <c r="L308" s="38">
        <v>0</v>
      </c>
      <c s="32">
        <f>ROUND(ROUND(L308,2)*ROUND(G308,3),2)</f>
      </c>
      <c s="36" t="s">
        <v>7336</v>
      </c>
      <c>
        <f>(M308*21)/100</f>
      </c>
      <c t="s">
        <v>27</v>
      </c>
    </row>
    <row r="309" spans="1:5" ht="12.75">
      <c r="A309" s="35" t="s">
        <v>54</v>
      </c>
      <c r="E309" s="39" t="s">
        <v>5</v>
      </c>
    </row>
    <row r="310" spans="1:5" ht="12.75">
      <c r="A310" s="35" t="s">
        <v>55</v>
      </c>
      <c r="E310" s="40" t="s">
        <v>5</v>
      </c>
    </row>
    <row r="311" spans="1:5" ht="12.75">
      <c r="A311" t="s">
        <v>57</v>
      </c>
      <c r="E311" s="39" t="s">
        <v>602</v>
      </c>
    </row>
    <row r="312" spans="1:16" ht="25.5">
      <c r="A312" t="s">
        <v>49</v>
      </c>
      <c s="34" t="s">
        <v>916</v>
      </c>
      <c s="34" t="s">
        <v>7615</v>
      </c>
      <c s="35" t="s">
        <v>5</v>
      </c>
      <c s="6" t="s">
        <v>7616</v>
      </c>
      <c s="36" t="s">
        <v>446</v>
      </c>
      <c s="37">
        <v>44</v>
      </c>
      <c s="36">
        <v>0</v>
      </c>
      <c s="36">
        <f>ROUND(G312*H312,6)</f>
      </c>
      <c r="L312" s="38">
        <v>0</v>
      </c>
      <c s="32">
        <f>ROUND(ROUND(L312,2)*ROUND(G312,3),2)</f>
      </c>
      <c s="36" t="s">
        <v>7336</v>
      </c>
      <c>
        <f>(M312*21)/100</f>
      </c>
      <c t="s">
        <v>27</v>
      </c>
    </row>
    <row r="313" spans="1:5" ht="12.75">
      <c r="A313" s="35" t="s">
        <v>54</v>
      </c>
      <c r="E313" s="39" t="s">
        <v>5</v>
      </c>
    </row>
    <row r="314" spans="1:5" ht="12.75">
      <c r="A314" s="35" t="s">
        <v>55</v>
      </c>
      <c r="E314" s="40" t="s">
        <v>5</v>
      </c>
    </row>
    <row r="315" spans="1:5" ht="12.75">
      <c r="A315" t="s">
        <v>57</v>
      </c>
      <c r="E315" s="39" t="s">
        <v>602</v>
      </c>
    </row>
    <row r="316" spans="1:16" ht="12.75">
      <c r="A316" t="s">
        <v>49</v>
      </c>
      <c s="34" t="s">
        <v>920</v>
      </c>
      <c s="34" t="s">
        <v>7619</v>
      </c>
      <c s="35" t="s">
        <v>5</v>
      </c>
      <c s="6" t="s">
        <v>7620</v>
      </c>
      <c s="36" t="s">
        <v>483</v>
      </c>
      <c s="37">
        <v>1891</v>
      </c>
      <c s="36">
        <v>0</v>
      </c>
      <c s="36">
        <f>ROUND(G316*H316,6)</f>
      </c>
      <c r="L316" s="38">
        <v>0</v>
      </c>
      <c s="32">
        <f>ROUND(ROUND(L316,2)*ROUND(G316,3),2)</f>
      </c>
      <c s="36" t="s">
        <v>7336</v>
      </c>
      <c>
        <f>(M316*21)/100</f>
      </c>
      <c t="s">
        <v>27</v>
      </c>
    </row>
    <row r="317" spans="1:5" ht="12.75">
      <c r="A317" s="35" t="s">
        <v>54</v>
      </c>
      <c r="E317" s="39" t="s">
        <v>5</v>
      </c>
    </row>
    <row r="318" spans="1:5" ht="12.75">
      <c r="A318" s="35" t="s">
        <v>55</v>
      </c>
      <c r="E318" s="40" t="s">
        <v>5</v>
      </c>
    </row>
    <row r="319" spans="1:5" ht="12.75">
      <c r="A319" t="s">
        <v>57</v>
      </c>
      <c r="E319" s="39" t="s">
        <v>602</v>
      </c>
    </row>
    <row r="320" spans="1:13" ht="12.75">
      <c r="A320" t="s">
        <v>46</v>
      </c>
      <c r="C320" s="31" t="s">
        <v>7622</v>
      </c>
      <c r="E320" s="33" t="s">
        <v>7623</v>
      </c>
      <c r="J320" s="32">
        <f>0</f>
      </c>
      <c s="32">
        <f>0</f>
      </c>
      <c s="32">
        <f>0+L321+L325</f>
      </c>
      <c s="32">
        <f>0+M321+M325</f>
      </c>
    </row>
    <row r="321" spans="1:16" ht="12.75">
      <c r="A321" t="s">
        <v>49</v>
      </c>
      <c s="34" t="s">
        <v>923</v>
      </c>
      <c s="34" t="s">
        <v>7624</v>
      </c>
      <c s="35" t="s">
        <v>5</v>
      </c>
      <c s="6" t="s">
        <v>7625</v>
      </c>
      <c s="36" t="s">
        <v>446</v>
      </c>
      <c s="37">
        <v>10</v>
      </c>
      <c s="36">
        <v>0</v>
      </c>
      <c s="36">
        <f>ROUND(G321*H321,6)</f>
      </c>
      <c r="L321" s="38">
        <v>0</v>
      </c>
      <c s="32">
        <f>ROUND(ROUND(L321,2)*ROUND(G321,3),2)</f>
      </c>
      <c s="36" t="s">
        <v>7336</v>
      </c>
      <c>
        <f>(M321*21)/100</f>
      </c>
      <c t="s">
        <v>27</v>
      </c>
    </row>
    <row r="322" spans="1:5" ht="12.75">
      <c r="A322" s="35" t="s">
        <v>54</v>
      </c>
      <c r="E322" s="39" t="s">
        <v>5</v>
      </c>
    </row>
    <row r="323" spans="1:5" ht="12.75">
      <c r="A323" s="35" t="s">
        <v>55</v>
      </c>
      <c r="E323" s="40" t="s">
        <v>5</v>
      </c>
    </row>
    <row r="324" spans="1:5" ht="12.75">
      <c r="A324" t="s">
        <v>57</v>
      </c>
      <c r="E324" s="39" t="s">
        <v>602</v>
      </c>
    </row>
    <row r="325" spans="1:16" ht="12.75">
      <c r="A325" t="s">
        <v>49</v>
      </c>
      <c s="34" t="s">
        <v>926</v>
      </c>
      <c s="34" t="s">
        <v>7627</v>
      </c>
      <c s="35" t="s">
        <v>5</v>
      </c>
      <c s="6" t="s">
        <v>7628</v>
      </c>
      <c s="36" t="s">
        <v>446</v>
      </c>
      <c s="37">
        <v>16</v>
      </c>
      <c s="36">
        <v>0</v>
      </c>
      <c s="36">
        <f>ROUND(G325*H325,6)</f>
      </c>
      <c r="L325" s="38">
        <v>0</v>
      </c>
      <c s="32">
        <f>ROUND(ROUND(L325,2)*ROUND(G325,3),2)</f>
      </c>
      <c s="36" t="s">
        <v>7336</v>
      </c>
      <c>
        <f>(M325*21)/100</f>
      </c>
      <c t="s">
        <v>27</v>
      </c>
    </row>
    <row r="326" spans="1:5" ht="12.75">
      <c r="A326" s="35" t="s">
        <v>54</v>
      </c>
      <c r="E326" s="39" t="s">
        <v>5</v>
      </c>
    </row>
    <row r="327" spans="1:5" ht="12.75">
      <c r="A327" s="35" t="s">
        <v>55</v>
      </c>
      <c r="E327" s="40" t="s">
        <v>5</v>
      </c>
    </row>
    <row r="328" spans="1:5" ht="12.75">
      <c r="A328" t="s">
        <v>57</v>
      </c>
      <c r="E328" s="39" t="s">
        <v>602</v>
      </c>
    </row>
    <row r="329" spans="1:13" ht="12.75">
      <c r="A329" t="s">
        <v>46</v>
      </c>
      <c r="C329" s="31" t="s">
        <v>7629</v>
      </c>
      <c r="E329" s="33" t="s">
        <v>7630</v>
      </c>
      <c r="J329" s="32">
        <f>0</f>
      </c>
      <c s="32">
        <f>0</f>
      </c>
      <c s="32">
        <f>0+L330+L334+L338+L342+L346+L350+L354+L358+L362+L366</f>
      </c>
      <c s="32">
        <f>0+M330+M334+M338+M342+M346+M350+M354+M358+M362+M366</f>
      </c>
    </row>
    <row r="330" spans="1:16" ht="12.75">
      <c r="A330" t="s">
        <v>49</v>
      </c>
      <c s="34" t="s">
        <v>930</v>
      </c>
      <c s="34" t="s">
        <v>7631</v>
      </c>
      <c s="35" t="s">
        <v>5</v>
      </c>
      <c s="6" t="s">
        <v>7632</v>
      </c>
      <c s="36" t="s">
        <v>1030</v>
      </c>
      <c s="37">
        <v>9</v>
      </c>
      <c s="36">
        <v>0</v>
      </c>
      <c s="36">
        <f>ROUND(G330*H330,6)</f>
      </c>
      <c r="L330" s="38">
        <v>0</v>
      </c>
      <c s="32">
        <f>ROUND(ROUND(L330,2)*ROUND(G330,3),2)</f>
      </c>
      <c s="36" t="s">
        <v>7336</v>
      </c>
      <c>
        <f>(M330*21)/100</f>
      </c>
      <c t="s">
        <v>27</v>
      </c>
    </row>
    <row r="331" spans="1:5" ht="12.75">
      <c r="A331" s="35" t="s">
        <v>54</v>
      </c>
      <c r="E331" s="39" t="s">
        <v>5</v>
      </c>
    </row>
    <row r="332" spans="1:5" ht="12.75">
      <c r="A332" s="35" t="s">
        <v>55</v>
      </c>
      <c r="E332" s="40" t="s">
        <v>5</v>
      </c>
    </row>
    <row r="333" spans="1:5" ht="12.75">
      <c r="A333" t="s">
        <v>57</v>
      </c>
      <c r="E333" s="39" t="s">
        <v>602</v>
      </c>
    </row>
    <row r="334" spans="1:16" ht="12.75">
      <c r="A334" t="s">
        <v>49</v>
      </c>
      <c s="34" t="s">
        <v>935</v>
      </c>
      <c s="34" t="s">
        <v>7634</v>
      </c>
      <c s="35" t="s">
        <v>5</v>
      </c>
      <c s="6" t="s">
        <v>7635</v>
      </c>
      <c s="36" t="s">
        <v>1030</v>
      </c>
      <c s="37">
        <v>9</v>
      </c>
      <c s="36">
        <v>0</v>
      </c>
      <c s="36">
        <f>ROUND(G334*H334,6)</f>
      </c>
      <c r="L334" s="38">
        <v>0</v>
      </c>
      <c s="32">
        <f>ROUND(ROUND(L334,2)*ROUND(G334,3),2)</f>
      </c>
      <c s="36" t="s">
        <v>7336</v>
      </c>
      <c>
        <f>(M334*21)/100</f>
      </c>
      <c t="s">
        <v>27</v>
      </c>
    </row>
    <row r="335" spans="1:5" ht="12.75">
      <c r="A335" s="35" t="s">
        <v>54</v>
      </c>
      <c r="E335" s="39" t="s">
        <v>5</v>
      </c>
    </row>
    <row r="336" spans="1:5" ht="12.75">
      <c r="A336" s="35" t="s">
        <v>55</v>
      </c>
      <c r="E336" s="40" t="s">
        <v>5</v>
      </c>
    </row>
    <row r="337" spans="1:5" ht="12.75">
      <c r="A337" t="s">
        <v>57</v>
      </c>
      <c r="E337" s="39" t="s">
        <v>602</v>
      </c>
    </row>
    <row r="338" spans="1:16" ht="12.75">
      <c r="A338" t="s">
        <v>49</v>
      </c>
      <c s="34" t="s">
        <v>939</v>
      </c>
      <c s="34" t="s">
        <v>7636</v>
      </c>
      <c s="35" t="s">
        <v>5</v>
      </c>
      <c s="6" t="s">
        <v>7637</v>
      </c>
      <c s="36" t="s">
        <v>446</v>
      </c>
      <c s="37">
        <v>12</v>
      </c>
      <c s="36">
        <v>0</v>
      </c>
      <c s="36">
        <f>ROUND(G338*H338,6)</f>
      </c>
      <c r="L338" s="38">
        <v>0</v>
      </c>
      <c s="32">
        <f>ROUND(ROUND(L338,2)*ROUND(G338,3),2)</f>
      </c>
      <c s="36" t="s">
        <v>7336</v>
      </c>
      <c>
        <f>(M338*21)/100</f>
      </c>
      <c t="s">
        <v>27</v>
      </c>
    </row>
    <row r="339" spans="1:5" ht="12.75">
      <c r="A339" s="35" t="s">
        <v>54</v>
      </c>
      <c r="E339" s="39" t="s">
        <v>5</v>
      </c>
    </row>
    <row r="340" spans="1:5" ht="12.75">
      <c r="A340" s="35" t="s">
        <v>55</v>
      </c>
      <c r="E340" s="40" t="s">
        <v>5</v>
      </c>
    </row>
    <row r="341" spans="1:5" ht="12.75">
      <c r="A341" t="s">
        <v>57</v>
      </c>
      <c r="E341" s="39" t="s">
        <v>602</v>
      </c>
    </row>
    <row r="342" spans="1:16" ht="12.75">
      <c r="A342" t="s">
        <v>49</v>
      </c>
      <c s="34" t="s">
        <v>1399</v>
      </c>
      <c s="34" t="s">
        <v>7807</v>
      </c>
      <c s="35" t="s">
        <v>5</v>
      </c>
      <c s="6" t="s">
        <v>7808</v>
      </c>
      <c s="36" t="s">
        <v>446</v>
      </c>
      <c s="37">
        <v>22</v>
      </c>
      <c s="36">
        <v>0</v>
      </c>
      <c s="36">
        <f>ROUND(G342*H342,6)</f>
      </c>
      <c r="L342" s="38">
        <v>0</v>
      </c>
      <c s="32">
        <f>ROUND(ROUND(L342,2)*ROUND(G342,3),2)</f>
      </c>
      <c s="36" t="s">
        <v>7336</v>
      </c>
      <c>
        <f>(M342*21)/100</f>
      </c>
      <c t="s">
        <v>27</v>
      </c>
    </row>
    <row r="343" spans="1:5" ht="12.75">
      <c r="A343" s="35" t="s">
        <v>54</v>
      </c>
      <c r="E343" s="39" t="s">
        <v>5</v>
      </c>
    </row>
    <row r="344" spans="1:5" ht="12.75">
      <c r="A344" s="35" t="s">
        <v>55</v>
      </c>
      <c r="E344" s="40" t="s">
        <v>5</v>
      </c>
    </row>
    <row r="345" spans="1:5" ht="12.75">
      <c r="A345" t="s">
        <v>57</v>
      </c>
      <c r="E345" s="39" t="s">
        <v>602</v>
      </c>
    </row>
    <row r="346" spans="1:16" ht="12.75">
      <c r="A346" t="s">
        <v>49</v>
      </c>
      <c s="34" t="s">
        <v>1405</v>
      </c>
      <c s="34" t="s">
        <v>7809</v>
      </c>
      <c s="35" t="s">
        <v>5</v>
      </c>
      <c s="6" t="s">
        <v>7810</v>
      </c>
      <c s="36" t="s">
        <v>446</v>
      </c>
      <c s="37">
        <v>12</v>
      </c>
      <c s="36">
        <v>0</v>
      </c>
      <c s="36">
        <f>ROUND(G346*H346,6)</f>
      </c>
      <c r="L346" s="38">
        <v>0</v>
      </c>
      <c s="32">
        <f>ROUND(ROUND(L346,2)*ROUND(G346,3),2)</f>
      </c>
      <c s="36" t="s">
        <v>7336</v>
      </c>
      <c>
        <f>(M346*21)/100</f>
      </c>
      <c t="s">
        <v>27</v>
      </c>
    </row>
    <row r="347" spans="1:5" ht="12.75">
      <c r="A347" s="35" t="s">
        <v>54</v>
      </c>
      <c r="E347" s="39" t="s">
        <v>5</v>
      </c>
    </row>
    <row r="348" spans="1:5" ht="12.75">
      <c r="A348" s="35" t="s">
        <v>55</v>
      </c>
      <c r="E348" s="40" t="s">
        <v>5</v>
      </c>
    </row>
    <row r="349" spans="1:5" ht="12.75">
      <c r="A349" t="s">
        <v>57</v>
      </c>
      <c r="E349" s="39" t="s">
        <v>602</v>
      </c>
    </row>
    <row r="350" spans="1:16" ht="12.75">
      <c r="A350" t="s">
        <v>49</v>
      </c>
      <c s="34" t="s">
        <v>1407</v>
      </c>
      <c s="34" t="s">
        <v>7638</v>
      </c>
      <c s="35" t="s">
        <v>5</v>
      </c>
      <c s="6" t="s">
        <v>7639</v>
      </c>
      <c s="36" t="s">
        <v>446</v>
      </c>
      <c s="37">
        <v>1</v>
      </c>
      <c s="36">
        <v>0</v>
      </c>
      <c s="36">
        <f>ROUND(G350*H350,6)</f>
      </c>
      <c r="L350" s="38">
        <v>0</v>
      </c>
      <c s="32">
        <f>ROUND(ROUND(L350,2)*ROUND(G350,3),2)</f>
      </c>
      <c s="36" t="s">
        <v>7336</v>
      </c>
      <c>
        <f>(M350*21)/100</f>
      </c>
      <c t="s">
        <v>27</v>
      </c>
    </row>
    <row r="351" spans="1:5" ht="12.75">
      <c r="A351" s="35" t="s">
        <v>54</v>
      </c>
      <c r="E351" s="39" t="s">
        <v>5</v>
      </c>
    </row>
    <row r="352" spans="1:5" ht="12.75">
      <c r="A352" s="35" t="s">
        <v>55</v>
      </c>
      <c r="E352" s="40" t="s">
        <v>5</v>
      </c>
    </row>
    <row r="353" spans="1:5" ht="12.75">
      <c r="A353" t="s">
        <v>57</v>
      </c>
      <c r="E353" s="39" t="s">
        <v>602</v>
      </c>
    </row>
    <row r="354" spans="1:16" ht="12.75">
      <c r="A354" t="s">
        <v>49</v>
      </c>
      <c s="34" t="s">
        <v>1409</v>
      </c>
      <c s="34" t="s">
        <v>7641</v>
      </c>
      <c s="35" t="s">
        <v>5</v>
      </c>
      <c s="6" t="s">
        <v>7642</v>
      </c>
      <c s="36" t="s">
        <v>446</v>
      </c>
      <c s="37">
        <v>2</v>
      </c>
      <c s="36">
        <v>0</v>
      </c>
      <c s="36">
        <f>ROUND(G354*H354,6)</f>
      </c>
      <c r="L354" s="38">
        <v>0</v>
      </c>
      <c s="32">
        <f>ROUND(ROUND(L354,2)*ROUND(G354,3),2)</f>
      </c>
      <c s="36" t="s">
        <v>7336</v>
      </c>
      <c>
        <f>(M354*21)/100</f>
      </c>
      <c t="s">
        <v>27</v>
      </c>
    </row>
    <row r="355" spans="1:5" ht="12.75">
      <c r="A355" s="35" t="s">
        <v>54</v>
      </c>
      <c r="E355" s="39" t="s">
        <v>5</v>
      </c>
    </row>
    <row r="356" spans="1:5" ht="12.75">
      <c r="A356" s="35" t="s">
        <v>55</v>
      </c>
      <c r="E356" s="40" t="s">
        <v>5</v>
      </c>
    </row>
    <row r="357" spans="1:5" ht="12.75">
      <c r="A357" t="s">
        <v>57</v>
      </c>
      <c r="E357" s="39" t="s">
        <v>602</v>
      </c>
    </row>
    <row r="358" spans="1:16" ht="12.75">
      <c r="A358" t="s">
        <v>49</v>
      </c>
      <c s="34" t="s">
        <v>1413</v>
      </c>
      <c s="34" t="s">
        <v>7644</v>
      </c>
      <c s="35" t="s">
        <v>5</v>
      </c>
      <c s="6" t="s">
        <v>7645</v>
      </c>
      <c s="36" t="s">
        <v>446</v>
      </c>
      <c s="37">
        <v>1</v>
      </c>
      <c s="36">
        <v>0</v>
      </c>
      <c s="36">
        <f>ROUND(G358*H358,6)</f>
      </c>
      <c r="L358" s="38">
        <v>0</v>
      </c>
      <c s="32">
        <f>ROUND(ROUND(L358,2)*ROUND(G358,3),2)</f>
      </c>
      <c s="36" t="s">
        <v>7336</v>
      </c>
      <c>
        <f>(M358*21)/100</f>
      </c>
      <c t="s">
        <v>27</v>
      </c>
    </row>
    <row r="359" spans="1:5" ht="12.75">
      <c r="A359" s="35" t="s">
        <v>54</v>
      </c>
      <c r="E359" s="39" t="s">
        <v>5</v>
      </c>
    </row>
    <row r="360" spans="1:5" ht="12.75">
      <c r="A360" s="35" t="s">
        <v>55</v>
      </c>
      <c r="E360" s="40" t="s">
        <v>5</v>
      </c>
    </row>
    <row r="361" spans="1:5" ht="12.75">
      <c r="A361" t="s">
        <v>57</v>
      </c>
      <c r="E361" s="39" t="s">
        <v>602</v>
      </c>
    </row>
    <row r="362" spans="1:16" ht="12.75">
      <c r="A362" t="s">
        <v>49</v>
      </c>
      <c s="34" t="s">
        <v>1417</v>
      </c>
      <c s="34" t="s">
        <v>7647</v>
      </c>
      <c s="35" t="s">
        <v>5</v>
      </c>
      <c s="6" t="s">
        <v>7648</v>
      </c>
      <c s="36" t="s">
        <v>483</v>
      </c>
      <c s="37">
        <v>312</v>
      </c>
      <c s="36">
        <v>0</v>
      </c>
      <c s="36">
        <f>ROUND(G362*H362,6)</f>
      </c>
      <c r="L362" s="38">
        <v>0</v>
      </c>
      <c s="32">
        <f>ROUND(ROUND(L362,2)*ROUND(G362,3),2)</f>
      </c>
      <c s="36" t="s">
        <v>7336</v>
      </c>
      <c>
        <f>(M362*21)/100</f>
      </c>
      <c t="s">
        <v>27</v>
      </c>
    </row>
    <row r="363" spans="1:5" ht="12.75">
      <c r="A363" s="35" t="s">
        <v>54</v>
      </c>
      <c r="E363" s="39" t="s">
        <v>5</v>
      </c>
    </row>
    <row r="364" spans="1:5" ht="12.75">
      <c r="A364" s="35" t="s">
        <v>55</v>
      </c>
      <c r="E364" s="40" t="s">
        <v>5</v>
      </c>
    </row>
    <row r="365" spans="1:5" ht="12.75">
      <c r="A365" t="s">
        <v>57</v>
      </c>
      <c r="E365" s="39" t="s">
        <v>602</v>
      </c>
    </row>
    <row r="366" spans="1:16" ht="12.75">
      <c r="A366" t="s">
        <v>49</v>
      </c>
      <c s="34" t="s">
        <v>1419</v>
      </c>
      <c s="34" t="s">
        <v>7650</v>
      </c>
      <c s="35" t="s">
        <v>5</v>
      </c>
      <c s="6" t="s">
        <v>7651</v>
      </c>
      <c s="36" t="s">
        <v>483</v>
      </c>
      <c s="37">
        <v>468</v>
      </c>
      <c s="36">
        <v>0</v>
      </c>
      <c s="36">
        <f>ROUND(G366*H366,6)</f>
      </c>
      <c r="L366" s="38">
        <v>0</v>
      </c>
      <c s="32">
        <f>ROUND(ROUND(L366,2)*ROUND(G366,3),2)</f>
      </c>
      <c s="36" t="s">
        <v>7336</v>
      </c>
      <c>
        <f>(M366*21)/100</f>
      </c>
      <c t="s">
        <v>27</v>
      </c>
    </row>
    <row r="367" spans="1:5" ht="12.75">
      <c r="A367" s="35" t="s">
        <v>54</v>
      </c>
      <c r="E367" s="39" t="s">
        <v>5</v>
      </c>
    </row>
    <row r="368" spans="1:5" ht="12.75">
      <c r="A368" s="35" t="s">
        <v>55</v>
      </c>
      <c r="E368" s="40" t="s">
        <v>5</v>
      </c>
    </row>
    <row r="369" spans="1:5" ht="12.75">
      <c r="A369" t="s">
        <v>57</v>
      </c>
      <c r="E369" s="39" t="s">
        <v>602</v>
      </c>
    </row>
    <row r="370" spans="1:13" ht="12.75">
      <c r="A370" t="s">
        <v>46</v>
      </c>
      <c r="C370" s="31" t="s">
        <v>7652</v>
      </c>
      <c r="E370" s="33" t="s">
        <v>7653</v>
      </c>
      <c r="J370" s="32">
        <f>0</f>
      </c>
      <c s="32">
        <f>0</f>
      </c>
      <c s="32">
        <f>0+L371+L375+L379+L383+L387+L391+L395+L399+L403+L407+L411+L415+L419+L423+L427+L431+L435+L439+L443+L447+L451+L455+L459+L463</f>
      </c>
      <c s="32">
        <f>0+M371+M375+M379+M383+M387+M391+M395+M399+M403+M407+M411+M415+M419+M423+M427+M431+M435+M439+M443+M447+M451+M455+M459+M463</f>
      </c>
    </row>
    <row r="371" spans="1:16" ht="12.75">
      <c r="A371" t="s">
        <v>49</v>
      </c>
      <c s="34" t="s">
        <v>1123</v>
      </c>
      <c s="34" t="s">
        <v>7655</v>
      </c>
      <c s="35" t="s">
        <v>5</v>
      </c>
      <c s="6" t="s">
        <v>7656</v>
      </c>
      <c s="36" t="s">
        <v>1040</v>
      </c>
      <c s="37">
        <v>356</v>
      </c>
      <c s="36">
        <v>0</v>
      </c>
      <c s="36">
        <f>ROUND(G371*H371,6)</f>
      </c>
      <c r="L371" s="38">
        <v>0</v>
      </c>
      <c s="32">
        <f>ROUND(ROUND(L371,2)*ROUND(G371,3),2)</f>
      </c>
      <c s="36" t="s">
        <v>7336</v>
      </c>
      <c>
        <f>(M371*21)/100</f>
      </c>
      <c t="s">
        <v>27</v>
      </c>
    </row>
    <row r="372" spans="1:5" ht="12.75">
      <c r="A372" s="35" t="s">
        <v>54</v>
      </c>
      <c r="E372" s="39" t="s">
        <v>5</v>
      </c>
    </row>
    <row r="373" spans="1:5" ht="12.75">
      <c r="A373" s="35" t="s">
        <v>55</v>
      </c>
      <c r="E373" s="40" t="s">
        <v>5</v>
      </c>
    </row>
    <row r="374" spans="1:5" ht="12.75">
      <c r="A374" t="s">
        <v>57</v>
      </c>
      <c r="E374" s="39" t="s">
        <v>602</v>
      </c>
    </row>
    <row r="375" spans="1:16" ht="12.75">
      <c r="A375" t="s">
        <v>49</v>
      </c>
      <c s="34" t="s">
        <v>1426</v>
      </c>
      <c s="34" t="s">
        <v>7658</v>
      </c>
      <c s="35" t="s">
        <v>5</v>
      </c>
      <c s="6" t="s">
        <v>7659</v>
      </c>
      <c s="36" t="s">
        <v>446</v>
      </c>
      <c s="37">
        <v>9</v>
      </c>
      <c s="36">
        <v>0</v>
      </c>
      <c s="36">
        <f>ROUND(G375*H375,6)</f>
      </c>
      <c r="L375" s="38">
        <v>0</v>
      </c>
      <c s="32">
        <f>ROUND(ROUND(L375,2)*ROUND(G375,3),2)</f>
      </c>
      <c s="36" t="s">
        <v>7336</v>
      </c>
      <c>
        <f>(M375*21)/100</f>
      </c>
      <c t="s">
        <v>27</v>
      </c>
    </row>
    <row r="376" spans="1:5" ht="12.75">
      <c r="A376" s="35" t="s">
        <v>54</v>
      </c>
      <c r="E376" s="39" t="s">
        <v>5</v>
      </c>
    </row>
    <row r="377" spans="1:5" ht="12.75">
      <c r="A377" s="35" t="s">
        <v>55</v>
      </c>
      <c r="E377" s="40" t="s">
        <v>5</v>
      </c>
    </row>
    <row r="378" spans="1:5" ht="12.75">
      <c r="A378" t="s">
        <v>57</v>
      </c>
      <c r="E378" s="39" t="s">
        <v>602</v>
      </c>
    </row>
    <row r="379" spans="1:16" ht="12.75">
      <c r="A379" t="s">
        <v>49</v>
      </c>
      <c s="34" t="s">
        <v>1346</v>
      </c>
      <c s="34" t="s">
        <v>7661</v>
      </c>
      <c s="35" t="s">
        <v>5</v>
      </c>
      <c s="6" t="s">
        <v>7662</v>
      </c>
      <c s="36" t="s">
        <v>446</v>
      </c>
      <c s="37">
        <v>76</v>
      </c>
      <c s="36">
        <v>0</v>
      </c>
      <c s="36">
        <f>ROUND(G379*H379,6)</f>
      </c>
      <c r="L379" s="38">
        <v>0</v>
      </c>
      <c s="32">
        <f>ROUND(ROUND(L379,2)*ROUND(G379,3),2)</f>
      </c>
      <c s="36" t="s">
        <v>7336</v>
      </c>
      <c>
        <f>(M379*21)/100</f>
      </c>
      <c t="s">
        <v>27</v>
      </c>
    </row>
    <row r="380" spans="1:5" ht="12.75">
      <c r="A380" s="35" t="s">
        <v>54</v>
      </c>
      <c r="E380" s="39" t="s">
        <v>5</v>
      </c>
    </row>
    <row r="381" spans="1:5" ht="12.75">
      <c r="A381" s="35" t="s">
        <v>55</v>
      </c>
      <c r="E381" s="40" t="s">
        <v>5</v>
      </c>
    </row>
    <row r="382" spans="1:5" ht="12.75">
      <c r="A382" t="s">
        <v>57</v>
      </c>
      <c r="E382" s="39" t="s">
        <v>602</v>
      </c>
    </row>
    <row r="383" spans="1:16" ht="12.75">
      <c r="A383" t="s">
        <v>49</v>
      </c>
      <c s="34" t="s">
        <v>1431</v>
      </c>
      <c s="34" t="s">
        <v>7664</v>
      </c>
      <c s="35" t="s">
        <v>5</v>
      </c>
      <c s="6" t="s">
        <v>7665</v>
      </c>
      <c s="36" t="s">
        <v>446</v>
      </c>
      <c s="37">
        <v>12</v>
      </c>
      <c s="36">
        <v>0</v>
      </c>
      <c s="36">
        <f>ROUND(G383*H383,6)</f>
      </c>
      <c r="L383" s="38">
        <v>0</v>
      </c>
      <c s="32">
        <f>ROUND(ROUND(L383,2)*ROUND(G383,3),2)</f>
      </c>
      <c s="36" t="s">
        <v>7336</v>
      </c>
      <c>
        <f>(M383*21)/100</f>
      </c>
      <c t="s">
        <v>27</v>
      </c>
    </row>
    <row r="384" spans="1:5" ht="12.75">
      <c r="A384" s="35" t="s">
        <v>54</v>
      </c>
      <c r="E384" s="39" t="s">
        <v>5</v>
      </c>
    </row>
    <row r="385" spans="1:5" ht="12.75">
      <c r="A385" s="35" t="s">
        <v>55</v>
      </c>
      <c r="E385" s="40" t="s">
        <v>5</v>
      </c>
    </row>
    <row r="386" spans="1:5" ht="12.75">
      <c r="A386" t="s">
        <v>57</v>
      </c>
      <c r="E386" s="39" t="s">
        <v>602</v>
      </c>
    </row>
    <row r="387" spans="1:16" ht="12.75">
      <c r="A387" t="s">
        <v>49</v>
      </c>
      <c s="34" t="s">
        <v>1433</v>
      </c>
      <c s="34" t="s">
        <v>7667</v>
      </c>
      <c s="35" t="s">
        <v>5</v>
      </c>
      <c s="6" t="s">
        <v>7668</v>
      </c>
      <c s="36" t="s">
        <v>446</v>
      </c>
      <c s="37">
        <v>5</v>
      </c>
      <c s="36">
        <v>0</v>
      </c>
      <c s="36">
        <f>ROUND(G387*H387,6)</f>
      </c>
      <c r="L387" s="38">
        <v>0</v>
      </c>
      <c s="32">
        <f>ROUND(ROUND(L387,2)*ROUND(G387,3),2)</f>
      </c>
      <c s="36" t="s">
        <v>7336</v>
      </c>
      <c>
        <f>(M387*21)/100</f>
      </c>
      <c t="s">
        <v>27</v>
      </c>
    </row>
    <row r="388" spans="1:5" ht="12.75">
      <c r="A388" s="35" t="s">
        <v>54</v>
      </c>
      <c r="E388" s="39" t="s">
        <v>5</v>
      </c>
    </row>
    <row r="389" spans="1:5" ht="12.75">
      <c r="A389" s="35" t="s">
        <v>55</v>
      </c>
      <c r="E389" s="40" t="s">
        <v>5</v>
      </c>
    </row>
    <row r="390" spans="1:5" ht="12.75">
      <c r="A390" t="s">
        <v>57</v>
      </c>
      <c r="E390" s="39" t="s">
        <v>602</v>
      </c>
    </row>
    <row r="391" spans="1:16" ht="12.75">
      <c r="A391" t="s">
        <v>49</v>
      </c>
      <c s="34" t="s">
        <v>1435</v>
      </c>
      <c s="34" t="s">
        <v>7670</v>
      </c>
      <c s="35" t="s">
        <v>5</v>
      </c>
      <c s="6" t="s">
        <v>7671</v>
      </c>
      <c s="36" t="s">
        <v>446</v>
      </c>
      <c s="37">
        <v>1</v>
      </c>
      <c s="36">
        <v>0</v>
      </c>
      <c s="36">
        <f>ROUND(G391*H391,6)</f>
      </c>
      <c r="L391" s="38">
        <v>0</v>
      </c>
      <c s="32">
        <f>ROUND(ROUND(L391,2)*ROUND(G391,3),2)</f>
      </c>
      <c s="36" t="s">
        <v>7336</v>
      </c>
      <c>
        <f>(M391*21)/100</f>
      </c>
      <c t="s">
        <v>27</v>
      </c>
    </row>
    <row r="392" spans="1:5" ht="12.75">
      <c r="A392" s="35" t="s">
        <v>54</v>
      </c>
      <c r="E392" s="39" t="s">
        <v>5</v>
      </c>
    </row>
    <row r="393" spans="1:5" ht="12.75">
      <c r="A393" s="35" t="s">
        <v>55</v>
      </c>
      <c r="E393" s="40" t="s">
        <v>5</v>
      </c>
    </row>
    <row r="394" spans="1:5" ht="12.75">
      <c r="A394" t="s">
        <v>57</v>
      </c>
      <c r="E394" s="39" t="s">
        <v>602</v>
      </c>
    </row>
    <row r="395" spans="1:16" ht="12.75">
      <c r="A395" t="s">
        <v>49</v>
      </c>
      <c s="34" t="s">
        <v>1130</v>
      </c>
      <c s="34" t="s">
        <v>7679</v>
      </c>
      <c s="35" t="s">
        <v>5</v>
      </c>
      <c s="6" t="s">
        <v>7680</v>
      </c>
      <c s="36" t="s">
        <v>654</v>
      </c>
      <c s="37">
        <v>230</v>
      </c>
      <c s="36">
        <v>0</v>
      </c>
      <c s="36">
        <f>ROUND(G395*H395,6)</f>
      </c>
      <c r="L395" s="38">
        <v>0</v>
      </c>
      <c s="32">
        <f>ROUND(ROUND(L395,2)*ROUND(G395,3),2)</f>
      </c>
      <c s="36" t="s">
        <v>7336</v>
      </c>
      <c>
        <f>(M395*21)/100</f>
      </c>
      <c t="s">
        <v>27</v>
      </c>
    </row>
    <row r="396" spans="1:5" ht="12.75">
      <c r="A396" s="35" t="s">
        <v>54</v>
      </c>
      <c r="E396" s="39" t="s">
        <v>5</v>
      </c>
    </row>
    <row r="397" spans="1:5" ht="12.75">
      <c r="A397" s="35" t="s">
        <v>55</v>
      </c>
      <c r="E397" s="40" t="s">
        <v>5</v>
      </c>
    </row>
    <row r="398" spans="1:5" ht="12.75">
      <c r="A398" t="s">
        <v>57</v>
      </c>
      <c r="E398" s="39" t="s">
        <v>602</v>
      </c>
    </row>
    <row r="399" spans="1:16" ht="12.75">
      <c r="A399" t="s">
        <v>49</v>
      </c>
      <c s="34" t="s">
        <v>1438</v>
      </c>
      <c s="34" t="s">
        <v>7685</v>
      </c>
      <c s="35" t="s">
        <v>5</v>
      </c>
      <c s="6" t="s">
        <v>7686</v>
      </c>
      <c s="36" t="s">
        <v>446</v>
      </c>
      <c s="37">
        <v>89</v>
      </c>
      <c s="36">
        <v>0</v>
      </c>
      <c s="36">
        <f>ROUND(G399*H399,6)</f>
      </c>
      <c r="L399" s="38">
        <v>0</v>
      </c>
      <c s="32">
        <f>ROUND(ROUND(L399,2)*ROUND(G399,3),2)</f>
      </c>
      <c s="36" t="s">
        <v>7336</v>
      </c>
      <c>
        <f>(M399*21)/100</f>
      </c>
      <c t="s">
        <v>27</v>
      </c>
    </row>
    <row r="400" spans="1:5" ht="12.75">
      <c r="A400" s="35" t="s">
        <v>54</v>
      </c>
      <c r="E400" s="39" t="s">
        <v>5</v>
      </c>
    </row>
    <row r="401" spans="1:5" ht="12.75">
      <c r="A401" s="35" t="s">
        <v>55</v>
      </c>
      <c r="E401" s="40" t="s">
        <v>5</v>
      </c>
    </row>
    <row r="402" spans="1:5" ht="12.75">
      <c r="A402" t="s">
        <v>57</v>
      </c>
      <c r="E402" s="39" t="s">
        <v>602</v>
      </c>
    </row>
    <row r="403" spans="1:16" ht="12.75">
      <c r="A403" t="s">
        <v>49</v>
      </c>
      <c s="34" t="s">
        <v>1440</v>
      </c>
      <c s="34" t="s">
        <v>7691</v>
      </c>
      <c s="35" t="s">
        <v>5</v>
      </c>
      <c s="6" t="s">
        <v>7692</v>
      </c>
      <c s="36" t="s">
        <v>446</v>
      </c>
      <c s="37">
        <v>4</v>
      </c>
      <c s="36">
        <v>0</v>
      </c>
      <c s="36">
        <f>ROUND(G403*H403,6)</f>
      </c>
      <c r="L403" s="38">
        <v>0</v>
      </c>
      <c s="32">
        <f>ROUND(ROUND(L403,2)*ROUND(G403,3),2)</f>
      </c>
      <c s="36" t="s">
        <v>7336</v>
      </c>
      <c>
        <f>(M403*21)/100</f>
      </c>
      <c t="s">
        <v>27</v>
      </c>
    </row>
    <row r="404" spans="1:5" ht="12.75">
      <c r="A404" s="35" t="s">
        <v>54</v>
      </c>
      <c r="E404" s="39" t="s">
        <v>5</v>
      </c>
    </row>
    <row r="405" spans="1:5" ht="12.75">
      <c r="A405" s="35" t="s">
        <v>55</v>
      </c>
      <c r="E405" s="40" t="s">
        <v>5</v>
      </c>
    </row>
    <row r="406" spans="1:5" ht="12.75">
      <c r="A406" t="s">
        <v>57</v>
      </c>
      <c r="E406" s="39" t="s">
        <v>602</v>
      </c>
    </row>
    <row r="407" spans="1:16" ht="12.75">
      <c r="A407" t="s">
        <v>49</v>
      </c>
      <c s="34" t="s">
        <v>1403</v>
      </c>
      <c s="34" t="s">
        <v>7700</v>
      </c>
      <c s="35" t="s">
        <v>5</v>
      </c>
      <c s="6" t="s">
        <v>7701</v>
      </c>
      <c s="36" t="s">
        <v>446</v>
      </c>
      <c s="37">
        <v>5</v>
      </c>
      <c s="36">
        <v>0</v>
      </c>
      <c s="36">
        <f>ROUND(G407*H407,6)</f>
      </c>
      <c r="L407" s="38">
        <v>0</v>
      </c>
      <c s="32">
        <f>ROUND(ROUND(L407,2)*ROUND(G407,3),2)</f>
      </c>
      <c s="36" t="s">
        <v>7336</v>
      </c>
      <c>
        <f>(M407*21)/100</f>
      </c>
      <c t="s">
        <v>27</v>
      </c>
    </row>
    <row r="408" spans="1:5" ht="12.75">
      <c r="A408" s="35" t="s">
        <v>54</v>
      </c>
      <c r="E408" s="39" t="s">
        <v>5</v>
      </c>
    </row>
    <row r="409" spans="1:5" ht="12.75">
      <c r="A409" s="35" t="s">
        <v>55</v>
      </c>
      <c r="E409" s="40" t="s">
        <v>5</v>
      </c>
    </row>
    <row r="410" spans="1:5" ht="12.75">
      <c r="A410" t="s">
        <v>57</v>
      </c>
      <c r="E410" s="39" t="s">
        <v>602</v>
      </c>
    </row>
    <row r="411" spans="1:16" ht="12.75">
      <c r="A411" t="s">
        <v>49</v>
      </c>
      <c s="34" t="s">
        <v>1443</v>
      </c>
      <c s="34" t="s">
        <v>7706</v>
      </c>
      <c s="35" t="s">
        <v>5</v>
      </c>
      <c s="6" t="s">
        <v>7707</v>
      </c>
      <c s="36" t="s">
        <v>446</v>
      </c>
      <c s="37">
        <v>20</v>
      </c>
      <c s="36">
        <v>0</v>
      </c>
      <c s="36">
        <f>ROUND(G411*H411,6)</f>
      </c>
      <c r="L411" s="38">
        <v>0</v>
      </c>
      <c s="32">
        <f>ROUND(ROUND(L411,2)*ROUND(G411,3),2)</f>
      </c>
      <c s="36" t="s">
        <v>7336</v>
      </c>
      <c>
        <f>(M411*21)/100</f>
      </c>
      <c t="s">
        <v>27</v>
      </c>
    </row>
    <row r="412" spans="1:5" ht="12.75">
      <c r="A412" s="35" t="s">
        <v>54</v>
      </c>
      <c r="E412" s="39" t="s">
        <v>5</v>
      </c>
    </row>
    <row r="413" spans="1:5" ht="12.75">
      <c r="A413" s="35" t="s">
        <v>55</v>
      </c>
      <c r="E413" s="40" t="s">
        <v>5</v>
      </c>
    </row>
    <row r="414" spans="1:5" ht="12.75">
      <c r="A414" t="s">
        <v>57</v>
      </c>
      <c r="E414" s="39" t="s">
        <v>602</v>
      </c>
    </row>
    <row r="415" spans="1:16" ht="25.5">
      <c r="A415" t="s">
        <v>49</v>
      </c>
      <c s="34" t="s">
        <v>1445</v>
      </c>
      <c s="34" t="s">
        <v>7709</v>
      </c>
      <c s="35" t="s">
        <v>5</v>
      </c>
      <c s="6" t="s">
        <v>7710</v>
      </c>
      <c s="36" t="s">
        <v>446</v>
      </c>
      <c s="37">
        <v>1</v>
      </c>
      <c s="36">
        <v>0</v>
      </c>
      <c s="36">
        <f>ROUND(G415*H415,6)</f>
      </c>
      <c r="L415" s="38">
        <v>0</v>
      </c>
      <c s="32">
        <f>ROUND(ROUND(L415,2)*ROUND(G415,3),2)</f>
      </c>
      <c s="36" t="s">
        <v>7336</v>
      </c>
      <c>
        <f>(M415*21)/100</f>
      </c>
      <c t="s">
        <v>27</v>
      </c>
    </row>
    <row r="416" spans="1:5" ht="12.75">
      <c r="A416" s="35" t="s">
        <v>54</v>
      </c>
      <c r="E416" s="39" t="s">
        <v>5</v>
      </c>
    </row>
    <row r="417" spans="1:5" ht="12.75">
      <c r="A417" s="35" t="s">
        <v>55</v>
      </c>
      <c r="E417" s="40" t="s">
        <v>5</v>
      </c>
    </row>
    <row r="418" spans="1:5" ht="12.75">
      <c r="A418" t="s">
        <v>57</v>
      </c>
      <c r="E418" s="39" t="s">
        <v>602</v>
      </c>
    </row>
    <row r="419" spans="1:16" ht="12.75">
      <c r="A419" t="s">
        <v>49</v>
      </c>
      <c s="34" t="s">
        <v>1447</v>
      </c>
      <c s="34" t="s">
        <v>7712</v>
      </c>
      <c s="35" t="s">
        <v>5</v>
      </c>
      <c s="6" t="s">
        <v>7713</v>
      </c>
      <c s="36" t="s">
        <v>446</v>
      </c>
      <c s="37">
        <v>1</v>
      </c>
      <c s="36">
        <v>0</v>
      </c>
      <c s="36">
        <f>ROUND(G419*H419,6)</f>
      </c>
      <c r="L419" s="38">
        <v>0</v>
      </c>
      <c s="32">
        <f>ROUND(ROUND(L419,2)*ROUND(G419,3),2)</f>
      </c>
      <c s="36" t="s">
        <v>7336</v>
      </c>
      <c>
        <f>(M419*21)/100</f>
      </c>
      <c t="s">
        <v>27</v>
      </c>
    </row>
    <row r="420" spans="1:5" ht="12.75">
      <c r="A420" s="35" t="s">
        <v>54</v>
      </c>
      <c r="E420" s="39" t="s">
        <v>5</v>
      </c>
    </row>
    <row r="421" spans="1:5" ht="12.75">
      <c r="A421" s="35" t="s">
        <v>55</v>
      </c>
      <c r="E421" s="40" t="s">
        <v>5</v>
      </c>
    </row>
    <row r="422" spans="1:5" ht="12.75">
      <c r="A422" t="s">
        <v>57</v>
      </c>
      <c r="E422" s="39" t="s">
        <v>602</v>
      </c>
    </row>
    <row r="423" spans="1:16" ht="12.75">
      <c r="A423" t="s">
        <v>49</v>
      </c>
      <c s="34" t="s">
        <v>3250</v>
      </c>
      <c s="34" t="s">
        <v>7811</v>
      </c>
      <c s="35" t="s">
        <v>5</v>
      </c>
      <c s="6" t="s">
        <v>7812</v>
      </c>
      <c s="36" t="s">
        <v>446</v>
      </c>
      <c s="37">
        <v>2</v>
      </c>
      <c s="36">
        <v>0</v>
      </c>
      <c s="36">
        <f>ROUND(G423*H423,6)</f>
      </c>
      <c r="L423" s="38">
        <v>0</v>
      </c>
      <c s="32">
        <f>ROUND(ROUND(L423,2)*ROUND(G423,3),2)</f>
      </c>
      <c s="36" t="s">
        <v>7336</v>
      </c>
      <c>
        <f>(M423*21)/100</f>
      </c>
      <c t="s">
        <v>27</v>
      </c>
    </row>
    <row r="424" spans="1:5" ht="12.75">
      <c r="A424" s="35" t="s">
        <v>54</v>
      </c>
      <c r="E424" s="39" t="s">
        <v>5</v>
      </c>
    </row>
    <row r="425" spans="1:5" ht="12.75">
      <c r="A425" s="35" t="s">
        <v>55</v>
      </c>
      <c r="E425" s="40" t="s">
        <v>5</v>
      </c>
    </row>
    <row r="426" spans="1:5" ht="12.75">
      <c r="A426" t="s">
        <v>57</v>
      </c>
      <c r="E426" s="39" t="s">
        <v>602</v>
      </c>
    </row>
    <row r="427" spans="1:16" ht="25.5">
      <c r="A427" t="s">
        <v>49</v>
      </c>
      <c s="34" t="s">
        <v>6207</v>
      </c>
      <c s="34" t="s">
        <v>7718</v>
      </c>
      <c s="35" t="s">
        <v>5</v>
      </c>
      <c s="6" t="s">
        <v>7719</v>
      </c>
      <c s="36" t="s">
        <v>446</v>
      </c>
      <c s="37">
        <v>4</v>
      </c>
      <c s="36">
        <v>0</v>
      </c>
      <c s="36">
        <f>ROUND(G427*H427,6)</f>
      </c>
      <c r="L427" s="38">
        <v>0</v>
      </c>
      <c s="32">
        <f>ROUND(ROUND(L427,2)*ROUND(G427,3),2)</f>
      </c>
      <c s="36" t="s">
        <v>7336</v>
      </c>
      <c>
        <f>(M427*21)/100</f>
      </c>
      <c t="s">
        <v>27</v>
      </c>
    </row>
    <row r="428" spans="1:5" ht="12.75">
      <c r="A428" s="35" t="s">
        <v>54</v>
      </c>
      <c r="E428" s="39" t="s">
        <v>5</v>
      </c>
    </row>
    <row r="429" spans="1:5" ht="12.75">
      <c r="A429" s="35" t="s">
        <v>55</v>
      </c>
      <c r="E429" s="40" t="s">
        <v>5</v>
      </c>
    </row>
    <row r="430" spans="1:5" ht="12.75">
      <c r="A430" t="s">
        <v>57</v>
      </c>
      <c r="E430" s="39" t="s">
        <v>602</v>
      </c>
    </row>
    <row r="431" spans="1:16" ht="12.75">
      <c r="A431" t="s">
        <v>49</v>
      </c>
      <c s="34" t="s">
        <v>3254</v>
      </c>
      <c s="34" t="s">
        <v>7721</v>
      </c>
      <c s="35" t="s">
        <v>5</v>
      </c>
      <c s="6" t="s">
        <v>7722</v>
      </c>
      <c s="36" t="s">
        <v>446</v>
      </c>
      <c s="37">
        <v>4</v>
      </c>
      <c s="36">
        <v>0</v>
      </c>
      <c s="36">
        <f>ROUND(G431*H431,6)</f>
      </c>
      <c r="L431" s="38">
        <v>0</v>
      </c>
      <c s="32">
        <f>ROUND(ROUND(L431,2)*ROUND(G431,3),2)</f>
      </c>
      <c s="36" t="s">
        <v>7336</v>
      </c>
      <c>
        <f>(M431*21)/100</f>
      </c>
      <c t="s">
        <v>27</v>
      </c>
    </row>
    <row r="432" spans="1:5" ht="12.75">
      <c r="A432" s="35" t="s">
        <v>54</v>
      </c>
      <c r="E432" s="39" t="s">
        <v>5</v>
      </c>
    </row>
    <row r="433" spans="1:5" ht="12.75">
      <c r="A433" s="35" t="s">
        <v>55</v>
      </c>
      <c r="E433" s="40" t="s">
        <v>5</v>
      </c>
    </row>
    <row r="434" spans="1:5" ht="12.75">
      <c r="A434" t="s">
        <v>57</v>
      </c>
      <c r="E434" s="39" t="s">
        <v>602</v>
      </c>
    </row>
    <row r="435" spans="1:16" ht="12.75">
      <c r="A435" t="s">
        <v>49</v>
      </c>
      <c s="34" t="s">
        <v>3258</v>
      </c>
      <c s="34" t="s">
        <v>7724</v>
      </c>
      <c s="35" t="s">
        <v>5</v>
      </c>
      <c s="6" t="s">
        <v>7725</v>
      </c>
      <c s="36" t="s">
        <v>446</v>
      </c>
      <c s="37">
        <v>820</v>
      </c>
      <c s="36">
        <v>0</v>
      </c>
      <c s="36">
        <f>ROUND(G435*H435,6)</f>
      </c>
      <c r="L435" s="38">
        <v>0</v>
      </c>
      <c s="32">
        <f>ROUND(ROUND(L435,2)*ROUND(G435,3),2)</f>
      </c>
      <c s="36" t="s">
        <v>7336</v>
      </c>
      <c>
        <f>(M435*21)/100</f>
      </c>
      <c t="s">
        <v>27</v>
      </c>
    </row>
    <row r="436" spans="1:5" ht="12.75">
      <c r="A436" s="35" t="s">
        <v>54</v>
      </c>
      <c r="E436" s="39" t="s">
        <v>5</v>
      </c>
    </row>
    <row r="437" spans="1:5" ht="12.75">
      <c r="A437" s="35" t="s">
        <v>55</v>
      </c>
      <c r="E437" s="40" t="s">
        <v>5</v>
      </c>
    </row>
    <row r="438" spans="1:5" ht="12.75">
      <c r="A438" t="s">
        <v>57</v>
      </c>
      <c r="E438" s="39" t="s">
        <v>602</v>
      </c>
    </row>
    <row r="439" spans="1:16" ht="12.75">
      <c r="A439" t="s">
        <v>49</v>
      </c>
      <c s="34" t="s">
        <v>3263</v>
      </c>
      <c s="34" t="s">
        <v>7727</v>
      </c>
      <c s="35" t="s">
        <v>5</v>
      </c>
      <c s="6" t="s">
        <v>7728</v>
      </c>
      <c s="36" t="s">
        <v>446</v>
      </c>
      <c s="37">
        <v>26</v>
      </c>
      <c s="36">
        <v>0</v>
      </c>
      <c s="36">
        <f>ROUND(G439*H439,6)</f>
      </c>
      <c r="L439" s="38">
        <v>0</v>
      </c>
      <c s="32">
        <f>ROUND(ROUND(L439,2)*ROUND(G439,3),2)</f>
      </c>
      <c s="36" t="s">
        <v>7336</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3269</v>
      </c>
      <c s="34" t="s">
        <v>7730</v>
      </c>
      <c s="35" t="s">
        <v>5</v>
      </c>
      <c s="6" t="s">
        <v>7731</v>
      </c>
      <c s="36" t="s">
        <v>446</v>
      </c>
      <c s="37">
        <v>74</v>
      </c>
      <c s="36">
        <v>0</v>
      </c>
      <c s="36">
        <f>ROUND(G443*H443,6)</f>
      </c>
      <c r="L443" s="38">
        <v>0</v>
      </c>
      <c s="32">
        <f>ROUND(ROUND(L443,2)*ROUND(G443,3),2)</f>
      </c>
      <c s="36" t="s">
        <v>7336</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3273</v>
      </c>
      <c s="34" t="s">
        <v>7736</v>
      </c>
      <c s="35" t="s">
        <v>5</v>
      </c>
      <c s="6" t="s">
        <v>7737</v>
      </c>
      <c s="36" t="s">
        <v>446</v>
      </c>
      <c s="37">
        <v>4</v>
      </c>
      <c s="36">
        <v>0</v>
      </c>
      <c s="36">
        <f>ROUND(G447*H447,6)</f>
      </c>
      <c r="L447" s="38">
        <v>0</v>
      </c>
      <c s="32">
        <f>ROUND(ROUND(L447,2)*ROUND(G447,3),2)</f>
      </c>
      <c s="36" t="s">
        <v>7336</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3277</v>
      </c>
      <c s="34" t="s">
        <v>7739</v>
      </c>
      <c s="35" t="s">
        <v>5</v>
      </c>
      <c s="6" t="s">
        <v>7740</v>
      </c>
      <c s="36" t="s">
        <v>644</v>
      </c>
      <c s="37">
        <v>6294</v>
      </c>
      <c s="36">
        <v>0</v>
      </c>
      <c s="36">
        <f>ROUND(G451*H451,6)</f>
      </c>
      <c r="L451" s="38">
        <v>0</v>
      </c>
      <c s="32">
        <f>ROUND(ROUND(L451,2)*ROUND(G451,3),2)</f>
      </c>
      <c s="36" t="s">
        <v>7336</v>
      </c>
      <c>
        <f>(M451*21)/100</f>
      </c>
      <c t="s">
        <v>27</v>
      </c>
    </row>
    <row r="452" spans="1:5" ht="12.75">
      <c r="A452" s="35" t="s">
        <v>54</v>
      </c>
      <c r="E452" s="39" t="s">
        <v>5</v>
      </c>
    </row>
    <row r="453" spans="1:5" ht="12.75">
      <c r="A453" s="35" t="s">
        <v>55</v>
      </c>
      <c r="E453" s="40" t="s">
        <v>5</v>
      </c>
    </row>
    <row r="454" spans="1:5" ht="12.75">
      <c r="A454" t="s">
        <v>57</v>
      </c>
      <c r="E454" s="39" t="s">
        <v>602</v>
      </c>
    </row>
    <row r="455" spans="1:16" ht="12.75">
      <c r="A455" t="s">
        <v>49</v>
      </c>
      <c s="34" t="s">
        <v>3282</v>
      </c>
      <c s="34" t="s">
        <v>7742</v>
      </c>
      <c s="35" t="s">
        <v>5</v>
      </c>
      <c s="6" t="s">
        <v>7743</v>
      </c>
      <c s="36" t="s">
        <v>644</v>
      </c>
      <c s="37">
        <v>6294</v>
      </c>
      <c s="36">
        <v>0</v>
      </c>
      <c s="36">
        <f>ROUND(G455*H455,6)</f>
      </c>
      <c r="L455" s="38">
        <v>0</v>
      </c>
      <c s="32">
        <f>ROUND(ROUND(L455,2)*ROUND(G455,3),2)</f>
      </c>
      <c s="36" t="s">
        <v>7336</v>
      </c>
      <c>
        <f>(M455*21)/100</f>
      </c>
      <c t="s">
        <v>27</v>
      </c>
    </row>
    <row r="456" spans="1:5" ht="12.75">
      <c r="A456" s="35" t="s">
        <v>54</v>
      </c>
      <c r="E456" s="39" t="s">
        <v>5</v>
      </c>
    </row>
    <row r="457" spans="1:5" ht="12.75">
      <c r="A457" s="35" t="s">
        <v>55</v>
      </c>
      <c r="E457" s="40" t="s">
        <v>5</v>
      </c>
    </row>
    <row r="458" spans="1:5" ht="12.75">
      <c r="A458" t="s">
        <v>57</v>
      </c>
      <c r="E458" s="39" t="s">
        <v>602</v>
      </c>
    </row>
    <row r="459" spans="1:16" ht="12.75">
      <c r="A459" t="s">
        <v>49</v>
      </c>
      <c s="34" t="s">
        <v>3292</v>
      </c>
      <c s="34" t="s">
        <v>7813</v>
      </c>
      <c s="35" t="s">
        <v>5</v>
      </c>
      <c s="6" t="s">
        <v>7749</v>
      </c>
      <c s="36" t="s">
        <v>7340</v>
      </c>
      <c s="37">
        <v>3560</v>
      </c>
      <c s="36">
        <v>0</v>
      </c>
      <c s="36">
        <f>ROUND(G459*H459,6)</f>
      </c>
      <c r="L459" s="38">
        <v>0</v>
      </c>
      <c s="32">
        <f>ROUND(ROUND(L459,2)*ROUND(G459,3),2)</f>
      </c>
      <c s="36" t="s">
        <v>7336</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3294</v>
      </c>
      <c s="34" t="s">
        <v>7752</v>
      </c>
      <c s="35" t="s">
        <v>5</v>
      </c>
      <c s="6" t="s">
        <v>7753</v>
      </c>
      <c s="36" t="s">
        <v>483</v>
      </c>
      <c s="37">
        <v>343</v>
      </c>
      <c s="36">
        <v>0</v>
      </c>
      <c s="36">
        <f>ROUND(G463*H463,6)</f>
      </c>
      <c r="L463" s="38">
        <v>0</v>
      </c>
      <c s="32">
        <f>ROUND(ROUND(L463,2)*ROUND(G463,3),2)</f>
      </c>
      <c s="36" t="s">
        <v>7336</v>
      </c>
      <c>
        <f>(M463*21)/100</f>
      </c>
      <c t="s">
        <v>27</v>
      </c>
    </row>
    <row r="464" spans="1:5" ht="12.75">
      <c r="A464" s="35" t="s">
        <v>54</v>
      </c>
      <c r="E464" s="39" t="s">
        <v>5</v>
      </c>
    </row>
    <row r="465" spans="1:5" ht="12.75">
      <c r="A465" s="35" t="s">
        <v>55</v>
      </c>
      <c r="E465" s="40" t="s">
        <v>5</v>
      </c>
    </row>
    <row r="466" spans="1:5" ht="12.75">
      <c r="A466" t="s">
        <v>57</v>
      </c>
      <c r="E466" s="39" t="s">
        <v>602</v>
      </c>
    </row>
    <row r="467" spans="1:13" ht="12.75">
      <c r="A467" t="s">
        <v>46</v>
      </c>
      <c r="C467" s="31" t="s">
        <v>7754</v>
      </c>
      <c r="E467" s="33" t="s">
        <v>7755</v>
      </c>
      <c r="J467" s="32">
        <f>0</f>
      </c>
      <c s="32">
        <f>0</f>
      </c>
      <c s="32">
        <f>0+L468+L472+L476</f>
      </c>
      <c s="32">
        <f>0+M468+M472+M476</f>
      </c>
    </row>
    <row r="468" spans="1:16" ht="12.75">
      <c r="A468" t="s">
        <v>49</v>
      </c>
      <c s="34" t="s">
        <v>3298</v>
      </c>
      <c s="34" t="s">
        <v>7757</v>
      </c>
      <c s="35" t="s">
        <v>5</v>
      </c>
      <c s="6" t="s">
        <v>7758</v>
      </c>
      <c s="36" t="s">
        <v>446</v>
      </c>
      <c s="37">
        <v>136</v>
      </c>
      <c s="36">
        <v>0</v>
      </c>
      <c s="36">
        <f>ROUND(G468*H468,6)</f>
      </c>
      <c r="L468" s="38">
        <v>0</v>
      </c>
      <c s="32">
        <f>ROUND(ROUND(L468,2)*ROUND(G468,3),2)</f>
      </c>
      <c s="36" t="s">
        <v>7759</v>
      </c>
      <c>
        <f>(M468*21)/100</f>
      </c>
      <c t="s">
        <v>27</v>
      </c>
    </row>
    <row r="469" spans="1:5" ht="12.75">
      <c r="A469" s="35" t="s">
        <v>54</v>
      </c>
      <c r="E469" s="39" t="s">
        <v>5</v>
      </c>
    </row>
    <row r="470" spans="1:5" ht="12.75">
      <c r="A470" s="35" t="s">
        <v>55</v>
      </c>
      <c r="E470" s="40" t="s">
        <v>5</v>
      </c>
    </row>
    <row r="471" spans="1:5" ht="12.75">
      <c r="A471" t="s">
        <v>57</v>
      </c>
      <c r="E471" s="39" t="s">
        <v>602</v>
      </c>
    </row>
    <row r="472" spans="1:16" ht="12.75">
      <c r="A472" t="s">
        <v>49</v>
      </c>
      <c s="34" t="s">
        <v>3302</v>
      </c>
      <c s="34" t="s">
        <v>7761</v>
      </c>
      <c s="35" t="s">
        <v>5</v>
      </c>
      <c s="6" t="s">
        <v>7762</v>
      </c>
      <c s="36" t="s">
        <v>446</v>
      </c>
      <c s="37">
        <v>102</v>
      </c>
      <c s="36">
        <v>0</v>
      </c>
      <c s="36">
        <f>ROUND(G472*H472,6)</f>
      </c>
      <c r="L472" s="38">
        <v>0</v>
      </c>
      <c s="32">
        <f>ROUND(ROUND(L472,2)*ROUND(G472,3),2)</f>
      </c>
      <c s="36" t="s">
        <v>7759</v>
      </c>
      <c>
        <f>(M472*21)/100</f>
      </c>
      <c t="s">
        <v>27</v>
      </c>
    </row>
    <row r="473" spans="1:5" ht="12.75">
      <c r="A473" s="35" t="s">
        <v>54</v>
      </c>
      <c r="E473" s="39" t="s">
        <v>5</v>
      </c>
    </row>
    <row r="474" spans="1:5" ht="12.75">
      <c r="A474" s="35" t="s">
        <v>55</v>
      </c>
      <c r="E474" s="40" t="s">
        <v>5</v>
      </c>
    </row>
    <row r="475" spans="1:5" ht="12.75">
      <c r="A475" t="s">
        <v>57</v>
      </c>
      <c r="E475" s="39" t="s">
        <v>602</v>
      </c>
    </row>
    <row r="476" spans="1:16" ht="12.75">
      <c r="A476" t="s">
        <v>49</v>
      </c>
      <c s="34" t="s">
        <v>3306</v>
      </c>
      <c s="34" t="s">
        <v>7767</v>
      </c>
      <c s="35" t="s">
        <v>5</v>
      </c>
      <c s="6" t="s">
        <v>7768</v>
      </c>
      <c s="36" t="s">
        <v>446</v>
      </c>
      <c s="37">
        <v>18</v>
      </c>
      <c s="36">
        <v>0</v>
      </c>
      <c s="36">
        <f>ROUND(G476*H476,6)</f>
      </c>
      <c r="L476" s="38">
        <v>0</v>
      </c>
      <c s="32">
        <f>ROUND(ROUND(L476,2)*ROUND(G476,3),2)</f>
      </c>
      <c s="36" t="s">
        <v>7759</v>
      </c>
      <c>
        <f>(M476*21)/100</f>
      </c>
      <c t="s">
        <v>27</v>
      </c>
    </row>
    <row r="477" spans="1:5" ht="12.75">
      <c r="A477" s="35" t="s">
        <v>54</v>
      </c>
      <c r="E477" s="39" t="s">
        <v>5</v>
      </c>
    </row>
    <row r="478" spans="1:5" ht="12.75">
      <c r="A478" s="35" t="s">
        <v>55</v>
      </c>
      <c r="E478" s="40" t="s">
        <v>5</v>
      </c>
    </row>
    <row r="479" spans="1:5" ht="12.75">
      <c r="A479" t="s">
        <v>57</v>
      </c>
      <c r="E479" s="39" t="s">
        <v>602</v>
      </c>
    </row>
    <row r="480" spans="1:13" ht="12.75">
      <c r="A480" t="s">
        <v>46</v>
      </c>
      <c r="C480" s="31" t="s">
        <v>5065</v>
      </c>
      <c r="E480" s="33" t="s">
        <v>7769</v>
      </c>
      <c r="J480" s="32">
        <f>0</f>
      </c>
      <c s="32">
        <f>0</f>
      </c>
      <c s="32">
        <f>0+L481+L485+L489+L493+L497</f>
      </c>
      <c s="32">
        <f>0+M481+M485+M489+M493+M497</f>
      </c>
    </row>
    <row r="481" spans="1:16" ht="25.5">
      <c r="A481" t="s">
        <v>49</v>
      </c>
      <c s="34" t="s">
        <v>3311</v>
      </c>
      <c s="34" t="s">
        <v>1058</v>
      </c>
      <c s="35" t="s">
        <v>5</v>
      </c>
      <c s="6" t="s">
        <v>7771</v>
      </c>
      <c s="36" t="s">
        <v>600</v>
      </c>
      <c s="37">
        <v>1635</v>
      </c>
      <c s="36">
        <v>0</v>
      </c>
      <c s="36">
        <f>ROUND(G481*H481,6)</f>
      </c>
      <c r="L481" s="38">
        <v>0</v>
      </c>
      <c s="32">
        <f>ROUND(ROUND(L481,2)*ROUND(G481,3),2)</f>
      </c>
      <c s="36" t="s">
        <v>7336</v>
      </c>
      <c>
        <f>(M481*21)/100</f>
      </c>
      <c t="s">
        <v>27</v>
      </c>
    </row>
    <row r="482" spans="1:5" ht="12.75">
      <c r="A482" s="35" t="s">
        <v>54</v>
      </c>
      <c r="E482" s="39" t="s">
        <v>5</v>
      </c>
    </row>
    <row r="483" spans="1:5" ht="12.75">
      <c r="A483" s="35" t="s">
        <v>55</v>
      </c>
      <c r="E483" s="40" t="s">
        <v>5</v>
      </c>
    </row>
    <row r="484" spans="1:5" ht="12.75">
      <c r="A484" t="s">
        <v>57</v>
      </c>
      <c r="E484" s="39" t="s">
        <v>602</v>
      </c>
    </row>
    <row r="485" spans="1:16" ht="25.5">
      <c r="A485" t="s">
        <v>49</v>
      </c>
      <c s="34" t="s">
        <v>3313</v>
      </c>
      <c s="34" t="s">
        <v>622</v>
      </c>
      <c s="35" t="s">
        <v>5</v>
      </c>
      <c s="6" t="s">
        <v>1741</v>
      </c>
      <c s="36" t="s">
        <v>600</v>
      </c>
      <c s="37">
        <v>890</v>
      </c>
      <c s="36">
        <v>0</v>
      </c>
      <c s="36">
        <f>ROUND(G485*H485,6)</f>
      </c>
      <c r="L485" s="38">
        <v>0</v>
      </c>
      <c s="32">
        <f>ROUND(ROUND(L485,2)*ROUND(G485,3),2)</f>
      </c>
      <c s="36" t="s">
        <v>7336</v>
      </c>
      <c>
        <f>(M485*21)/100</f>
      </c>
      <c t="s">
        <v>27</v>
      </c>
    </row>
    <row r="486" spans="1:5" ht="12.75">
      <c r="A486" s="35" t="s">
        <v>54</v>
      </c>
      <c r="E486" s="39" t="s">
        <v>5</v>
      </c>
    </row>
    <row r="487" spans="1:5" ht="12.75">
      <c r="A487" s="35" t="s">
        <v>55</v>
      </c>
      <c r="E487" s="40" t="s">
        <v>5</v>
      </c>
    </row>
    <row r="488" spans="1:5" ht="12.75">
      <c r="A488" t="s">
        <v>57</v>
      </c>
      <c r="E488" s="39" t="s">
        <v>602</v>
      </c>
    </row>
    <row r="489" spans="1:16" ht="25.5">
      <c r="A489" t="s">
        <v>49</v>
      </c>
      <c s="34" t="s">
        <v>6251</v>
      </c>
      <c s="34" t="s">
        <v>7814</v>
      </c>
      <c s="35" t="s">
        <v>5</v>
      </c>
      <c s="6" t="s">
        <v>7815</v>
      </c>
      <c s="36" t="s">
        <v>600</v>
      </c>
      <c s="37">
        <v>0.9</v>
      </c>
      <c s="36">
        <v>0</v>
      </c>
      <c s="36">
        <f>ROUND(G489*H489,6)</f>
      </c>
      <c r="L489" s="38">
        <v>0</v>
      </c>
      <c s="32">
        <f>ROUND(ROUND(L489,2)*ROUND(G489,3),2)</f>
      </c>
      <c s="36" t="s">
        <v>7759</v>
      </c>
      <c>
        <f>(M489*21)/100</f>
      </c>
      <c t="s">
        <v>27</v>
      </c>
    </row>
    <row r="490" spans="1:5" ht="12.75">
      <c r="A490" s="35" t="s">
        <v>54</v>
      </c>
      <c r="E490" s="39" t="s">
        <v>5</v>
      </c>
    </row>
    <row r="491" spans="1:5" ht="12.75">
      <c r="A491" s="35" t="s">
        <v>55</v>
      </c>
      <c r="E491" s="40" t="s">
        <v>5</v>
      </c>
    </row>
    <row r="492" spans="1:5" ht="12.75">
      <c r="A492" t="s">
        <v>57</v>
      </c>
      <c r="E492" s="39" t="s">
        <v>602</v>
      </c>
    </row>
    <row r="493" spans="1:16" ht="25.5">
      <c r="A493" t="s">
        <v>49</v>
      </c>
      <c s="34" t="s">
        <v>6254</v>
      </c>
      <c s="34" t="s">
        <v>7777</v>
      </c>
      <c s="35" t="s">
        <v>5</v>
      </c>
      <c s="6" t="s">
        <v>7778</v>
      </c>
      <c s="36" t="s">
        <v>600</v>
      </c>
      <c s="37">
        <v>1.9</v>
      </c>
      <c s="36">
        <v>0</v>
      </c>
      <c s="36">
        <f>ROUND(G493*H493,6)</f>
      </c>
      <c r="L493" s="38">
        <v>0</v>
      </c>
      <c s="32">
        <f>ROUND(ROUND(L493,2)*ROUND(G493,3),2)</f>
      </c>
      <c s="36" t="s">
        <v>7336</v>
      </c>
      <c>
        <f>(M493*21)/100</f>
      </c>
      <c t="s">
        <v>27</v>
      </c>
    </row>
    <row r="494" spans="1:5" ht="12.75">
      <c r="A494" s="35" t="s">
        <v>54</v>
      </c>
      <c r="E494" s="39" t="s">
        <v>5</v>
      </c>
    </row>
    <row r="495" spans="1:5" ht="12.75">
      <c r="A495" s="35" t="s">
        <v>55</v>
      </c>
      <c r="E495" s="40" t="s">
        <v>5</v>
      </c>
    </row>
    <row r="496" spans="1:5" ht="12.75">
      <c r="A496" t="s">
        <v>57</v>
      </c>
      <c r="E496" s="39" t="s">
        <v>602</v>
      </c>
    </row>
    <row r="497" spans="1:16" ht="25.5">
      <c r="A497" t="s">
        <v>49</v>
      </c>
      <c s="34" t="s">
        <v>6257</v>
      </c>
      <c s="34" t="s">
        <v>607</v>
      </c>
      <c s="35" t="s">
        <v>5</v>
      </c>
      <c s="6" t="s">
        <v>7780</v>
      </c>
      <c s="36" t="s">
        <v>600</v>
      </c>
      <c s="37">
        <v>0.1</v>
      </c>
      <c s="36">
        <v>0</v>
      </c>
      <c s="36">
        <f>ROUND(G497*H497,6)</f>
      </c>
      <c r="L497" s="38">
        <v>0</v>
      </c>
      <c s="32">
        <f>ROUND(ROUND(L497,2)*ROUND(G497,3),2)</f>
      </c>
      <c s="36" t="s">
        <v>7336</v>
      </c>
      <c>
        <f>(M497*21)/100</f>
      </c>
      <c t="s">
        <v>27</v>
      </c>
    </row>
    <row r="498" spans="1:5" ht="12.75">
      <c r="A498" s="35" t="s">
        <v>54</v>
      </c>
      <c r="E498" s="39" t="s">
        <v>5</v>
      </c>
    </row>
    <row r="499" spans="1:5" ht="12.75">
      <c r="A499" s="35" t="s">
        <v>55</v>
      </c>
      <c r="E499" s="40" t="s">
        <v>5</v>
      </c>
    </row>
    <row r="500" spans="1:5" ht="12.75">
      <c r="A500" t="s">
        <v>57</v>
      </c>
      <c r="E50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7321</v>
      </c>
      <c s="41">
        <f>Rekapitulace!C173</f>
      </c>
      <c s="20" t="s">
        <v>0</v>
      </c>
      <c t="s">
        <v>23</v>
      </c>
      <c t="s">
        <v>27</v>
      </c>
    </row>
    <row r="4" spans="1:16" ht="32" customHeight="1">
      <c r="A4" s="24" t="s">
        <v>20</v>
      </c>
      <c s="25" t="s">
        <v>28</v>
      </c>
      <c s="27" t="s">
        <v>7321</v>
      </c>
      <c r="E4" s="26" t="s">
        <v>7322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25.5">
      <c r="A8" t="s">
        <v>44</v>
      </c>
      <c r="C8" s="28" t="s">
        <v>7818</v>
      </c>
      <c r="E8" s="30" t="s">
        <v>7817</v>
      </c>
      <c r="J8" s="29">
        <f>0+J9+J98+J107+J144</f>
      </c>
      <c s="29">
        <f>0+K9+K98+K107+K144</f>
      </c>
      <c s="29">
        <f>0+L9+L98+L107+L144</f>
      </c>
      <c s="29">
        <f>0+M9+M98+M107+M144</f>
      </c>
    </row>
    <row r="9" spans="1:13" ht="12.75">
      <c r="A9" t="s">
        <v>46</v>
      </c>
      <c r="C9" s="31" t="s">
        <v>7415</v>
      </c>
      <c r="E9" s="33" t="s">
        <v>7416</v>
      </c>
      <c r="J9" s="32">
        <f>0</f>
      </c>
      <c s="32">
        <f>0</f>
      </c>
      <c s="32">
        <f>0+L10+L14+L18+L22+L26+L30+L34+L38+L42+L46+L50+L54+L58+L62+L66+L70+L74+L78+L82+L86+L90+L94</f>
      </c>
      <c s="32">
        <f>0+M10+M14+M18+M22+M26+M30+M34+M38+M42+M46+M50+M54+M58+M62+M66+M70+M74+M78+M82+M86+M90+M94</f>
      </c>
    </row>
    <row r="10" spans="1:16" ht="12.75">
      <c r="A10" t="s">
        <v>49</v>
      </c>
      <c s="34" t="s">
        <v>47</v>
      </c>
      <c s="34" t="s">
        <v>7422</v>
      </c>
      <c s="35" t="s">
        <v>5</v>
      </c>
      <c s="6" t="s">
        <v>7423</v>
      </c>
      <c s="36" t="s">
        <v>446</v>
      </c>
      <c s="37">
        <v>10</v>
      </c>
      <c s="36">
        <v>0</v>
      </c>
      <c s="36">
        <f>ROUND(G10*H10,6)</f>
      </c>
      <c r="L10" s="38">
        <v>0</v>
      </c>
      <c s="32">
        <f>ROUND(ROUND(L10,2)*ROUND(G10,3),2)</f>
      </c>
      <c s="36" t="s">
        <v>7336</v>
      </c>
      <c>
        <f>(M10*21)/100</f>
      </c>
      <c t="s">
        <v>27</v>
      </c>
    </row>
    <row r="11" spans="1:5" ht="12.75">
      <c r="A11" s="35" t="s">
        <v>54</v>
      </c>
      <c r="E11" s="39" t="s">
        <v>4469</v>
      </c>
    </row>
    <row r="12" spans="1:5" ht="12.75">
      <c r="A12" s="35" t="s">
        <v>55</v>
      </c>
      <c r="E12" s="40" t="s">
        <v>5</v>
      </c>
    </row>
    <row r="13" spans="1:5" ht="12.75">
      <c r="A13" t="s">
        <v>57</v>
      </c>
      <c r="E13" s="39" t="s">
        <v>602</v>
      </c>
    </row>
    <row r="14" spans="1:16" ht="12.75">
      <c r="A14" t="s">
        <v>49</v>
      </c>
      <c s="34" t="s">
        <v>27</v>
      </c>
      <c s="34" t="s">
        <v>7520</v>
      </c>
      <c s="35" t="s">
        <v>5</v>
      </c>
      <c s="6" t="s">
        <v>7521</v>
      </c>
      <c s="36" t="s">
        <v>446</v>
      </c>
      <c s="37">
        <v>4</v>
      </c>
      <c s="36">
        <v>0</v>
      </c>
      <c s="36">
        <f>ROUND(G14*H14,6)</f>
      </c>
      <c r="L14" s="38">
        <v>0</v>
      </c>
      <c s="32">
        <f>ROUND(ROUND(L14,2)*ROUND(G14,3),2)</f>
      </c>
      <c s="36" t="s">
        <v>7336</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7528</v>
      </c>
      <c s="35" t="s">
        <v>5</v>
      </c>
      <c s="6" t="s">
        <v>7529</v>
      </c>
      <c s="36" t="s">
        <v>446</v>
      </c>
      <c s="37">
        <v>4</v>
      </c>
      <c s="36">
        <v>0</v>
      </c>
      <c s="36">
        <f>ROUND(G18*H18,6)</f>
      </c>
      <c r="L18" s="38">
        <v>0</v>
      </c>
      <c s="32">
        <f>ROUND(ROUND(L18,2)*ROUND(G18,3),2)</f>
      </c>
      <c s="36" t="s">
        <v>7336</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64</v>
      </c>
      <c s="34" t="s">
        <v>7530</v>
      </c>
      <c s="35" t="s">
        <v>5</v>
      </c>
      <c s="6" t="s">
        <v>7531</v>
      </c>
      <c s="36" t="s">
        <v>446</v>
      </c>
      <c s="37">
        <v>2</v>
      </c>
      <c s="36">
        <v>0</v>
      </c>
      <c s="36">
        <f>ROUND(G22*H22,6)</f>
      </c>
      <c r="L22" s="38">
        <v>0</v>
      </c>
      <c s="32">
        <f>ROUND(ROUND(L22,2)*ROUND(G22,3),2)</f>
      </c>
      <c s="36" t="s">
        <v>7336</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7819</v>
      </c>
      <c s="35" t="s">
        <v>5</v>
      </c>
      <c s="6" t="s">
        <v>7820</v>
      </c>
      <c s="36" t="s">
        <v>446</v>
      </c>
      <c s="37">
        <v>2</v>
      </c>
      <c s="36">
        <v>0</v>
      </c>
      <c s="36">
        <f>ROUND(G26*H26,6)</f>
      </c>
      <c r="L26" s="38">
        <v>0</v>
      </c>
      <c s="32">
        <f>ROUND(ROUND(L26,2)*ROUND(G26,3),2)</f>
      </c>
      <c s="36" t="s">
        <v>7336</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7821</v>
      </c>
      <c s="35" t="s">
        <v>5</v>
      </c>
      <c s="6" t="s">
        <v>7822</v>
      </c>
      <c s="36" t="s">
        <v>446</v>
      </c>
      <c s="37">
        <v>4</v>
      </c>
      <c s="36">
        <v>0</v>
      </c>
      <c s="36">
        <f>ROUND(G30*H30,6)</f>
      </c>
      <c r="L30" s="38">
        <v>0</v>
      </c>
      <c s="32">
        <f>ROUND(ROUND(L30,2)*ROUND(G30,3),2)</f>
      </c>
      <c s="36" t="s">
        <v>7336</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7540</v>
      </c>
      <c s="35" t="s">
        <v>5</v>
      </c>
      <c s="6" t="s">
        <v>7541</v>
      </c>
      <c s="36" t="s">
        <v>446</v>
      </c>
      <c s="37">
        <v>12</v>
      </c>
      <c s="36">
        <v>0</v>
      </c>
      <c s="36">
        <f>ROUND(G34*H34,6)</f>
      </c>
      <c r="L34" s="38">
        <v>0</v>
      </c>
      <c s="32">
        <f>ROUND(ROUND(L34,2)*ROUND(G34,3),2)</f>
      </c>
      <c s="36" t="s">
        <v>7336</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7542</v>
      </c>
      <c s="35" t="s">
        <v>5</v>
      </c>
      <c s="6" t="s">
        <v>7543</v>
      </c>
      <c s="36" t="s">
        <v>446</v>
      </c>
      <c s="37">
        <v>16</v>
      </c>
      <c s="36">
        <v>0</v>
      </c>
      <c s="36">
        <f>ROUND(G38*H38,6)</f>
      </c>
      <c r="L38" s="38">
        <v>0</v>
      </c>
      <c s="32">
        <f>ROUND(ROUND(L38,2)*ROUND(G38,3),2)</f>
      </c>
      <c s="36" t="s">
        <v>7336</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7552</v>
      </c>
      <c s="35" t="s">
        <v>5</v>
      </c>
      <c s="6" t="s">
        <v>7553</v>
      </c>
      <c s="36" t="s">
        <v>446</v>
      </c>
      <c s="37">
        <v>4</v>
      </c>
      <c s="36">
        <v>0</v>
      </c>
      <c s="36">
        <f>ROUND(G42*H42,6)</f>
      </c>
      <c r="L42" s="38">
        <v>0</v>
      </c>
      <c s="32">
        <f>ROUND(ROUND(L42,2)*ROUND(G42,3),2)</f>
      </c>
      <c s="36" t="s">
        <v>7336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108</v>
      </c>
      <c s="34" t="s">
        <v>7557</v>
      </c>
      <c s="35" t="s">
        <v>5</v>
      </c>
      <c s="6" t="s">
        <v>7558</v>
      </c>
      <c s="36" t="s">
        <v>446</v>
      </c>
      <c s="37">
        <v>4</v>
      </c>
      <c s="36">
        <v>0</v>
      </c>
      <c s="36">
        <f>ROUND(G46*H46,6)</f>
      </c>
      <c r="L46" s="38">
        <v>0</v>
      </c>
      <c s="32">
        <f>ROUND(ROUND(L46,2)*ROUND(G46,3),2)</f>
      </c>
      <c s="36" t="s">
        <v>7336</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111</v>
      </c>
      <c s="34" t="s">
        <v>7803</v>
      </c>
      <c s="35" t="s">
        <v>5</v>
      </c>
      <c s="6" t="s">
        <v>7804</v>
      </c>
      <c s="36" t="s">
        <v>446</v>
      </c>
      <c s="37">
        <v>4</v>
      </c>
      <c s="36">
        <v>0</v>
      </c>
      <c s="36">
        <f>ROUND(G50*H50,6)</f>
      </c>
      <c r="L50" s="38">
        <v>0</v>
      </c>
      <c s="32">
        <f>ROUND(ROUND(L50,2)*ROUND(G50,3),2)</f>
      </c>
      <c s="36" t="s">
        <v>7336</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114</v>
      </c>
      <c s="34" t="s">
        <v>7559</v>
      </c>
      <c s="35" t="s">
        <v>5</v>
      </c>
      <c s="6" t="s">
        <v>7560</v>
      </c>
      <c s="36" t="s">
        <v>446</v>
      </c>
      <c s="37">
        <v>4</v>
      </c>
      <c s="36">
        <v>0</v>
      </c>
      <c s="36">
        <f>ROUND(G54*H54,6)</f>
      </c>
      <c r="L54" s="38">
        <v>0</v>
      </c>
      <c s="32">
        <f>ROUND(ROUND(L54,2)*ROUND(G54,3),2)</f>
      </c>
      <c s="36" t="s">
        <v>7336</v>
      </c>
      <c>
        <f>(M54*21)/100</f>
      </c>
      <c t="s">
        <v>27</v>
      </c>
    </row>
    <row r="55" spans="1:5" ht="12.75">
      <c r="A55" s="35" t="s">
        <v>54</v>
      </c>
      <c r="E55" s="39" t="s">
        <v>5</v>
      </c>
    </row>
    <row r="56" spans="1:5" ht="12.75">
      <c r="A56" s="35" t="s">
        <v>55</v>
      </c>
      <c r="E56" s="40" t="s">
        <v>5</v>
      </c>
    </row>
    <row r="57" spans="1:5" ht="12.75">
      <c r="A57" t="s">
        <v>57</v>
      </c>
      <c r="E57" s="39" t="s">
        <v>602</v>
      </c>
    </row>
    <row r="58" spans="1:16" ht="25.5">
      <c r="A58" t="s">
        <v>49</v>
      </c>
      <c s="34" t="s">
        <v>117</v>
      </c>
      <c s="34" t="s">
        <v>7823</v>
      </c>
      <c s="35" t="s">
        <v>5</v>
      </c>
      <c s="6" t="s">
        <v>7824</v>
      </c>
      <c s="36" t="s">
        <v>446</v>
      </c>
      <c s="37">
        <v>12</v>
      </c>
      <c s="36">
        <v>0</v>
      </c>
      <c s="36">
        <f>ROUND(G58*H58,6)</f>
      </c>
      <c r="L58" s="38">
        <v>0</v>
      </c>
      <c s="32">
        <f>ROUND(ROUND(L58,2)*ROUND(G58,3),2)</f>
      </c>
      <c s="36" t="s">
        <v>7336</v>
      </c>
      <c>
        <f>(M58*21)/100</f>
      </c>
      <c t="s">
        <v>27</v>
      </c>
    </row>
    <row r="59" spans="1:5" ht="12.75">
      <c r="A59" s="35" t="s">
        <v>54</v>
      </c>
      <c r="E59" s="39" t="s">
        <v>5</v>
      </c>
    </row>
    <row r="60" spans="1:5" ht="12.75">
      <c r="A60" s="35" t="s">
        <v>55</v>
      </c>
      <c r="E60" s="40" t="s">
        <v>5</v>
      </c>
    </row>
    <row r="61" spans="1:5" ht="12.75">
      <c r="A61" t="s">
        <v>57</v>
      </c>
      <c r="E61" s="39" t="s">
        <v>602</v>
      </c>
    </row>
    <row r="62" spans="1:16" ht="25.5">
      <c r="A62" t="s">
        <v>49</v>
      </c>
      <c s="34" t="s">
        <v>120</v>
      </c>
      <c s="34" t="s">
        <v>7575</v>
      </c>
      <c s="35" t="s">
        <v>5</v>
      </c>
      <c s="6" t="s">
        <v>7576</v>
      </c>
      <c s="36" t="s">
        <v>446</v>
      </c>
      <c s="37">
        <v>16</v>
      </c>
      <c s="36">
        <v>0</v>
      </c>
      <c s="36">
        <f>ROUND(G62*H62,6)</f>
      </c>
      <c r="L62" s="38">
        <v>0</v>
      </c>
      <c s="32">
        <f>ROUND(ROUND(L62,2)*ROUND(G62,3),2)</f>
      </c>
      <c s="36" t="s">
        <v>7336</v>
      </c>
      <c>
        <f>(M62*21)/100</f>
      </c>
      <c t="s">
        <v>27</v>
      </c>
    </row>
    <row r="63" spans="1:5" ht="12.75">
      <c r="A63" s="35" t="s">
        <v>54</v>
      </c>
      <c r="E63" s="39" t="s">
        <v>5</v>
      </c>
    </row>
    <row r="64" spans="1:5" ht="12.75">
      <c r="A64" s="35" t="s">
        <v>55</v>
      </c>
      <c r="E64" s="40" t="s">
        <v>5</v>
      </c>
    </row>
    <row r="65" spans="1:5" ht="12.75">
      <c r="A65" t="s">
        <v>57</v>
      </c>
      <c r="E65" s="39" t="s">
        <v>602</v>
      </c>
    </row>
    <row r="66" spans="1:16" ht="12.75">
      <c r="A66" t="s">
        <v>49</v>
      </c>
      <c s="34" t="s">
        <v>123</v>
      </c>
      <c s="34" t="s">
        <v>7577</v>
      </c>
      <c s="35" t="s">
        <v>5</v>
      </c>
      <c s="6" t="s">
        <v>7578</v>
      </c>
      <c s="36" t="s">
        <v>446</v>
      </c>
      <c s="37">
        <v>14</v>
      </c>
      <c s="36">
        <v>0</v>
      </c>
      <c s="36">
        <f>ROUND(G66*H66,6)</f>
      </c>
      <c r="L66" s="38">
        <v>0</v>
      </c>
      <c s="32">
        <f>ROUND(ROUND(L66,2)*ROUND(G66,3),2)</f>
      </c>
      <c s="36" t="s">
        <v>7336</v>
      </c>
      <c>
        <f>(M66*21)/100</f>
      </c>
      <c t="s">
        <v>27</v>
      </c>
    </row>
    <row r="67" spans="1:5" ht="12.75">
      <c r="A67" s="35" t="s">
        <v>54</v>
      </c>
      <c r="E67" s="39" t="s">
        <v>5</v>
      </c>
    </row>
    <row r="68" spans="1:5" ht="12.75">
      <c r="A68" s="35" t="s">
        <v>55</v>
      </c>
      <c r="E68" s="40" t="s">
        <v>5</v>
      </c>
    </row>
    <row r="69" spans="1:5" ht="12.75">
      <c r="A69" t="s">
        <v>57</v>
      </c>
      <c r="E69" s="39" t="s">
        <v>602</v>
      </c>
    </row>
    <row r="70" spans="1:16" ht="12.75">
      <c r="A70" t="s">
        <v>49</v>
      </c>
      <c s="34" t="s">
        <v>127</v>
      </c>
      <c s="34" t="s">
        <v>7583</v>
      </c>
      <c s="35" t="s">
        <v>5</v>
      </c>
      <c s="6" t="s">
        <v>7584</v>
      </c>
      <c s="36" t="s">
        <v>644</v>
      </c>
      <c s="37">
        <v>1275</v>
      </c>
      <c s="36">
        <v>0</v>
      </c>
      <c s="36">
        <f>ROUND(G70*H70,6)</f>
      </c>
      <c r="L70" s="38">
        <v>0</v>
      </c>
      <c s="32">
        <f>ROUND(ROUND(L70,2)*ROUND(G70,3),2)</f>
      </c>
      <c s="36" t="s">
        <v>7336</v>
      </c>
      <c>
        <f>(M70*21)/100</f>
      </c>
      <c t="s">
        <v>27</v>
      </c>
    </row>
    <row r="71" spans="1:5" ht="12.75">
      <c r="A71" s="35" t="s">
        <v>54</v>
      </c>
      <c r="E71" s="39" t="s">
        <v>5</v>
      </c>
    </row>
    <row r="72" spans="1:5" ht="12.75">
      <c r="A72" s="35" t="s">
        <v>55</v>
      </c>
      <c r="E72" s="40" t="s">
        <v>5</v>
      </c>
    </row>
    <row r="73" spans="1:5" ht="12.75">
      <c r="A73" t="s">
        <v>57</v>
      </c>
      <c r="E73" s="39" t="s">
        <v>602</v>
      </c>
    </row>
    <row r="74" spans="1:16" ht="12.75">
      <c r="A74" t="s">
        <v>49</v>
      </c>
      <c s="34" t="s">
        <v>132</v>
      </c>
      <c s="34" t="s">
        <v>7589</v>
      </c>
      <c s="35" t="s">
        <v>5</v>
      </c>
      <c s="6" t="s">
        <v>7590</v>
      </c>
      <c s="36" t="s">
        <v>446</v>
      </c>
      <c s="37">
        <v>2</v>
      </c>
      <c s="36">
        <v>0</v>
      </c>
      <c s="36">
        <f>ROUND(G74*H74,6)</f>
      </c>
      <c r="L74" s="38">
        <v>0</v>
      </c>
      <c s="32">
        <f>ROUND(ROUND(L74,2)*ROUND(G74,3),2)</f>
      </c>
      <c s="36" t="s">
        <v>7336</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135</v>
      </c>
      <c s="34" t="s">
        <v>7595</v>
      </c>
      <c s="35" t="s">
        <v>5</v>
      </c>
      <c s="6" t="s">
        <v>7596</v>
      </c>
      <c s="36" t="s">
        <v>446</v>
      </c>
      <c s="37">
        <v>4</v>
      </c>
      <c s="36">
        <v>0</v>
      </c>
      <c s="36">
        <f>ROUND(G78*H78,6)</f>
      </c>
      <c r="L78" s="38">
        <v>0</v>
      </c>
      <c s="32">
        <f>ROUND(ROUND(L78,2)*ROUND(G78,3),2)</f>
      </c>
      <c s="36" t="s">
        <v>7336</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138</v>
      </c>
      <c s="34" t="s">
        <v>7597</v>
      </c>
      <c s="35" t="s">
        <v>5</v>
      </c>
      <c s="6" t="s">
        <v>7598</v>
      </c>
      <c s="36" t="s">
        <v>446</v>
      </c>
      <c s="37">
        <v>4</v>
      </c>
      <c s="36">
        <v>0</v>
      </c>
      <c s="36">
        <f>ROUND(G82*H82,6)</f>
      </c>
      <c r="L82" s="38">
        <v>0</v>
      </c>
      <c s="32">
        <f>ROUND(ROUND(L82,2)*ROUND(G82,3),2)</f>
      </c>
      <c s="36" t="s">
        <v>7336</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141</v>
      </c>
      <c s="34" t="s">
        <v>7609</v>
      </c>
      <c s="35" t="s">
        <v>5</v>
      </c>
      <c s="6" t="s">
        <v>7610</v>
      </c>
      <c s="36" t="s">
        <v>446</v>
      </c>
      <c s="37">
        <v>2</v>
      </c>
      <c s="36">
        <v>0</v>
      </c>
      <c s="36">
        <f>ROUND(G86*H86,6)</f>
      </c>
      <c r="L86" s="38">
        <v>0</v>
      </c>
      <c s="32">
        <f>ROUND(ROUND(L86,2)*ROUND(G86,3),2)</f>
      </c>
      <c s="36" t="s">
        <v>7336</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144</v>
      </c>
      <c s="34" t="s">
        <v>7611</v>
      </c>
      <c s="35" t="s">
        <v>5</v>
      </c>
      <c s="6" t="s">
        <v>7612</v>
      </c>
      <c s="36" t="s">
        <v>446</v>
      </c>
      <c s="37">
        <v>4</v>
      </c>
      <c s="36">
        <v>0</v>
      </c>
      <c s="36">
        <f>ROUND(G90*H90,6)</f>
      </c>
      <c r="L90" s="38">
        <v>0</v>
      </c>
      <c s="32">
        <f>ROUND(ROUND(L90,2)*ROUND(G90,3),2)</f>
      </c>
      <c s="36" t="s">
        <v>7336</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147</v>
      </c>
      <c s="34" t="s">
        <v>7619</v>
      </c>
      <c s="35" t="s">
        <v>5</v>
      </c>
      <c s="6" t="s">
        <v>7620</v>
      </c>
      <c s="36" t="s">
        <v>483</v>
      </c>
      <c s="37">
        <v>144</v>
      </c>
      <c s="36">
        <v>0</v>
      </c>
      <c s="36">
        <f>ROUND(G94*H94,6)</f>
      </c>
      <c r="L94" s="38">
        <v>0</v>
      </c>
      <c s="32">
        <f>ROUND(ROUND(L94,2)*ROUND(G94,3),2)</f>
      </c>
      <c s="36" t="s">
        <v>7336</v>
      </c>
      <c>
        <f>(M94*21)/100</f>
      </c>
      <c t="s">
        <v>27</v>
      </c>
    </row>
    <row r="95" spans="1:5" ht="12.75">
      <c r="A95" s="35" t="s">
        <v>54</v>
      </c>
      <c r="E95" s="39" t="s">
        <v>5</v>
      </c>
    </row>
    <row r="96" spans="1:5" ht="12.75">
      <c r="A96" s="35" t="s">
        <v>55</v>
      </c>
      <c r="E96" s="40" t="s">
        <v>5</v>
      </c>
    </row>
    <row r="97" spans="1:5" ht="12.75">
      <c r="A97" t="s">
        <v>57</v>
      </c>
      <c r="E97" s="39" t="s">
        <v>602</v>
      </c>
    </row>
    <row r="98" spans="1:13" ht="12.75">
      <c r="A98" t="s">
        <v>46</v>
      </c>
      <c r="C98" s="31" t="s">
        <v>7622</v>
      </c>
      <c r="E98" s="33" t="s">
        <v>7623</v>
      </c>
      <c r="J98" s="32">
        <f>0</f>
      </c>
      <c s="32">
        <f>0</f>
      </c>
      <c s="32">
        <f>0+L99+L103</f>
      </c>
      <c s="32">
        <f>0+M99+M103</f>
      </c>
    </row>
    <row r="99" spans="1:16" ht="12.75">
      <c r="A99" t="s">
        <v>49</v>
      </c>
      <c s="34" t="s">
        <v>150</v>
      </c>
      <c s="34" t="s">
        <v>7627</v>
      </c>
      <c s="35" t="s">
        <v>5</v>
      </c>
      <c s="6" t="s">
        <v>7628</v>
      </c>
      <c s="36" t="s">
        <v>446</v>
      </c>
      <c s="37">
        <v>12</v>
      </c>
      <c s="36">
        <v>0</v>
      </c>
      <c s="36">
        <f>ROUND(G99*H99,6)</f>
      </c>
      <c r="L99" s="38">
        <v>0</v>
      </c>
      <c s="32">
        <f>ROUND(ROUND(L99,2)*ROUND(G99,3),2)</f>
      </c>
      <c s="36" t="s">
        <v>7336</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737</v>
      </c>
      <c s="34" t="s">
        <v>7825</v>
      </c>
      <c s="35" t="s">
        <v>5</v>
      </c>
      <c s="6" t="s">
        <v>7826</v>
      </c>
      <c s="36" t="s">
        <v>649</v>
      </c>
      <c s="37">
        <v>62</v>
      </c>
      <c s="36">
        <v>0</v>
      </c>
      <c s="36">
        <f>ROUND(G103*H103,6)</f>
      </c>
      <c r="L103" s="38">
        <v>0</v>
      </c>
      <c s="32">
        <f>ROUND(ROUND(L103,2)*ROUND(G103,3),2)</f>
      </c>
      <c s="36" t="s">
        <v>7336</v>
      </c>
      <c>
        <f>(M103*21)/100</f>
      </c>
      <c t="s">
        <v>27</v>
      </c>
    </row>
    <row r="104" spans="1:5" ht="12.75">
      <c r="A104" s="35" t="s">
        <v>54</v>
      </c>
      <c r="E104" s="39" t="s">
        <v>5</v>
      </c>
    </row>
    <row r="105" spans="1:5" ht="12.75">
      <c r="A105" s="35" t="s">
        <v>55</v>
      </c>
      <c r="E105" s="40" t="s">
        <v>5</v>
      </c>
    </row>
    <row r="106" spans="1:5" ht="12.75">
      <c r="A106" t="s">
        <v>57</v>
      </c>
      <c r="E106" s="39" t="s">
        <v>602</v>
      </c>
    </row>
    <row r="107" spans="1:13" ht="12.75">
      <c r="A107" t="s">
        <v>46</v>
      </c>
      <c r="C107" s="31" t="s">
        <v>7629</v>
      </c>
      <c r="E107" s="33" t="s">
        <v>7630</v>
      </c>
      <c r="J107" s="32">
        <f>0</f>
      </c>
      <c s="32">
        <f>0</f>
      </c>
      <c s="32">
        <f>0+L108+L112+L116+L120+L124+L128+L132+L136+L140</f>
      </c>
      <c s="32">
        <f>0+M108+M112+M116+M120+M124+M128+M132+M136+M140</f>
      </c>
    </row>
    <row r="108" spans="1:16" ht="12.75">
      <c r="A108" t="s">
        <v>49</v>
      </c>
      <c s="34" t="s">
        <v>741</v>
      </c>
      <c s="34" t="s">
        <v>7634</v>
      </c>
      <c s="35" t="s">
        <v>5</v>
      </c>
      <c s="6" t="s">
        <v>7635</v>
      </c>
      <c s="36" t="s">
        <v>1030</v>
      </c>
      <c s="37">
        <v>0.5</v>
      </c>
      <c s="36">
        <v>0</v>
      </c>
      <c s="36">
        <f>ROUND(G108*H108,6)</f>
      </c>
      <c r="L108" s="38">
        <v>0</v>
      </c>
      <c s="32">
        <f>ROUND(ROUND(L108,2)*ROUND(G108,3),2)</f>
      </c>
      <c s="36" t="s">
        <v>7336</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745</v>
      </c>
      <c s="34" t="s">
        <v>7636</v>
      </c>
      <c s="35" t="s">
        <v>5</v>
      </c>
      <c s="6" t="s">
        <v>7637</v>
      </c>
      <c s="36" t="s">
        <v>446</v>
      </c>
      <c s="37">
        <v>8</v>
      </c>
      <c s="36">
        <v>0</v>
      </c>
      <c s="36">
        <f>ROUND(G112*H112,6)</f>
      </c>
      <c r="L112" s="38">
        <v>0</v>
      </c>
      <c s="32">
        <f>ROUND(ROUND(L112,2)*ROUND(G112,3),2)</f>
      </c>
      <c s="36" t="s">
        <v>7336</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749</v>
      </c>
      <c s="34" t="s">
        <v>7807</v>
      </c>
      <c s="35" t="s">
        <v>5</v>
      </c>
      <c s="6" t="s">
        <v>7808</v>
      </c>
      <c s="36" t="s">
        <v>446</v>
      </c>
      <c s="37">
        <v>6</v>
      </c>
      <c s="36">
        <v>0</v>
      </c>
      <c s="36">
        <f>ROUND(G116*H116,6)</f>
      </c>
      <c r="L116" s="38">
        <v>0</v>
      </c>
      <c s="32">
        <f>ROUND(ROUND(L116,2)*ROUND(G116,3),2)</f>
      </c>
      <c s="36" t="s">
        <v>7336</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752</v>
      </c>
      <c s="34" t="s">
        <v>7809</v>
      </c>
      <c s="35" t="s">
        <v>5</v>
      </c>
      <c s="6" t="s">
        <v>7810</v>
      </c>
      <c s="36" t="s">
        <v>446</v>
      </c>
      <c s="37">
        <v>4</v>
      </c>
      <c s="36">
        <v>0</v>
      </c>
      <c s="36">
        <f>ROUND(G120*H120,6)</f>
      </c>
      <c r="L120" s="38">
        <v>0</v>
      </c>
      <c s="32">
        <f>ROUND(ROUND(L120,2)*ROUND(G120,3),2)</f>
      </c>
      <c s="36" t="s">
        <v>7336</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756</v>
      </c>
      <c s="34" t="s">
        <v>7638</v>
      </c>
      <c s="35" t="s">
        <v>5</v>
      </c>
      <c s="6" t="s">
        <v>7639</v>
      </c>
      <c s="36" t="s">
        <v>446</v>
      </c>
      <c s="37">
        <v>1</v>
      </c>
      <c s="36">
        <v>0</v>
      </c>
      <c s="36">
        <f>ROUND(G124*H124,6)</f>
      </c>
      <c r="L124" s="38">
        <v>0</v>
      </c>
      <c s="32">
        <f>ROUND(ROUND(L124,2)*ROUND(G124,3),2)</f>
      </c>
      <c s="36" t="s">
        <v>7336</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760</v>
      </c>
      <c s="34" t="s">
        <v>7641</v>
      </c>
      <c s="35" t="s">
        <v>5</v>
      </c>
      <c s="6" t="s">
        <v>7642</v>
      </c>
      <c s="36" t="s">
        <v>446</v>
      </c>
      <c s="37">
        <v>2</v>
      </c>
      <c s="36">
        <v>0</v>
      </c>
      <c s="36">
        <f>ROUND(G128*H128,6)</f>
      </c>
      <c r="L128" s="38">
        <v>0</v>
      </c>
      <c s="32">
        <f>ROUND(ROUND(L128,2)*ROUND(G128,3),2)</f>
      </c>
      <c s="36" t="s">
        <v>7336</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764</v>
      </c>
      <c s="34" t="s">
        <v>7644</v>
      </c>
      <c s="35" t="s">
        <v>5</v>
      </c>
      <c s="6" t="s">
        <v>7645</v>
      </c>
      <c s="36" t="s">
        <v>446</v>
      </c>
      <c s="37">
        <v>1</v>
      </c>
      <c s="36">
        <v>0</v>
      </c>
      <c s="36">
        <f>ROUND(G132*H132,6)</f>
      </c>
      <c r="L132" s="38">
        <v>0</v>
      </c>
      <c s="32">
        <f>ROUND(ROUND(L132,2)*ROUND(G132,3),2)</f>
      </c>
      <c s="36" t="s">
        <v>7336</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768</v>
      </c>
      <c s="34" t="s">
        <v>7647</v>
      </c>
      <c s="35" t="s">
        <v>5</v>
      </c>
      <c s="6" t="s">
        <v>7648</v>
      </c>
      <c s="36" t="s">
        <v>483</v>
      </c>
      <c s="37">
        <v>32</v>
      </c>
      <c s="36">
        <v>0</v>
      </c>
      <c s="36">
        <f>ROUND(G136*H136,6)</f>
      </c>
      <c r="L136" s="38">
        <v>0</v>
      </c>
      <c s="32">
        <f>ROUND(ROUND(L136,2)*ROUND(G136,3),2)</f>
      </c>
      <c s="36" t="s">
        <v>7336</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772</v>
      </c>
      <c s="34" t="s">
        <v>7650</v>
      </c>
      <c s="35" t="s">
        <v>5</v>
      </c>
      <c s="6" t="s">
        <v>7651</v>
      </c>
      <c s="36" t="s">
        <v>483</v>
      </c>
      <c s="37">
        <v>40</v>
      </c>
      <c s="36">
        <v>0</v>
      </c>
      <c s="36">
        <f>ROUND(G140*H140,6)</f>
      </c>
      <c r="L140" s="38">
        <v>0</v>
      </c>
      <c s="32">
        <f>ROUND(ROUND(L140,2)*ROUND(G140,3),2)</f>
      </c>
      <c s="36" t="s">
        <v>7336</v>
      </c>
      <c>
        <f>(M140*21)/100</f>
      </c>
      <c t="s">
        <v>27</v>
      </c>
    </row>
    <row r="141" spans="1:5" ht="12.75">
      <c r="A141" s="35" t="s">
        <v>54</v>
      </c>
      <c r="E141" s="39" t="s">
        <v>5</v>
      </c>
    </row>
    <row r="142" spans="1:5" ht="12.75">
      <c r="A142" s="35" t="s">
        <v>55</v>
      </c>
      <c r="E142" s="40" t="s">
        <v>5</v>
      </c>
    </row>
    <row r="143" spans="1:5" ht="12.75">
      <c r="A143" t="s">
        <v>57</v>
      </c>
      <c r="E143" s="39" t="s">
        <v>602</v>
      </c>
    </row>
    <row r="144" spans="1:13" ht="12.75">
      <c r="A144" t="s">
        <v>46</v>
      </c>
      <c r="C144" s="31" t="s">
        <v>7754</v>
      </c>
      <c r="E144" s="33" t="s">
        <v>7755</v>
      </c>
      <c r="J144" s="32">
        <f>0</f>
      </c>
      <c s="32">
        <f>0</f>
      </c>
      <c s="32">
        <f>0+L145+L149</f>
      </c>
      <c s="32">
        <f>0+M145+M149</f>
      </c>
    </row>
    <row r="145" spans="1:16" ht="12.75">
      <c r="A145" t="s">
        <v>49</v>
      </c>
      <c s="34" t="s">
        <v>776</v>
      </c>
      <c s="34" t="s">
        <v>7761</v>
      </c>
      <c s="35" t="s">
        <v>5</v>
      </c>
      <c s="6" t="s">
        <v>7762</v>
      </c>
      <c s="36" t="s">
        <v>446</v>
      </c>
      <c s="37">
        <v>13</v>
      </c>
      <c s="36">
        <v>0</v>
      </c>
      <c s="36">
        <f>ROUND(G145*H145,6)</f>
      </c>
      <c r="L145" s="38">
        <v>0</v>
      </c>
      <c s="32">
        <f>ROUND(ROUND(L145,2)*ROUND(G145,3),2)</f>
      </c>
      <c s="36" t="s">
        <v>7759</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779</v>
      </c>
      <c s="34" t="s">
        <v>7767</v>
      </c>
      <c s="35" t="s">
        <v>5</v>
      </c>
      <c s="6" t="s">
        <v>7768</v>
      </c>
      <c s="36" t="s">
        <v>446</v>
      </c>
      <c s="37">
        <v>12</v>
      </c>
      <c s="36">
        <v>0</v>
      </c>
      <c s="36">
        <f>ROUND(G149*H149,6)</f>
      </c>
      <c r="L149" s="38">
        <v>0</v>
      </c>
      <c s="32">
        <f>ROUND(ROUND(L149,2)*ROUND(G149,3),2)</f>
      </c>
      <c s="36" t="s">
        <v>7759</v>
      </c>
      <c>
        <f>(M149*21)/100</f>
      </c>
      <c t="s">
        <v>27</v>
      </c>
    </row>
    <row r="150" spans="1:5" ht="12.75">
      <c r="A150" s="35" t="s">
        <v>54</v>
      </c>
      <c r="E150" s="39" t="s">
        <v>5</v>
      </c>
    </row>
    <row r="151" spans="1:5" ht="12.75">
      <c r="A151" s="35" t="s">
        <v>55</v>
      </c>
      <c r="E151" s="40" t="s">
        <v>5</v>
      </c>
    </row>
    <row r="152" spans="1:5" ht="12.75">
      <c r="A152" t="s">
        <v>57</v>
      </c>
      <c r="E15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7321</v>
      </c>
      <c s="41">
        <f>Rekapitulace!C173</f>
      </c>
      <c s="20" t="s">
        <v>0</v>
      </c>
      <c t="s">
        <v>23</v>
      </c>
      <c t="s">
        <v>27</v>
      </c>
    </row>
    <row r="4" spans="1:16" ht="32" customHeight="1">
      <c r="A4" s="24" t="s">
        <v>20</v>
      </c>
      <c s="25" t="s">
        <v>28</v>
      </c>
      <c s="27" t="s">
        <v>7321</v>
      </c>
      <c r="E4" s="26" t="s">
        <v>7322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25.5">
      <c r="A8" t="s">
        <v>44</v>
      </c>
      <c r="C8" s="28" t="s">
        <v>7829</v>
      </c>
      <c r="E8" s="30" t="s">
        <v>7828</v>
      </c>
      <c r="J8" s="29">
        <f>0+J9+J66+J71+J80+J85+J110+J115</f>
      </c>
      <c s="29">
        <f>0+K9+K66+K71+K80+K85+K110+K115</f>
      </c>
      <c s="29">
        <f>0+L9+L66+L71+L80+L85+L110+L115</f>
      </c>
      <c s="29">
        <f>0+M9+M66+M71+M80+M85+M110+M115</f>
      </c>
    </row>
    <row r="9" spans="1:13" ht="12.75">
      <c r="A9" t="s">
        <v>46</v>
      </c>
      <c r="C9" s="31" t="s">
        <v>47</v>
      </c>
      <c r="E9" s="33" t="s">
        <v>7830</v>
      </c>
      <c r="J9" s="32">
        <f>0</f>
      </c>
      <c s="32">
        <f>0</f>
      </c>
      <c s="32">
        <f>0+L10+L14+L18+L22+L26+L30+L34+L38+L42+L46+L50+L54+L58+L62</f>
      </c>
      <c s="32">
        <f>0+M10+M14+M18+M22+M26+M30+M34+M38+M42+M46+M50+M54+M58+M62</f>
      </c>
    </row>
    <row r="10" spans="1:16" ht="12.75">
      <c r="A10" t="s">
        <v>49</v>
      </c>
      <c s="34" t="s">
        <v>114</v>
      </c>
      <c s="34" t="s">
        <v>2159</v>
      </c>
      <c s="35" t="s">
        <v>5</v>
      </c>
      <c s="6" t="s">
        <v>2160</v>
      </c>
      <c s="36" t="s">
        <v>1040</v>
      </c>
      <c s="37">
        <v>31.5</v>
      </c>
      <c s="36">
        <v>0</v>
      </c>
      <c s="36">
        <f>ROUND(G10*H10,6)</f>
      </c>
      <c r="L10" s="38">
        <v>0</v>
      </c>
      <c s="32">
        <f>ROUND(ROUND(L10,2)*ROUND(G10,3),2)</f>
      </c>
      <c s="36" t="s">
        <v>7336</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117</v>
      </c>
      <c s="34" t="s">
        <v>1038</v>
      </c>
      <c s="35" t="s">
        <v>5</v>
      </c>
      <c s="6" t="s">
        <v>1039</v>
      </c>
      <c s="36" t="s">
        <v>1040</v>
      </c>
      <c s="37">
        <v>24.4</v>
      </c>
      <c s="36">
        <v>0</v>
      </c>
      <c s="36">
        <f>ROUND(G14*H14,6)</f>
      </c>
      <c r="L14" s="38">
        <v>0</v>
      </c>
      <c s="32">
        <f>ROUND(ROUND(L14,2)*ROUND(G14,3),2)</f>
      </c>
      <c s="36" t="s">
        <v>7336</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120</v>
      </c>
      <c s="34" t="s">
        <v>2191</v>
      </c>
      <c s="35" t="s">
        <v>5</v>
      </c>
      <c s="6" t="s">
        <v>2192</v>
      </c>
      <c s="36" t="s">
        <v>1040</v>
      </c>
      <c s="37">
        <v>3.1</v>
      </c>
      <c s="36">
        <v>0</v>
      </c>
      <c s="36">
        <f>ROUND(G18*H18,6)</f>
      </c>
      <c r="L18" s="38">
        <v>0</v>
      </c>
      <c s="32">
        <f>ROUND(ROUND(L18,2)*ROUND(G18,3),2)</f>
      </c>
      <c s="36" t="s">
        <v>7336</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123</v>
      </c>
      <c s="34" t="s">
        <v>7831</v>
      </c>
      <c s="35" t="s">
        <v>5</v>
      </c>
      <c s="6" t="s">
        <v>7832</v>
      </c>
      <c s="36" t="s">
        <v>1040</v>
      </c>
      <c s="37">
        <v>4.5</v>
      </c>
      <c s="36">
        <v>0</v>
      </c>
      <c s="36">
        <f>ROUND(G22*H22,6)</f>
      </c>
      <c r="L22" s="38">
        <v>0</v>
      </c>
      <c s="32">
        <f>ROUND(ROUND(L22,2)*ROUND(G22,3),2)</f>
      </c>
      <c s="36" t="s">
        <v>7336</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127</v>
      </c>
      <c s="34" t="s">
        <v>5454</v>
      </c>
      <c s="35" t="s">
        <v>5</v>
      </c>
      <c s="6" t="s">
        <v>5455</v>
      </c>
      <c s="36" t="s">
        <v>446</v>
      </c>
      <c s="37">
        <v>16</v>
      </c>
      <c s="36">
        <v>0</v>
      </c>
      <c s="36">
        <f>ROUND(G26*H26,6)</f>
      </c>
      <c r="L26" s="38">
        <v>0</v>
      </c>
      <c s="32">
        <f>ROUND(ROUND(L26,2)*ROUND(G26,3),2)</f>
      </c>
      <c s="36" t="s">
        <v>7336</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132</v>
      </c>
      <c s="34" t="s">
        <v>6433</v>
      </c>
      <c s="35" t="s">
        <v>5</v>
      </c>
      <c s="6" t="s">
        <v>6434</v>
      </c>
      <c s="36" t="s">
        <v>644</v>
      </c>
      <c s="37">
        <v>138</v>
      </c>
      <c s="36">
        <v>0</v>
      </c>
      <c s="36">
        <f>ROUND(G30*H30,6)</f>
      </c>
      <c r="L30" s="38">
        <v>0</v>
      </c>
      <c s="32">
        <f>ROUND(ROUND(L30,2)*ROUND(G30,3),2)</f>
      </c>
      <c s="36" t="s">
        <v>7336</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135</v>
      </c>
      <c s="34" t="s">
        <v>4180</v>
      </c>
      <c s="35" t="s">
        <v>5</v>
      </c>
      <c s="6" t="s">
        <v>4181</v>
      </c>
      <c s="36" t="s">
        <v>644</v>
      </c>
      <c s="37">
        <v>20.7</v>
      </c>
      <c s="36">
        <v>0</v>
      </c>
      <c s="36">
        <f>ROUND(G34*H34,6)</f>
      </c>
      <c r="L34" s="38">
        <v>0</v>
      </c>
      <c s="32">
        <f>ROUND(ROUND(L34,2)*ROUND(G34,3),2)</f>
      </c>
      <c s="36" t="s">
        <v>7336</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138</v>
      </c>
      <c s="34" t="s">
        <v>7833</v>
      </c>
      <c s="35" t="s">
        <v>5</v>
      </c>
      <c s="6" t="s">
        <v>7834</v>
      </c>
      <c s="36" t="s">
        <v>644</v>
      </c>
      <c s="37">
        <v>3.2</v>
      </c>
      <c s="36">
        <v>0</v>
      </c>
      <c s="36">
        <f>ROUND(G38*H38,6)</f>
      </c>
      <c r="L38" s="38">
        <v>0</v>
      </c>
      <c s="32">
        <f>ROUND(ROUND(L38,2)*ROUND(G38,3),2)</f>
      </c>
      <c s="36" t="s">
        <v>7336</v>
      </c>
      <c>
        <f>(M38*21)/100</f>
      </c>
      <c t="s">
        <v>27</v>
      </c>
    </row>
    <row r="39" spans="1:5" ht="12.75">
      <c r="A39" s="35" t="s">
        <v>54</v>
      </c>
      <c r="E39" s="39" t="s">
        <v>5</v>
      </c>
    </row>
    <row r="40" spans="1:5" ht="12.75">
      <c r="A40" s="35" t="s">
        <v>55</v>
      </c>
      <c r="E40" s="40" t="s">
        <v>5</v>
      </c>
    </row>
    <row r="41" spans="1:5" ht="12.75">
      <c r="A41" t="s">
        <v>57</v>
      </c>
      <c r="E41" s="39" t="s">
        <v>602</v>
      </c>
    </row>
    <row r="42" spans="1:16" ht="25.5">
      <c r="A42" t="s">
        <v>49</v>
      </c>
      <c s="34" t="s">
        <v>141</v>
      </c>
      <c s="34" t="s">
        <v>4223</v>
      </c>
      <c s="35" t="s">
        <v>5</v>
      </c>
      <c s="6" t="s">
        <v>4224</v>
      </c>
      <c s="36" t="s">
        <v>446</v>
      </c>
      <c s="37">
        <v>5</v>
      </c>
      <c s="36">
        <v>0</v>
      </c>
      <c s="36">
        <f>ROUND(G42*H42,6)</f>
      </c>
      <c r="L42" s="38">
        <v>0</v>
      </c>
      <c s="32">
        <f>ROUND(ROUND(L42,2)*ROUND(G42,3),2)</f>
      </c>
      <c s="36" t="s">
        <v>7336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144</v>
      </c>
      <c s="34" t="s">
        <v>7835</v>
      </c>
      <c s="35" t="s">
        <v>5</v>
      </c>
      <c s="6" t="s">
        <v>7836</v>
      </c>
      <c s="36" t="s">
        <v>644</v>
      </c>
      <c s="37">
        <v>372</v>
      </c>
      <c s="36">
        <v>0</v>
      </c>
      <c s="36">
        <f>ROUND(G46*H46,6)</f>
      </c>
      <c r="L46" s="38">
        <v>0</v>
      </c>
      <c s="32">
        <f>ROUND(ROUND(L46,2)*ROUND(G46,3),2)</f>
      </c>
      <c s="36" t="s">
        <v>7336</v>
      </c>
      <c>
        <f>(M46*21)/100</f>
      </c>
      <c t="s">
        <v>27</v>
      </c>
    </row>
    <row r="47" spans="1:5" ht="12.75">
      <c r="A47" s="35" t="s">
        <v>54</v>
      </c>
      <c r="E47" s="39" t="s">
        <v>5</v>
      </c>
    </row>
    <row r="48" spans="1:5" ht="12.75">
      <c r="A48" s="35" t="s">
        <v>55</v>
      </c>
      <c r="E48" s="40" t="s">
        <v>5</v>
      </c>
    </row>
    <row r="49" spans="1:5" ht="12.75">
      <c r="A49" t="s">
        <v>57</v>
      </c>
      <c r="E49" s="39" t="s">
        <v>602</v>
      </c>
    </row>
    <row r="50" spans="1:16" ht="25.5">
      <c r="A50" t="s">
        <v>49</v>
      </c>
      <c s="34" t="s">
        <v>147</v>
      </c>
      <c s="34" t="s">
        <v>7837</v>
      </c>
      <c s="35" t="s">
        <v>5</v>
      </c>
      <c s="6" t="s">
        <v>7838</v>
      </c>
      <c s="36" t="s">
        <v>446</v>
      </c>
      <c s="37">
        <v>16</v>
      </c>
      <c s="36">
        <v>0</v>
      </c>
      <c s="36">
        <f>ROUND(G50*H50,6)</f>
      </c>
      <c r="L50" s="38">
        <v>0</v>
      </c>
      <c s="32">
        <f>ROUND(ROUND(L50,2)*ROUND(G50,3),2)</f>
      </c>
      <c s="36" t="s">
        <v>7336</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150</v>
      </c>
      <c s="34" t="s">
        <v>4243</v>
      </c>
      <c s="35" t="s">
        <v>5</v>
      </c>
      <c s="6" t="s">
        <v>4244</v>
      </c>
      <c s="36" t="s">
        <v>644</v>
      </c>
      <c s="37">
        <v>372</v>
      </c>
      <c s="36">
        <v>0</v>
      </c>
      <c s="36">
        <f>ROUND(G54*H54,6)</f>
      </c>
      <c r="L54" s="38">
        <v>0</v>
      </c>
      <c s="32">
        <f>ROUND(ROUND(L54,2)*ROUND(G54,3),2)</f>
      </c>
      <c s="36" t="s">
        <v>7336</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737</v>
      </c>
      <c s="34" t="s">
        <v>7839</v>
      </c>
      <c s="35" t="s">
        <v>5</v>
      </c>
      <c s="6" t="s">
        <v>7840</v>
      </c>
      <c s="36" t="s">
        <v>644</v>
      </c>
      <c s="37">
        <v>42</v>
      </c>
      <c s="36">
        <v>0</v>
      </c>
      <c s="36">
        <f>ROUND(G58*H58,6)</f>
      </c>
      <c r="L58" s="38">
        <v>0</v>
      </c>
      <c s="32">
        <f>ROUND(ROUND(L58,2)*ROUND(G58,3),2)</f>
      </c>
      <c s="36" t="s">
        <v>7336</v>
      </c>
      <c>
        <f>(M58*21)/100</f>
      </c>
      <c t="s">
        <v>27</v>
      </c>
    </row>
    <row r="59" spans="1:5" ht="12.75">
      <c r="A59" s="35" t="s">
        <v>54</v>
      </c>
      <c r="E59" s="39" t="s">
        <v>5</v>
      </c>
    </row>
    <row r="60" spans="1:5" ht="12.75">
      <c r="A60" s="35" t="s">
        <v>55</v>
      </c>
      <c r="E60" s="40" t="s">
        <v>5</v>
      </c>
    </row>
    <row r="61" spans="1:5" ht="12.75">
      <c r="A61" t="s">
        <v>57</v>
      </c>
      <c r="E61" s="39" t="s">
        <v>602</v>
      </c>
    </row>
    <row r="62" spans="1:16" ht="12.75">
      <c r="A62" t="s">
        <v>49</v>
      </c>
      <c s="34" t="s">
        <v>741</v>
      </c>
      <c s="34" t="s">
        <v>889</v>
      </c>
      <c s="35" t="s">
        <v>5</v>
      </c>
      <c s="6" t="s">
        <v>890</v>
      </c>
      <c s="36" t="s">
        <v>446</v>
      </c>
      <c s="37">
        <v>8</v>
      </c>
      <c s="36">
        <v>0</v>
      </c>
      <c s="36">
        <f>ROUND(G62*H62,6)</f>
      </c>
      <c r="L62" s="38">
        <v>0</v>
      </c>
      <c s="32">
        <f>ROUND(ROUND(L62,2)*ROUND(G62,3),2)</f>
      </c>
      <c s="36" t="s">
        <v>7336</v>
      </c>
      <c>
        <f>(M62*21)/100</f>
      </c>
      <c t="s">
        <v>27</v>
      </c>
    </row>
    <row r="63" spans="1:5" ht="12.75">
      <c r="A63" s="35" t="s">
        <v>54</v>
      </c>
      <c r="E63" s="39" t="s">
        <v>5</v>
      </c>
    </row>
    <row r="64" spans="1:5" ht="12.75">
      <c r="A64" s="35" t="s">
        <v>55</v>
      </c>
      <c r="E64" s="40" t="s">
        <v>5</v>
      </c>
    </row>
    <row r="65" spans="1:5" ht="12.75">
      <c r="A65" t="s">
        <v>57</v>
      </c>
      <c r="E65" s="39" t="s">
        <v>602</v>
      </c>
    </row>
    <row r="66" spans="1:13" ht="12.75">
      <c r="A66" t="s">
        <v>46</v>
      </c>
      <c r="C66" s="31" t="s">
        <v>7332</v>
      </c>
      <c r="E66" s="33" t="s">
        <v>7784</v>
      </c>
      <c r="J66" s="32">
        <f>0</f>
      </c>
      <c s="32">
        <f>0</f>
      </c>
      <c s="32">
        <f>0+L67</f>
      </c>
      <c s="32">
        <f>0+M67</f>
      </c>
    </row>
    <row r="67" spans="1:16" ht="25.5">
      <c r="A67" t="s">
        <v>49</v>
      </c>
      <c s="34" t="s">
        <v>47</v>
      </c>
      <c s="34" t="s">
        <v>7338</v>
      </c>
      <c s="35" t="s">
        <v>5</v>
      </c>
      <c s="6" t="s">
        <v>7339</v>
      </c>
      <c s="36" t="s">
        <v>7340</v>
      </c>
      <c s="37">
        <v>80</v>
      </c>
      <c s="36">
        <v>0</v>
      </c>
      <c s="36">
        <f>ROUND(G67*H67,6)</f>
      </c>
      <c r="L67" s="38">
        <v>0</v>
      </c>
      <c s="32">
        <f>ROUND(ROUND(L67,2)*ROUND(G67,3),2)</f>
      </c>
      <c s="36" t="s">
        <v>7336</v>
      </c>
      <c>
        <f>(M67*21)/100</f>
      </c>
      <c t="s">
        <v>27</v>
      </c>
    </row>
    <row r="68" spans="1:5" ht="12.75">
      <c r="A68" s="35" t="s">
        <v>54</v>
      </c>
      <c r="E68" s="39" t="s">
        <v>4469</v>
      </c>
    </row>
    <row r="69" spans="1:5" ht="12.75">
      <c r="A69" s="35" t="s">
        <v>55</v>
      </c>
      <c r="E69" s="40" t="s">
        <v>5</v>
      </c>
    </row>
    <row r="70" spans="1:5" ht="12.75">
      <c r="A70" t="s">
        <v>57</v>
      </c>
      <c r="E70" s="39" t="s">
        <v>602</v>
      </c>
    </row>
    <row r="71" spans="1:13" ht="12.75">
      <c r="A71" t="s">
        <v>46</v>
      </c>
      <c r="C71" s="31" t="s">
        <v>7415</v>
      </c>
      <c r="E71" s="33" t="s">
        <v>7416</v>
      </c>
      <c r="J71" s="32">
        <f>0</f>
      </c>
      <c s="32">
        <f>0</f>
      </c>
      <c s="32">
        <f>0+L72+L76</f>
      </c>
      <c s="32">
        <f>0+M72+M76</f>
      </c>
    </row>
    <row r="72" spans="1:16" ht="12.75">
      <c r="A72" t="s">
        <v>49</v>
      </c>
      <c s="34" t="s">
        <v>27</v>
      </c>
      <c s="34" t="s">
        <v>7841</v>
      </c>
      <c s="35" t="s">
        <v>5</v>
      </c>
      <c s="6" t="s">
        <v>7842</v>
      </c>
      <c s="36" t="s">
        <v>446</v>
      </c>
      <c s="37">
        <v>8</v>
      </c>
      <c s="36">
        <v>0</v>
      </c>
      <c s="36">
        <f>ROUND(G72*H72,6)</f>
      </c>
      <c r="L72" s="38">
        <v>0</v>
      </c>
      <c s="32">
        <f>ROUND(ROUND(L72,2)*ROUND(G72,3),2)</f>
      </c>
      <c s="36" t="s">
        <v>7336</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26</v>
      </c>
      <c s="34" t="s">
        <v>7609</v>
      </c>
      <c s="35" t="s">
        <v>5</v>
      </c>
      <c s="6" t="s">
        <v>7610</v>
      </c>
      <c s="36" t="s">
        <v>446</v>
      </c>
      <c s="37">
        <v>1</v>
      </c>
      <c s="36">
        <v>0</v>
      </c>
      <c s="36">
        <f>ROUND(G76*H76,6)</f>
      </c>
      <c r="L76" s="38">
        <v>0</v>
      </c>
      <c s="32">
        <f>ROUND(ROUND(L76,2)*ROUND(G76,3),2)</f>
      </c>
      <c s="36" t="s">
        <v>7336</v>
      </c>
      <c>
        <f>(M76*21)/100</f>
      </c>
      <c t="s">
        <v>27</v>
      </c>
    </row>
    <row r="77" spans="1:5" ht="12.75">
      <c r="A77" s="35" t="s">
        <v>54</v>
      </c>
      <c r="E77" s="39" t="s">
        <v>5</v>
      </c>
    </row>
    <row r="78" spans="1:5" ht="12.75">
      <c r="A78" s="35" t="s">
        <v>55</v>
      </c>
      <c r="E78" s="40" t="s">
        <v>5</v>
      </c>
    </row>
    <row r="79" spans="1:5" ht="12.75">
      <c r="A79" t="s">
        <v>57</v>
      </c>
      <c r="E79" s="39" t="s">
        <v>602</v>
      </c>
    </row>
    <row r="80" spans="1:13" ht="12.75">
      <c r="A80" t="s">
        <v>46</v>
      </c>
      <c r="C80" s="31" t="s">
        <v>7622</v>
      </c>
      <c r="E80" s="33" t="s">
        <v>7623</v>
      </c>
      <c r="J80" s="32">
        <f>0</f>
      </c>
      <c s="32">
        <f>0</f>
      </c>
      <c s="32">
        <f>0+L81</f>
      </c>
      <c s="32">
        <f>0+M81</f>
      </c>
    </row>
    <row r="81" spans="1:16" ht="12.75">
      <c r="A81" t="s">
        <v>49</v>
      </c>
      <c s="34" t="s">
        <v>64</v>
      </c>
      <c s="34" t="s">
        <v>7843</v>
      </c>
      <c s="35" t="s">
        <v>5</v>
      </c>
      <c s="6" t="s">
        <v>7844</v>
      </c>
      <c s="36" t="s">
        <v>446</v>
      </c>
      <c s="37">
        <v>2</v>
      </c>
      <c s="36">
        <v>0</v>
      </c>
      <c s="36">
        <f>ROUND(G81*H81,6)</f>
      </c>
      <c r="L81" s="38">
        <v>0</v>
      </c>
      <c s="32">
        <f>ROUND(ROUND(L81,2)*ROUND(G81,3),2)</f>
      </c>
      <c s="36" t="s">
        <v>7336</v>
      </c>
      <c>
        <f>(M81*21)/100</f>
      </c>
      <c t="s">
        <v>27</v>
      </c>
    </row>
    <row r="82" spans="1:5" ht="12.75">
      <c r="A82" s="35" t="s">
        <v>54</v>
      </c>
      <c r="E82" s="39" t="s">
        <v>5</v>
      </c>
    </row>
    <row r="83" spans="1:5" ht="12.75">
      <c r="A83" s="35" t="s">
        <v>55</v>
      </c>
      <c r="E83" s="40" t="s">
        <v>5</v>
      </c>
    </row>
    <row r="84" spans="1:5" ht="12.75">
      <c r="A84" t="s">
        <v>57</v>
      </c>
      <c r="E84" s="39" t="s">
        <v>602</v>
      </c>
    </row>
    <row r="85" spans="1:13" ht="12.75">
      <c r="A85" t="s">
        <v>46</v>
      </c>
      <c r="C85" s="31" t="s">
        <v>7629</v>
      </c>
      <c r="E85" s="33" t="s">
        <v>7630</v>
      </c>
      <c r="J85" s="32">
        <f>0</f>
      </c>
      <c s="32">
        <f>0</f>
      </c>
      <c s="32">
        <f>0+L86+L90+L94+L98+L102+L106</f>
      </c>
      <c s="32">
        <f>0+M86+M90+M94+M98+M102+M106</f>
      </c>
    </row>
    <row r="86" spans="1:16" ht="12.75">
      <c r="A86" t="s">
        <v>49</v>
      </c>
      <c s="34" t="s">
        <v>67</v>
      </c>
      <c s="34" t="s">
        <v>7636</v>
      </c>
      <c s="35" t="s">
        <v>5</v>
      </c>
      <c s="6" t="s">
        <v>7637</v>
      </c>
      <c s="36" t="s">
        <v>446</v>
      </c>
      <c s="37">
        <v>1</v>
      </c>
      <c s="36">
        <v>0</v>
      </c>
      <c s="36">
        <f>ROUND(G86*H86,6)</f>
      </c>
      <c r="L86" s="38">
        <v>0</v>
      </c>
      <c s="32">
        <f>ROUND(ROUND(L86,2)*ROUND(G86,3),2)</f>
      </c>
      <c s="36" t="s">
        <v>7336</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70</v>
      </c>
      <c s="34" t="s">
        <v>7638</v>
      </c>
      <c s="35" t="s">
        <v>5</v>
      </c>
      <c s="6" t="s">
        <v>7639</v>
      </c>
      <c s="36" t="s">
        <v>446</v>
      </c>
      <c s="37">
        <v>1</v>
      </c>
      <c s="36">
        <v>0</v>
      </c>
      <c s="36">
        <f>ROUND(G90*H90,6)</f>
      </c>
      <c r="L90" s="38">
        <v>0</v>
      </c>
      <c s="32">
        <f>ROUND(ROUND(L90,2)*ROUND(G90,3),2)</f>
      </c>
      <c s="36" t="s">
        <v>7336</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75</v>
      </c>
      <c s="34" t="s">
        <v>7641</v>
      </c>
      <c s="35" t="s">
        <v>5</v>
      </c>
      <c s="6" t="s">
        <v>7642</v>
      </c>
      <c s="36" t="s">
        <v>446</v>
      </c>
      <c s="37">
        <v>2</v>
      </c>
      <c s="36">
        <v>0</v>
      </c>
      <c s="36">
        <f>ROUND(G94*H94,6)</f>
      </c>
      <c r="L94" s="38">
        <v>0</v>
      </c>
      <c s="32">
        <f>ROUND(ROUND(L94,2)*ROUND(G94,3),2)</f>
      </c>
      <c s="36" t="s">
        <v>7336</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100</v>
      </c>
      <c s="34" t="s">
        <v>7644</v>
      </c>
      <c s="35" t="s">
        <v>5</v>
      </c>
      <c s="6" t="s">
        <v>7645</v>
      </c>
      <c s="36" t="s">
        <v>446</v>
      </c>
      <c s="37">
        <v>1</v>
      </c>
      <c s="36">
        <v>0</v>
      </c>
      <c s="36">
        <f>ROUND(G98*H98,6)</f>
      </c>
      <c r="L98" s="38">
        <v>0</v>
      </c>
      <c s="32">
        <f>ROUND(ROUND(L98,2)*ROUND(G98,3),2)</f>
      </c>
      <c s="36" t="s">
        <v>7336</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104</v>
      </c>
      <c s="34" t="s">
        <v>7647</v>
      </c>
      <c s="35" t="s">
        <v>5</v>
      </c>
      <c s="6" t="s">
        <v>7648</v>
      </c>
      <c s="36" t="s">
        <v>483</v>
      </c>
      <c s="37">
        <v>24</v>
      </c>
      <c s="36">
        <v>0</v>
      </c>
      <c s="36">
        <f>ROUND(G102*H102,6)</f>
      </c>
      <c r="L102" s="38">
        <v>0</v>
      </c>
      <c s="32">
        <f>ROUND(ROUND(L102,2)*ROUND(G102,3),2)</f>
      </c>
      <c s="36" t="s">
        <v>7336</v>
      </c>
      <c>
        <f>(M102*21)/100</f>
      </c>
      <c t="s">
        <v>27</v>
      </c>
    </row>
    <row r="103" spans="1:5" ht="12.75">
      <c r="A103" s="35" t="s">
        <v>54</v>
      </c>
      <c r="E103" s="39" t="s">
        <v>5</v>
      </c>
    </row>
    <row r="104" spans="1:5" ht="12.75">
      <c r="A104" s="35" t="s">
        <v>55</v>
      </c>
      <c r="E104" s="40" t="s">
        <v>5</v>
      </c>
    </row>
    <row r="105" spans="1:5" ht="12.75">
      <c r="A105" t="s">
        <v>57</v>
      </c>
      <c r="E105" s="39" t="s">
        <v>602</v>
      </c>
    </row>
    <row r="106" spans="1:16" ht="12.75">
      <c r="A106" t="s">
        <v>49</v>
      </c>
      <c s="34" t="s">
        <v>108</v>
      </c>
      <c s="34" t="s">
        <v>7650</v>
      </c>
      <c s="35" t="s">
        <v>5</v>
      </c>
      <c s="6" t="s">
        <v>7651</v>
      </c>
      <c s="36" t="s">
        <v>483</v>
      </c>
      <c s="37">
        <v>32</v>
      </c>
      <c s="36">
        <v>0</v>
      </c>
      <c s="36">
        <f>ROUND(G106*H106,6)</f>
      </c>
      <c r="L106" s="38">
        <v>0</v>
      </c>
      <c s="32">
        <f>ROUND(ROUND(L106,2)*ROUND(G106,3),2)</f>
      </c>
      <c s="36" t="s">
        <v>7336</v>
      </c>
      <c>
        <f>(M106*21)/100</f>
      </c>
      <c t="s">
        <v>27</v>
      </c>
    </row>
    <row r="107" spans="1:5" ht="12.75">
      <c r="A107" s="35" t="s">
        <v>54</v>
      </c>
      <c r="E107" s="39" t="s">
        <v>5</v>
      </c>
    </row>
    <row r="108" spans="1:5" ht="12.75">
      <c r="A108" s="35" t="s">
        <v>55</v>
      </c>
      <c r="E108" s="40" t="s">
        <v>5</v>
      </c>
    </row>
    <row r="109" spans="1:5" ht="12.75">
      <c r="A109" t="s">
        <v>57</v>
      </c>
      <c r="E109" s="39" t="s">
        <v>602</v>
      </c>
    </row>
    <row r="110" spans="1:13" ht="12.75">
      <c r="A110" t="s">
        <v>46</v>
      </c>
      <c r="C110" s="31" t="s">
        <v>7754</v>
      </c>
      <c r="E110" s="33" t="s">
        <v>7755</v>
      </c>
      <c r="J110" s="32">
        <f>0</f>
      </c>
      <c s="32">
        <f>0</f>
      </c>
      <c s="32">
        <f>0+L111</f>
      </c>
      <c s="32">
        <f>0+M111</f>
      </c>
    </row>
    <row r="111" spans="1:16" ht="12.75">
      <c r="A111" t="s">
        <v>49</v>
      </c>
      <c s="34" t="s">
        <v>111</v>
      </c>
      <c s="34" t="s">
        <v>7845</v>
      </c>
      <c s="35" t="s">
        <v>5</v>
      </c>
      <c s="6" t="s">
        <v>7846</v>
      </c>
      <c s="36" t="s">
        <v>446</v>
      </c>
      <c s="37">
        <v>9</v>
      </c>
      <c s="36">
        <v>0</v>
      </c>
      <c s="36">
        <f>ROUND(G111*H111,6)</f>
      </c>
      <c r="L111" s="38">
        <v>0</v>
      </c>
      <c s="32">
        <f>ROUND(ROUND(L111,2)*ROUND(G111,3),2)</f>
      </c>
      <c s="36" t="s">
        <v>7759</v>
      </c>
      <c>
        <f>(M111*21)/100</f>
      </c>
      <c t="s">
        <v>27</v>
      </c>
    </row>
    <row r="112" spans="1:5" ht="12.75">
      <c r="A112" s="35" t="s">
        <v>54</v>
      </c>
      <c r="E112" s="39" t="s">
        <v>5</v>
      </c>
    </row>
    <row r="113" spans="1:5" ht="12.75">
      <c r="A113" s="35" t="s">
        <v>55</v>
      </c>
      <c r="E113" s="40" t="s">
        <v>5</v>
      </c>
    </row>
    <row r="114" spans="1:5" ht="12.75">
      <c r="A114" t="s">
        <v>57</v>
      </c>
      <c r="E114" s="39" t="s">
        <v>602</v>
      </c>
    </row>
    <row r="115" spans="1:13" ht="12.75">
      <c r="A115" t="s">
        <v>46</v>
      </c>
      <c r="C115" s="31" t="s">
        <v>5065</v>
      </c>
      <c r="E115" s="33" t="s">
        <v>7769</v>
      </c>
      <c r="J115" s="32">
        <f>0</f>
      </c>
      <c s="32">
        <f>0</f>
      </c>
      <c s="32">
        <f>0+L116</f>
      </c>
      <c s="32">
        <f>0+M116</f>
      </c>
    </row>
    <row r="116" spans="1:16" ht="25.5">
      <c r="A116" t="s">
        <v>49</v>
      </c>
      <c s="34" t="s">
        <v>745</v>
      </c>
      <c s="34" t="s">
        <v>1058</v>
      </c>
      <c s="35" t="s">
        <v>5</v>
      </c>
      <c s="6" t="s">
        <v>7771</v>
      </c>
      <c s="36" t="s">
        <v>600</v>
      </c>
      <c s="37">
        <v>14.4</v>
      </c>
      <c s="36">
        <v>0</v>
      </c>
      <c s="36">
        <f>ROUND(G116*H116,6)</f>
      </c>
      <c r="L116" s="38">
        <v>0</v>
      </c>
      <c s="32">
        <f>ROUND(ROUND(L116,2)*ROUND(G116,3),2)</f>
      </c>
      <c s="36" t="s">
        <v>7336</v>
      </c>
      <c>
        <f>(M116*21)/100</f>
      </c>
      <c t="s">
        <v>27</v>
      </c>
    </row>
    <row r="117" spans="1:5" ht="12.75">
      <c r="A117" s="35" t="s">
        <v>54</v>
      </c>
      <c r="E117" s="39" t="s">
        <v>5</v>
      </c>
    </row>
    <row r="118" spans="1:5" ht="12.75">
      <c r="A118" s="35" t="s">
        <v>55</v>
      </c>
      <c r="E118" s="40" t="s">
        <v>5</v>
      </c>
    </row>
    <row r="119" spans="1:5" ht="12.75">
      <c r="A119" t="s">
        <v>57</v>
      </c>
      <c r="E1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7321</v>
      </c>
      <c s="41">
        <f>Rekapitulace!C173</f>
      </c>
      <c s="20" t="s">
        <v>0</v>
      </c>
      <c t="s">
        <v>23</v>
      </c>
      <c t="s">
        <v>27</v>
      </c>
    </row>
    <row r="4" spans="1:16" ht="32" customHeight="1">
      <c r="A4" s="24" t="s">
        <v>20</v>
      </c>
      <c s="25" t="s">
        <v>28</v>
      </c>
      <c s="27" t="s">
        <v>7321</v>
      </c>
      <c r="E4" s="26" t="s">
        <v>7322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COUNTIFS(L8:L553,"=0",A8:A553,"P")+COUNTIFS(L8:L553,"",A8:A553,"P")+SUM(Q8:Q553)</f>
      </c>
    </row>
    <row r="8" spans="1:13" ht="12.75">
      <c r="A8" t="s">
        <v>44</v>
      </c>
      <c r="C8" s="28" t="s">
        <v>7849</v>
      </c>
      <c r="E8" s="30" t="s">
        <v>7848</v>
      </c>
      <c r="J8" s="29">
        <f>0+J9+J50+J111+J368+J373+J414+J527+J540</f>
      </c>
      <c s="29">
        <f>0+K9+K50+K111+K368+K373+K414+K527+K540</f>
      </c>
      <c s="29">
        <f>0+L9+L50+L111+L368+L373+L414+L527+L540</f>
      </c>
      <c s="29">
        <f>0+M9+M50+M111+M368+M373+M414+M527+M540</f>
      </c>
    </row>
    <row r="9" spans="1:13" ht="12.75">
      <c r="A9" t="s">
        <v>46</v>
      </c>
      <c r="C9" s="31" t="s">
        <v>7332</v>
      </c>
      <c r="E9" s="33" t="s">
        <v>7784</v>
      </c>
      <c r="J9" s="32">
        <f>0</f>
      </c>
      <c s="32">
        <f>0</f>
      </c>
      <c s="32">
        <f>0+L10+L14+L18+L22+L26+L30+L34+L38+L42+L46</f>
      </c>
      <c s="32">
        <f>0+M10+M14+M18+M22+M26+M30+M34+M38+M42+M46</f>
      </c>
    </row>
    <row r="10" spans="1:16" ht="12.75">
      <c r="A10" t="s">
        <v>49</v>
      </c>
      <c s="34" t="s">
        <v>47</v>
      </c>
      <c s="34" t="s">
        <v>7334</v>
      </c>
      <c s="35" t="s">
        <v>5</v>
      </c>
      <c s="6" t="s">
        <v>7335</v>
      </c>
      <c s="36" t="s">
        <v>1040</v>
      </c>
      <c s="37">
        <v>190.4</v>
      </c>
      <c s="36">
        <v>0</v>
      </c>
      <c s="36">
        <f>ROUND(G10*H10,6)</f>
      </c>
      <c r="L10" s="38">
        <v>0</v>
      </c>
      <c s="32">
        <f>ROUND(ROUND(L10,2)*ROUND(G10,3),2)</f>
      </c>
      <c s="36" t="s">
        <v>7850</v>
      </c>
      <c>
        <f>(M10*21)/100</f>
      </c>
      <c t="s">
        <v>27</v>
      </c>
    </row>
    <row r="11" spans="1:5" ht="12.75">
      <c r="A11" s="35" t="s">
        <v>54</v>
      </c>
      <c r="E11" s="39" t="s">
        <v>4469</v>
      </c>
    </row>
    <row r="12" spans="1:5" ht="12.75">
      <c r="A12" s="35" t="s">
        <v>55</v>
      </c>
      <c r="E12" s="40" t="s">
        <v>5</v>
      </c>
    </row>
    <row r="13" spans="1:5" ht="12.75">
      <c r="A13" t="s">
        <v>57</v>
      </c>
      <c r="E13" s="39" t="s">
        <v>602</v>
      </c>
    </row>
    <row r="14" spans="1:16" ht="25.5">
      <c r="A14" t="s">
        <v>49</v>
      </c>
      <c s="34" t="s">
        <v>27</v>
      </c>
      <c s="34" t="s">
        <v>7338</v>
      </c>
      <c s="35" t="s">
        <v>5</v>
      </c>
      <c s="6" t="s">
        <v>7339</v>
      </c>
      <c s="36" t="s">
        <v>7340</v>
      </c>
      <c s="37">
        <v>1940</v>
      </c>
      <c s="36">
        <v>0</v>
      </c>
      <c s="36">
        <f>ROUND(G14*H14,6)</f>
      </c>
      <c r="L14" s="38">
        <v>0</v>
      </c>
      <c s="32">
        <f>ROUND(ROUND(L14,2)*ROUND(G14,3),2)</f>
      </c>
      <c s="36" t="s">
        <v>7850</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7343</v>
      </c>
      <c s="35" t="s">
        <v>5</v>
      </c>
      <c s="6" t="s">
        <v>7344</v>
      </c>
      <c s="36" t="s">
        <v>446</v>
      </c>
      <c s="37">
        <v>62</v>
      </c>
      <c s="36">
        <v>0</v>
      </c>
      <c s="36">
        <f>ROUND(G18*H18,6)</f>
      </c>
      <c r="L18" s="38">
        <v>0</v>
      </c>
      <c s="32">
        <f>ROUND(ROUND(L18,2)*ROUND(G18,3),2)</f>
      </c>
      <c s="36" t="s">
        <v>7850</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7345</v>
      </c>
      <c s="35" t="s">
        <v>5</v>
      </c>
      <c s="6" t="s">
        <v>7346</v>
      </c>
      <c s="36" t="s">
        <v>446</v>
      </c>
      <c s="37">
        <v>132</v>
      </c>
      <c s="36">
        <v>0</v>
      </c>
      <c s="36">
        <f>ROUND(G22*H22,6)</f>
      </c>
      <c r="L22" s="38">
        <v>0</v>
      </c>
      <c s="32">
        <f>ROUND(ROUND(L22,2)*ROUND(G22,3),2)</f>
      </c>
      <c s="36" t="s">
        <v>7850</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7347</v>
      </c>
      <c s="35" t="s">
        <v>5</v>
      </c>
      <c s="6" t="s">
        <v>7348</v>
      </c>
      <c s="36" t="s">
        <v>446</v>
      </c>
      <c s="37">
        <v>12</v>
      </c>
      <c s="36">
        <v>0</v>
      </c>
      <c s="36">
        <f>ROUND(G26*H26,6)</f>
      </c>
      <c r="L26" s="38">
        <v>0</v>
      </c>
      <c s="32">
        <f>ROUND(ROUND(L26,2)*ROUND(G26,3),2)</f>
      </c>
      <c s="36" t="s">
        <v>7850</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7785</v>
      </c>
      <c s="35" t="s">
        <v>5</v>
      </c>
      <c s="6" t="s">
        <v>7786</v>
      </c>
      <c s="36" t="s">
        <v>649</v>
      </c>
      <c s="37">
        <v>3.4</v>
      </c>
      <c s="36">
        <v>0</v>
      </c>
      <c s="36">
        <f>ROUND(G30*H30,6)</f>
      </c>
      <c r="L30" s="38">
        <v>0</v>
      </c>
      <c s="32">
        <f>ROUND(ROUND(L30,2)*ROUND(G30,3),2)</f>
      </c>
      <c s="36" t="s">
        <v>7850</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7851</v>
      </c>
      <c s="35" t="s">
        <v>5</v>
      </c>
      <c s="6" t="s">
        <v>7852</v>
      </c>
      <c s="36" t="s">
        <v>1040</v>
      </c>
      <c s="37">
        <v>1</v>
      </c>
      <c s="36">
        <v>0</v>
      </c>
      <c s="36">
        <f>ROUND(G34*H34,6)</f>
      </c>
      <c r="L34" s="38">
        <v>0</v>
      </c>
      <c s="32">
        <f>ROUND(ROUND(L34,2)*ROUND(G34,3),2)</f>
      </c>
      <c s="36" t="s">
        <v>7850</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7353</v>
      </c>
      <c s="35" t="s">
        <v>5</v>
      </c>
      <c s="6" t="s">
        <v>7354</v>
      </c>
      <c s="36" t="s">
        <v>446</v>
      </c>
      <c s="37">
        <v>24</v>
      </c>
      <c s="36">
        <v>0</v>
      </c>
      <c s="36">
        <f>ROUND(G38*H38,6)</f>
      </c>
      <c r="L38" s="38">
        <v>0</v>
      </c>
      <c s="32">
        <f>ROUND(ROUND(L38,2)*ROUND(G38,3),2)</f>
      </c>
      <c s="36" t="s">
        <v>7850</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7853</v>
      </c>
      <c s="35" t="s">
        <v>5</v>
      </c>
      <c s="6" t="s">
        <v>7854</v>
      </c>
      <c s="36" t="s">
        <v>446</v>
      </c>
      <c s="37">
        <v>4</v>
      </c>
      <c s="36">
        <v>0</v>
      </c>
      <c s="36">
        <f>ROUND(G42*H42,6)</f>
      </c>
      <c r="L42" s="38">
        <v>0</v>
      </c>
      <c s="32">
        <f>ROUND(ROUND(L42,2)*ROUND(G42,3),2)</f>
      </c>
      <c s="36" t="s">
        <v>7850</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108</v>
      </c>
      <c s="34" t="s">
        <v>7357</v>
      </c>
      <c s="35" t="s">
        <v>5</v>
      </c>
      <c s="6" t="s">
        <v>7358</v>
      </c>
      <c s="36" t="s">
        <v>483</v>
      </c>
      <c s="37">
        <v>286.1</v>
      </c>
      <c s="36">
        <v>0</v>
      </c>
      <c s="36">
        <f>ROUND(G46*H46,6)</f>
      </c>
      <c r="L46" s="38">
        <v>0</v>
      </c>
      <c s="32">
        <f>ROUND(ROUND(L46,2)*ROUND(G46,3),2)</f>
      </c>
      <c s="36" t="s">
        <v>7850</v>
      </c>
      <c>
        <f>(M46*21)/100</f>
      </c>
      <c t="s">
        <v>27</v>
      </c>
    </row>
    <row r="47" spans="1:5" ht="12.75">
      <c r="A47" s="35" t="s">
        <v>54</v>
      </c>
      <c r="E47" s="39" t="s">
        <v>5</v>
      </c>
    </row>
    <row r="48" spans="1:5" ht="12.75">
      <c r="A48" s="35" t="s">
        <v>55</v>
      </c>
      <c r="E48" s="40" t="s">
        <v>5</v>
      </c>
    </row>
    <row r="49" spans="1:5" ht="12.75">
      <c r="A49" t="s">
        <v>57</v>
      </c>
      <c r="E49" s="39" t="s">
        <v>602</v>
      </c>
    </row>
    <row r="50" spans="1:13" ht="12.75">
      <c r="A50" t="s">
        <v>46</v>
      </c>
      <c r="C50" s="31" t="s">
        <v>7359</v>
      </c>
      <c r="E50" s="33" t="s">
        <v>7360</v>
      </c>
      <c r="J50" s="32">
        <f>0</f>
      </c>
      <c s="32">
        <f>0</f>
      </c>
      <c s="32">
        <f>0+L51+L55+L59+L63+L67+L71+L75+L79+L83+L87+L91+L95+L99+L103+L107</f>
      </c>
      <c s="32">
        <f>0+M51+M55+M59+M63+M67+M71+M75+M79+M83+M87+M91+M95+M99+M103+M107</f>
      </c>
    </row>
    <row r="51" spans="1:16" ht="25.5">
      <c r="A51" t="s">
        <v>49</v>
      </c>
      <c s="34" t="s">
        <v>111</v>
      </c>
      <c s="34" t="s">
        <v>7369</v>
      </c>
      <c s="35" t="s">
        <v>5</v>
      </c>
      <c s="6" t="s">
        <v>7370</v>
      </c>
      <c s="36" t="s">
        <v>446</v>
      </c>
      <c s="37">
        <v>4</v>
      </c>
      <c s="36">
        <v>0</v>
      </c>
      <c s="36">
        <f>ROUND(G51*H51,6)</f>
      </c>
      <c r="L51" s="38">
        <v>0</v>
      </c>
      <c s="32">
        <f>ROUND(ROUND(L51,2)*ROUND(G51,3),2)</f>
      </c>
      <c s="36" t="s">
        <v>7850</v>
      </c>
      <c>
        <f>(M51*21)/100</f>
      </c>
      <c t="s">
        <v>27</v>
      </c>
    </row>
    <row r="52" spans="1:5" ht="12.75">
      <c r="A52" s="35" t="s">
        <v>54</v>
      </c>
      <c r="E52" s="39" t="s">
        <v>5</v>
      </c>
    </row>
    <row r="53" spans="1:5" ht="12.75">
      <c r="A53" s="35" t="s">
        <v>55</v>
      </c>
      <c r="E53" s="40" t="s">
        <v>5</v>
      </c>
    </row>
    <row r="54" spans="1:5" ht="12.75">
      <c r="A54" t="s">
        <v>57</v>
      </c>
      <c r="E54" s="39" t="s">
        <v>602</v>
      </c>
    </row>
    <row r="55" spans="1:16" ht="25.5">
      <c r="A55" t="s">
        <v>49</v>
      </c>
      <c s="34" t="s">
        <v>114</v>
      </c>
      <c s="34" t="s">
        <v>7791</v>
      </c>
      <c s="35" t="s">
        <v>5</v>
      </c>
      <c s="6" t="s">
        <v>7792</v>
      </c>
      <c s="36" t="s">
        <v>446</v>
      </c>
      <c s="37">
        <v>6</v>
      </c>
      <c s="36">
        <v>0</v>
      </c>
      <c s="36">
        <f>ROUND(G55*H55,6)</f>
      </c>
      <c r="L55" s="38">
        <v>0</v>
      </c>
      <c s="32">
        <f>ROUND(ROUND(L55,2)*ROUND(G55,3),2)</f>
      </c>
      <c s="36" t="s">
        <v>7850</v>
      </c>
      <c>
        <f>(M55*21)/100</f>
      </c>
      <c t="s">
        <v>27</v>
      </c>
    </row>
    <row r="56" spans="1:5" ht="12.75">
      <c r="A56" s="35" t="s">
        <v>54</v>
      </c>
      <c r="E56" s="39" t="s">
        <v>5</v>
      </c>
    </row>
    <row r="57" spans="1:5" ht="12.75">
      <c r="A57" s="35" t="s">
        <v>55</v>
      </c>
      <c r="E57" s="40" t="s">
        <v>5</v>
      </c>
    </row>
    <row r="58" spans="1:5" ht="12.75">
      <c r="A58" t="s">
        <v>57</v>
      </c>
      <c r="E58" s="39" t="s">
        <v>602</v>
      </c>
    </row>
    <row r="59" spans="1:16" ht="25.5">
      <c r="A59" t="s">
        <v>49</v>
      </c>
      <c s="34" t="s">
        <v>117</v>
      </c>
      <c s="34" t="s">
        <v>7375</v>
      </c>
      <c s="35" t="s">
        <v>5</v>
      </c>
      <c s="6" t="s">
        <v>7376</v>
      </c>
      <c s="36" t="s">
        <v>446</v>
      </c>
      <c s="37">
        <v>1</v>
      </c>
      <c s="36">
        <v>0</v>
      </c>
      <c s="36">
        <f>ROUND(G59*H59,6)</f>
      </c>
      <c r="L59" s="38">
        <v>0</v>
      </c>
      <c s="32">
        <f>ROUND(ROUND(L59,2)*ROUND(G59,3),2)</f>
      </c>
      <c s="36" t="s">
        <v>7850</v>
      </c>
      <c>
        <f>(M59*21)/100</f>
      </c>
      <c t="s">
        <v>27</v>
      </c>
    </row>
    <row r="60" spans="1:5" ht="12.75">
      <c r="A60" s="35" t="s">
        <v>54</v>
      </c>
      <c r="E60" s="39" t="s">
        <v>5</v>
      </c>
    </row>
    <row r="61" spans="1:5" ht="12.75">
      <c r="A61" s="35" t="s">
        <v>55</v>
      </c>
      <c r="E61" s="40" t="s">
        <v>5</v>
      </c>
    </row>
    <row r="62" spans="1:5" ht="12.75">
      <c r="A62" t="s">
        <v>57</v>
      </c>
      <c r="E62" s="39" t="s">
        <v>602</v>
      </c>
    </row>
    <row r="63" spans="1:16" ht="25.5">
      <c r="A63" t="s">
        <v>49</v>
      </c>
      <c s="34" t="s">
        <v>120</v>
      </c>
      <c s="34" t="s">
        <v>7855</v>
      </c>
      <c s="35" t="s">
        <v>5</v>
      </c>
      <c s="6" t="s">
        <v>7856</v>
      </c>
      <c s="36" t="s">
        <v>446</v>
      </c>
      <c s="37">
        <v>1</v>
      </c>
      <c s="36">
        <v>0</v>
      </c>
      <c s="36">
        <f>ROUND(G63*H63,6)</f>
      </c>
      <c r="L63" s="38">
        <v>0</v>
      </c>
      <c s="32">
        <f>ROUND(ROUND(L63,2)*ROUND(G63,3),2)</f>
      </c>
      <c s="36" t="s">
        <v>7850</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7381</v>
      </c>
      <c s="35" t="s">
        <v>5</v>
      </c>
      <c s="6" t="s">
        <v>7382</v>
      </c>
      <c s="36" t="s">
        <v>446</v>
      </c>
      <c s="37">
        <v>6</v>
      </c>
      <c s="36">
        <v>0</v>
      </c>
      <c s="36">
        <f>ROUND(G67*H67,6)</f>
      </c>
      <c r="L67" s="38">
        <v>0</v>
      </c>
      <c s="32">
        <f>ROUND(ROUND(L67,2)*ROUND(G67,3),2)</f>
      </c>
      <c s="36" t="s">
        <v>7850</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127</v>
      </c>
      <c s="34" t="s">
        <v>7383</v>
      </c>
      <c s="35" t="s">
        <v>5</v>
      </c>
      <c s="6" t="s">
        <v>7384</v>
      </c>
      <c s="36" t="s">
        <v>446</v>
      </c>
      <c s="37">
        <v>7</v>
      </c>
      <c s="36">
        <v>0</v>
      </c>
      <c s="36">
        <f>ROUND(G71*H71,6)</f>
      </c>
      <c r="L71" s="38">
        <v>0</v>
      </c>
      <c s="32">
        <f>ROUND(ROUND(L71,2)*ROUND(G71,3),2)</f>
      </c>
      <c s="36" t="s">
        <v>7850</v>
      </c>
      <c>
        <f>(M71*21)/100</f>
      </c>
      <c t="s">
        <v>27</v>
      </c>
    </row>
    <row r="72" spans="1:5" ht="12.75">
      <c r="A72" s="35" t="s">
        <v>54</v>
      </c>
      <c r="E72" s="39" t="s">
        <v>5</v>
      </c>
    </row>
    <row r="73" spans="1:5" ht="12.75">
      <c r="A73" s="35" t="s">
        <v>55</v>
      </c>
      <c r="E73" s="40" t="s">
        <v>5</v>
      </c>
    </row>
    <row r="74" spans="1:5" ht="12.75">
      <c r="A74" t="s">
        <v>57</v>
      </c>
      <c r="E74" s="39" t="s">
        <v>602</v>
      </c>
    </row>
    <row r="75" spans="1:16" ht="12.75">
      <c r="A75" t="s">
        <v>49</v>
      </c>
      <c s="34" t="s">
        <v>132</v>
      </c>
      <c s="34" t="s">
        <v>7389</v>
      </c>
      <c s="35" t="s">
        <v>5</v>
      </c>
      <c s="6" t="s">
        <v>7390</v>
      </c>
      <c s="36" t="s">
        <v>644</v>
      </c>
      <c s="37">
        <v>75.6</v>
      </c>
      <c s="36">
        <v>0</v>
      </c>
      <c s="36">
        <f>ROUND(G75*H75,6)</f>
      </c>
      <c r="L75" s="38">
        <v>0</v>
      </c>
      <c s="32">
        <f>ROUND(ROUND(L75,2)*ROUND(G75,3),2)</f>
      </c>
      <c s="36" t="s">
        <v>7850</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135</v>
      </c>
      <c s="34" t="s">
        <v>7391</v>
      </c>
      <c s="35" t="s">
        <v>5</v>
      </c>
      <c s="6" t="s">
        <v>7392</v>
      </c>
      <c s="36" t="s">
        <v>644</v>
      </c>
      <c s="37">
        <v>17.1</v>
      </c>
      <c s="36">
        <v>0</v>
      </c>
      <c s="36">
        <f>ROUND(G79*H79,6)</f>
      </c>
      <c r="L79" s="38">
        <v>0</v>
      </c>
      <c s="32">
        <f>ROUND(ROUND(L79,2)*ROUND(G79,3),2)</f>
      </c>
      <c s="36" t="s">
        <v>7850</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7393</v>
      </c>
      <c s="35" t="s">
        <v>5</v>
      </c>
      <c s="6" t="s">
        <v>7394</v>
      </c>
      <c s="36" t="s">
        <v>446</v>
      </c>
      <c s="37">
        <v>7</v>
      </c>
      <c s="36">
        <v>0</v>
      </c>
      <c s="36">
        <f>ROUND(G83*H83,6)</f>
      </c>
      <c r="L83" s="38">
        <v>0</v>
      </c>
      <c s="32">
        <f>ROUND(ROUND(L83,2)*ROUND(G83,3),2)</f>
      </c>
      <c s="36" t="s">
        <v>7850</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7395</v>
      </c>
      <c s="35" t="s">
        <v>5</v>
      </c>
      <c s="6" t="s">
        <v>7396</v>
      </c>
      <c s="36" t="s">
        <v>446</v>
      </c>
      <c s="37">
        <v>1</v>
      </c>
      <c s="36">
        <v>0</v>
      </c>
      <c s="36">
        <f>ROUND(G87*H87,6)</f>
      </c>
      <c r="L87" s="38">
        <v>0</v>
      </c>
      <c s="32">
        <f>ROUND(ROUND(L87,2)*ROUND(G87,3),2)</f>
      </c>
      <c s="36" t="s">
        <v>7850</v>
      </c>
      <c>
        <f>(M87*21)/100</f>
      </c>
      <c t="s">
        <v>27</v>
      </c>
    </row>
    <row r="88" spans="1:5" ht="12.75">
      <c r="A88" s="35" t="s">
        <v>54</v>
      </c>
      <c r="E88" s="39" t="s">
        <v>5</v>
      </c>
    </row>
    <row r="89" spans="1:5" ht="12.75">
      <c r="A89" s="35" t="s">
        <v>55</v>
      </c>
      <c r="E89" s="40" t="s">
        <v>5</v>
      </c>
    </row>
    <row r="90" spans="1:5" ht="12.75">
      <c r="A90" t="s">
        <v>57</v>
      </c>
      <c r="E90" s="39" t="s">
        <v>602</v>
      </c>
    </row>
    <row r="91" spans="1:16" ht="25.5">
      <c r="A91" t="s">
        <v>49</v>
      </c>
      <c s="34" t="s">
        <v>144</v>
      </c>
      <c s="34" t="s">
        <v>7397</v>
      </c>
      <c s="35" t="s">
        <v>5</v>
      </c>
      <c s="6" t="s">
        <v>7398</v>
      </c>
      <c s="36" t="s">
        <v>446</v>
      </c>
      <c s="37">
        <v>4</v>
      </c>
      <c s="36">
        <v>0</v>
      </c>
      <c s="36">
        <f>ROUND(G91*H91,6)</f>
      </c>
      <c r="L91" s="38">
        <v>0</v>
      </c>
      <c s="32">
        <f>ROUND(ROUND(L91,2)*ROUND(G91,3),2)</f>
      </c>
      <c s="36" t="s">
        <v>7850</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147</v>
      </c>
      <c s="34" t="s">
        <v>7401</v>
      </c>
      <c s="35" t="s">
        <v>5</v>
      </c>
      <c s="6" t="s">
        <v>7402</v>
      </c>
      <c s="36" t="s">
        <v>446</v>
      </c>
      <c s="37">
        <v>1</v>
      </c>
      <c s="36">
        <v>0</v>
      </c>
      <c s="36">
        <f>ROUND(G95*H95,6)</f>
      </c>
      <c r="L95" s="38">
        <v>0</v>
      </c>
      <c s="32">
        <f>ROUND(ROUND(L95,2)*ROUND(G95,3),2)</f>
      </c>
      <c s="36" t="s">
        <v>7850</v>
      </c>
      <c>
        <f>(M95*21)/100</f>
      </c>
      <c t="s">
        <v>27</v>
      </c>
    </row>
    <row r="96" spans="1:5" ht="12.75">
      <c r="A96" s="35" t="s">
        <v>54</v>
      </c>
      <c r="E96" s="39" t="s">
        <v>5</v>
      </c>
    </row>
    <row r="97" spans="1:5" ht="12.75">
      <c r="A97" s="35" t="s">
        <v>55</v>
      </c>
      <c r="E97" s="40" t="s">
        <v>5</v>
      </c>
    </row>
    <row r="98" spans="1:5" ht="12.75">
      <c r="A98" t="s">
        <v>57</v>
      </c>
      <c r="E98" s="39" t="s">
        <v>602</v>
      </c>
    </row>
    <row r="99" spans="1:16" ht="12.75">
      <c r="A99" t="s">
        <v>49</v>
      </c>
      <c s="34" t="s">
        <v>150</v>
      </c>
      <c s="34" t="s">
        <v>7405</v>
      </c>
      <c s="35" t="s">
        <v>5</v>
      </c>
      <c s="6" t="s">
        <v>7406</v>
      </c>
      <c s="36" t="s">
        <v>446</v>
      </c>
      <c s="37">
        <v>3</v>
      </c>
      <c s="36">
        <v>0</v>
      </c>
      <c s="36">
        <f>ROUND(G99*H99,6)</f>
      </c>
      <c r="L99" s="38">
        <v>0</v>
      </c>
      <c s="32">
        <f>ROUND(ROUND(L99,2)*ROUND(G99,3),2)</f>
      </c>
      <c s="36" t="s">
        <v>7850</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737</v>
      </c>
      <c s="34" t="s">
        <v>7411</v>
      </c>
      <c s="35" t="s">
        <v>5</v>
      </c>
      <c s="6" t="s">
        <v>7412</v>
      </c>
      <c s="36" t="s">
        <v>446</v>
      </c>
      <c s="37">
        <v>6</v>
      </c>
      <c s="36">
        <v>0</v>
      </c>
      <c s="36">
        <f>ROUND(G103*H103,6)</f>
      </c>
      <c r="L103" s="38">
        <v>0</v>
      </c>
      <c s="32">
        <f>ROUND(ROUND(L103,2)*ROUND(G103,3),2)</f>
      </c>
      <c s="36" t="s">
        <v>7850</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741</v>
      </c>
      <c s="34" t="s">
        <v>7413</v>
      </c>
      <c s="35" t="s">
        <v>5</v>
      </c>
      <c s="6" t="s">
        <v>7414</v>
      </c>
      <c s="36" t="s">
        <v>483</v>
      </c>
      <c s="37">
        <v>53</v>
      </c>
      <c s="36">
        <v>0</v>
      </c>
      <c s="36">
        <f>ROUND(G107*H107,6)</f>
      </c>
      <c r="L107" s="38">
        <v>0</v>
      </c>
      <c s="32">
        <f>ROUND(ROUND(L107,2)*ROUND(G107,3),2)</f>
      </c>
      <c s="36" t="s">
        <v>7850</v>
      </c>
      <c>
        <f>(M107*21)/100</f>
      </c>
      <c t="s">
        <v>27</v>
      </c>
    </row>
    <row r="108" spans="1:5" ht="12.75">
      <c r="A108" s="35" t="s">
        <v>54</v>
      </c>
      <c r="E108" s="39" t="s">
        <v>5</v>
      </c>
    </row>
    <row r="109" spans="1:5" ht="12.75">
      <c r="A109" s="35" t="s">
        <v>55</v>
      </c>
      <c r="E109" s="40" t="s">
        <v>5</v>
      </c>
    </row>
    <row r="110" spans="1:5" ht="12.75">
      <c r="A110" t="s">
        <v>57</v>
      </c>
      <c r="E110" s="39" t="s">
        <v>602</v>
      </c>
    </row>
    <row r="111" spans="1:13" ht="12.75">
      <c r="A111" t="s">
        <v>46</v>
      </c>
      <c r="C111" s="31" t="s">
        <v>7415</v>
      </c>
      <c r="E111" s="33" t="s">
        <v>7416</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f>
      </c>
      <c s="32">
        <f>0+M112+M116+M120+M124+M128+M132+M136+M140+M144+M148+M152+M156+M160+M164+M168+M172+M176+M180+M184+M188+M192+M196+M200+M204+M208+M212+M216+M220+M224+M228+M232+M236+M240+M244+M248+M252+M256+M260+M264+M268+M272+M276+M280+M284+M288+M292+M296+M300+M304+M308+M312+M316+M320+M324+M328+M332+M336+M340+M344+M348+M352+M356+M360+M364</f>
      </c>
    </row>
    <row r="112" spans="1:16" ht="12.75">
      <c r="A112" t="s">
        <v>49</v>
      </c>
      <c s="34" t="s">
        <v>745</v>
      </c>
      <c s="34" t="s">
        <v>7417</v>
      </c>
      <c s="35" t="s">
        <v>5</v>
      </c>
      <c s="6" t="s">
        <v>7418</v>
      </c>
      <c s="36" t="s">
        <v>446</v>
      </c>
      <c s="37">
        <v>9</v>
      </c>
      <c s="36">
        <v>0</v>
      </c>
      <c s="36">
        <f>ROUND(G112*H112,6)</f>
      </c>
      <c r="L112" s="38">
        <v>0</v>
      </c>
      <c s="32">
        <f>ROUND(ROUND(L112,2)*ROUND(G112,3),2)</f>
      </c>
      <c s="36" t="s">
        <v>7850</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749</v>
      </c>
      <c s="34" t="s">
        <v>7420</v>
      </c>
      <c s="35" t="s">
        <v>5</v>
      </c>
      <c s="6" t="s">
        <v>7421</v>
      </c>
      <c s="36" t="s">
        <v>446</v>
      </c>
      <c s="37">
        <v>12</v>
      </c>
      <c s="36">
        <v>0</v>
      </c>
      <c s="36">
        <f>ROUND(G116*H116,6)</f>
      </c>
      <c r="L116" s="38">
        <v>0</v>
      </c>
      <c s="32">
        <f>ROUND(ROUND(L116,2)*ROUND(G116,3),2)</f>
      </c>
      <c s="36" t="s">
        <v>7850</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752</v>
      </c>
      <c s="34" t="s">
        <v>7422</v>
      </c>
      <c s="35" t="s">
        <v>5</v>
      </c>
      <c s="6" t="s">
        <v>7423</v>
      </c>
      <c s="36" t="s">
        <v>446</v>
      </c>
      <c s="37">
        <v>199</v>
      </c>
      <c s="36">
        <v>0</v>
      </c>
      <c s="36">
        <f>ROUND(G120*H120,6)</f>
      </c>
      <c r="L120" s="38">
        <v>0</v>
      </c>
      <c s="32">
        <f>ROUND(ROUND(L120,2)*ROUND(G120,3),2)</f>
      </c>
      <c s="36" t="s">
        <v>7850</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756</v>
      </c>
      <c s="34" t="s">
        <v>7424</v>
      </c>
      <c s="35" t="s">
        <v>5</v>
      </c>
      <c s="6" t="s">
        <v>7425</v>
      </c>
      <c s="36" t="s">
        <v>446</v>
      </c>
      <c s="37">
        <v>6</v>
      </c>
      <c s="36">
        <v>0</v>
      </c>
      <c s="36">
        <f>ROUND(G124*H124,6)</f>
      </c>
      <c r="L124" s="38">
        <v>0</v>
      </c>
      <c s="32">
        <f>ROUND(ROUND(L124,2)*ROUND(G124,3),2)</f>
      </c>
      <c s="36" t="s">
        <v>7850</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760</v>
      </c>
      <c s="34" t="s">
        <v>7857</v>
      </c>
      <c s="35" t="s">
        <v>5</v>
      </c>
      <c s="6" t="s">
        <v>7858</v>
      </c>
      <c s="36" t="s">
        <v>446</v>
      </c>
      <c s="37">
        <v>3</v>
      </c>
      <c s="36">
        <v>0</v>
      </c>
      <c s="36">
        <f>ROUND(G128*H128,6)</f>
      </c>
      <c r="L128" s="38">
        <v>0</v>
      </c>
      <c s="32">
        <f>ROUND(ROUND(L128,2)*ROUND(G128,3),2)</f>
      </c>
      <c s="36" t="s">
        <v>7850</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764</v>
      </c>
      <c s="34" t="s">
        <v>7426</v>
      </c>
      <c s="35" t="s">
        <v>5</v>
      </c>
      <c s="6" t="s">
        <v>7427</v>
      </c>
      <c s="36" t="s">
        <v>446</v>
      </c>
      <c s="37">
        <v>9</v>
      </c>
      <c s="36">
        <v>0</v>
      </c>
      <c s="36">
        <f>ROUND(G132*H132,6)</f>
      </c>
      <c r="L132" s="38">
        <v>0</v>
      </c>
      <c s="32">
        <f>ROUND(ROUND(L132,2)*ROUND(G132,3),2)</f>
      </c>
      <c s="36" t="s">
        <v>7850</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768</v>
      </c>
      <c s="34" t="s">
        <v>7432</v>
      </c>
      <c s="35" t="s">
        <v>5</v>
      </c>
      <c s="6" t="s">
        <v>7433</v>
      </c>
      <c s="36" t="s">
        <v>446</v>
      </c>
      <c s="37">
        <v>96</v>
      </c>
      <c s="36">
        <v>0</v>
      </c>
      <c s="36">
        <f>ROUND(G136*H136,6)</f>
      </c>
      <c r="L136" s="38">
        <v>0</v>
      </c>
      <c s="32">
        <f>ROUND(ROUND(L136,2)*ROUND(G136,3),2)</f>
      </c>
      <c s="36" t="s">
        <v>7850</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772</v>
      </c>
      <c s="34" t="s">
        <v>7859</v>
      </c>
      <c s="35" t="s">
        <v>5</v>
      </c>
      <c s="6" t="s">
        <v>7860</v>
      </c>
      <c s="36" t="s">
        <v>446</v>
      </c>
      <c s="37">
        <v>4</v>
      </c>
      <c s="36">
        <v>0</v>
      </c>
      <c s="36">
        <f>ROUND(G140*H140,6)</f>
      </c>
      <c r="L140" s="38">
        <v>0</v>
      </c>
      <c s="32">
        <f>ROUND(ROUND(L140,2)*ROUND(G140,3),2)</f>
      </c>
      <c s="36" t="s">
        <v>7850</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776</v>
      </c>
      <c s="34" t="s">
        <v>7442</v>
      </c>
      <c s="35" t="s">
        <v>5</v>
      </c>
      <c s="6" t="s">
        <v>7443</v>
      </c>
      <c s="36" t="s">
        <v>446</v>
      </c>
      <c s="37">
        <v>8</v>
      </c>
      <c s="36">
        <v>0</v>
      </c>
      <c s="36">
        <f>ROUND(G144*H144,6)</f>
      </c>
      <c r="L144" s="38">
        <v>0</v>
      </c>
      <c s="32">
        <f>ROUND(ROUND(L144,2)*ROUND(G144,3),2)</f>
      </c>
      <c s="36" t="s">
        <v>7850</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779</v>
      </c>
      <c s="34" t="s">
        <v>7444</v>
      </c>
      <c s="35" t="s">
        <v>5</v>
      </c>
      <c s="6" t="s">
        <v>7445</v>
      </c>
      <c s="36" t="s">
        <v>446</v>
      </c>
      <c s="37">
        <v>16</v>
      </c>
      <c s="36">
        <v>0</v>
      </c>
      <c s="36">
        <f>ROUND(G148*H148,6)</f>
      </c>
      <c r="L148" s="38">
        <v>0</v>
      </c>
      <c s="32">
        <f>ROUND(ROUND(L148,2)*ROUND(G148,3),2)</f>
      </c>
      <c s="36" t="s">
        <v>7850</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782</v>
      </c>
      <c s="34" t="s">
        <v>7446</v>
      </c>
      <c s="35" t="s">
        <v>5</v>
      </c>
      <c s="6" t="s">
        <v>7447</v>
      </c>
      <c s="36" t="s">
        <v>446</v>
      </c>
      <c s="37">
        <v>6</v>
      </c>
      <c s="36">
        <v>0</v>
      </c>
      <c s="36">
        <f>ROUND(G152*H152,6)</f>
      </c>
      <c r="L152" s="38">
        <v>0</v>
      </c>
      <c s="32">
        <f>ROUND(ROUND(L152,2)*ROUND(G152,3),2)</f>
      </c>
      <c s="36" t="s">
        <v>7850</v>
      </c>
      <c>
        <f>(M152*21)/100</f>
      </c>
      <c t="s">
        <v>27</v>
      </c>
    </row>
    <row r="153" spans="1:5" ht="12.75">
      <c r="A153" s="35" t="s">
        <v>54</v>
      </c>
      <c r="E153" s="39" t="s">
        <v>5</v>
      </c>
    </row>
    <row r="154" spans="1:5" ht="12.75">
      <c r="A154" s="35" t="s">
        <v>55</v>
      </c>
      <c r="E154" s="40" t="s">
        <v>5</v>
      </c>
    </row>
    <row r="155" spans="1:5" ht="12.75">
      <c r="A155" t="s">
        <v>57</v>
      </c>
      <c r="E155" s="39" t="s">
        <v>602</v>
      </c>
    </row>
    <row r="156" spans="1:16" ht="12.75">
      <c r="A156" t="s">
        <v>49</v>
      </c>
      <c s="34" t="s">
        <v>785</v>
      </c>
      <c s="34" t="s">
        <v>7448</v>
      </c>
      <c s="35" t="s">
        <v>5</v>
      </c>
      <c s="6" t="s">
        <v>7449</v>
      </c>
      <c s="36" t="s">
        <v>446</v>
      </c>
      <c s="37">
        <v>5</v>
      </c>
      <c s="36">
        <v>0</v>
      </c>
      <c s="36">
        <f>ROUND(G156*H156,6)</f>
      </c>
      <c r="L156" s="38">
        <v>0</v>
      </c>
      <c s="32">
        <f>ROUND(ROUND(L156,2)*ROUND(G156,3),2)</f>
      </c>
      <c s="36" t="s">
        <v>7850</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788</v>
      </c>
      <c s="34" t="s">
        <v>7450</v>
      </c>
      <c s="35" t="s">
        <v>5</v>
      </c>
      <c s="6" t="s">
        <v>7451</v>
      </c>
      <c s="36" t="s">
        <v>446</v>
      </c>
      <c s="37">
        <v>308</v>
      </c>
      <c s="36">
        <v>0</v>
      </c>
      <c s="36">
        <f>ROUND(G160*H160,6)</f>
      </c>
      <c r="L160" s="38">
        <v>0</v>
      </c>
      <c s="32">
        <f>ROUND(ROUND(L160,2)*ROUND(G160,3),2)</f>
      </c>
      <c s="36" t="s">
        <v>7850</v>
      </c>
      <c>
        <f>(M160*21)/100</f>
      </c>
      <c t="s">
        <v>27</v>
      </c>
    </row>
    <row r="161" spans="1:5" ht="12.75">
      <c r="A161" s="35" t="s">
        <v>54</v>
      </c>
      <c r="E161" s="39" t="s">
        <v>5</v>
      </c>
    </row>
    <row r="162" spans="1:5" ht="12.75">
      <c r="A162" s="35" t="s">
        <v>55</v>
      </c>
      <c r="E162" s="40" t="s">
        <v>5</v>
      </c>
    </row>
    <row r="163" spans="1:5" ht="12.75">
      <c r="A163" t="s">
        <v>57</v>
      </c>
      <c r="E163" s="39" t="s">
        <v>602</v>
      </c>
    </row>
    <row r="164" spans="1:16" ht="12.75">
      <c r="A164" t="s">
        <v>49</v>
      </c>
      <c s="34" t="s">
        <v>791</v>
      </c>
      <c s="34" t="s">
        <v>7454</v>
      </c>
      <c s="35" t="s">
        <v>5</v>
      </c>
      <c s="6" t="s">
        <v>7455</v>
      </c>
      <c s="36" t="s">
        <v>446</v>
      </c>
      <c s="37">
        <v>28</v>
      </c>
      <c s="36">
        <v>0</v>
      </c>
      <c s="36">
        <f>ROUND(G164*H164,6)</f>
      </c>
      <c r="L164" s="38">
        <v>0</v>
      </c>
      <c s="32">
        <f>ROUND(ROUND(L164,2)*ROUND(G164,3),2)</f>
      </c>
      <c s="36" t="s">
        <v>7850</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794</v>
      </c>
      <c s="34" t="s">
        <v>7456</v>
      </c>
      <c s="35" t="s">
        <v>5</v>
      </c>
      <c s="6" t="s">
        <v>7457</v>
      </c>
      <c s="36" t="s">
        <v>446</v>
      </c>
      <c s="37">
        <v>12</v>
      </c>
      <c s="36">
        <v>0</v>
      </c>
      <c s="36">
        <f>ROUND(G168*H168,6)</f>
      </c>
      <c r="L168" s="38">
        <v>0</v>
      </c>
      <c s="32">
        <f>ROUND(ROUND(L168,2)*ROUND(G168,3),2)</f>
      </c>
      <c s="36" t="s">
        <v>7850</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797</v>
      </c>
      <c s="34" t="s">
        <v>7458</v>
      </c>
      <c s="35" t="s">
        <v>5</v>
      </c>
      <c s="6" t="s">
        <v>7459</v>
      </c>
      <c s="36" t="s">
        <v>446</v>
      </c>
      <c s="37">
        <v>34</v>
      </c>
      <c s="36">
        <v>0</v>
      </c>
      <c s="36">
        <f>ROUND(G172*H172,6)</f>
      </c>
      <c r="L172" s="38">
        <v>0</v>
      </c>
      <c s="32">
        <f>ROUND(ROUND(L172,2)*ROUND(G172,3),2)</f>
      </c>
      <c s="36" t="s">
        <v>7850</v>
      </c>
      <c>
        <f>(M172*21)/100</f>
      </c>
      <c t="s">
        <v>27</v>
      </c>
    </row>
    <row r="173" spans="1:5" ht="12.75">
      <c r="A173" s="35" t="s">
        <v>54</v>
      </c>
      <c r="E173" s="39" t="s">
        <v>5</v>
      </c>
    </row>
    <row r="174" spans="1:5" ht="12.75">
      <c r="A174" s="35" t="s">
        <v>55</v>
      </c>
      <c r="E174" s="40" t="s">
        <v>5</v>
      </c>
    </row>
    <row r="175" spans="1:5" ht="12.75">
      <c r="A175" t="s">
        <v>57</v>
      </c>
      <c r="E175" s="39" t="s">
        <v>602</v>
      </c>
    </row>
    <row r="176" spans="1:16" ht="12.75">
      <c r="A176" t="s">
        <v>49</v>
      </c>
      <c s="34" t="s">
        <v>800</v>
      </c>
      <c s="34" t="s">
        <v>7462</v>
      </c>
      <c s="35" t="s">
        <v>5</v>
      </c>
      <c s="6" t="s">
        <v>7463</v>
      </c>
      <c s="36" t="s">
        <v>446</v>
      </c>
      <c s="37">
        <v>3</v>
      </c>
      <c s="36">
        <v>0</v>
      </c>
      <c s="36">
        <f>ROUND(G176*H176,6)</f>
      </c>
      <c r="L176" s="38">
        <v>0</v>
      </c>
      <c s="32">
        <f>ROUND(ROUND(L176,2)*ROUND(G176,3),2)</f>
      </c>
      <c s="36" t="s">
        <v>7850</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803</v>
      </c>
      <c s="34" t="s">
        <v>7480</v>
      </c>
      <c s="35" t="s">
        <v>5</v>
      </c>
      <c s="6" t="s">
        <v>7481</v>
      </c>
      <c s="36" t="s">
        <v>446</v>
      </c>
      <c s="37">
        <v>3</v>
      </c>
      <c s="36">
        <v>0</v>
      </c>
      <c s="36">
        <f>ROUND(G180*H180,6)</f>
      </c>
      <c r="L180" s="38">
        <v>0</v>
      </c>
      <c s="32">
        <f>ROUND(ROUND(L180,2)*ROUND(G180,3),2)</f>
      </c>
      <c s="36" t="s">
        <v>7850</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807</v>
      </c>
      <c s="34" t="s">
        <v>7482</v>
      </c>
      <c s="35" t="s">
        <v>5</v>
      </c>
      <c s="6" t="s">
        <v>7483</v>
      </c>
      <c s="36" t="s">
        <v>446</v>
      </c>
      <c s="37">
        <v>4</v>
      </c>
      <c s="36">
        <v>0</v>
      </c>
      <c s="36">
        <f>ROUND(G184*H184,6)</f>
      </c>
      <c r="L184" s="38">
        <v>0</v>
      </c>
      <c s="32">
        <f>ROUND(ROUND(L184,2)*ROUND(G184,3),2)</f>
      </c>
      <c s="36" t="s">
        <v>7850</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811</v>
      </c>
      <c s="34" t="s">
        <v>7486</v>
      </c>
      <c s="35" t="s">
        <v>5</v>
      </c>
      <c s="6" t="s">
        <v>7487</v>
      </c>
      <c s="36" t="s">
        <v>446</v>
      </c>
      <c s="37">
        <v>4</v>
      </c>
      <c s="36">
        <v>0</v>
      </c>
      <c s="36">
        <f>ROUND(G188*H188,6)</f>
      </c>
      <c r="L188" s="38">
        <v>0</v>
      </c>
      <c s="32">
        <f>ROUND(ROUND(L188,2)*ROUND(G188,3),2)</f>
      </c>
      <c s="36" t="s">
        <v>7850</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815</v>
      </c>
      <c s="34" t="s">
        <v>7492</v>
      </c>
      <c s="35" t="s">
        <v>5</v>
      </c>
      <c s="6" t="s">
        <v>7493</v>
      </c>
      <c s="36" t="s">
        <v>644</v>
      </c>
      <c s="37">
        <v>290</v>
      </c>
      <c s="36">
        <v>0</v>
      </c>
      <c s="36">
        <f>ROUND(G192*H192,6)</f>
      </c>
      <c r="L192" s="38">
        <v>0</v>
      </c>
      <c s="32">
        <f>ROUND(ROUND(L192,2)*ROUND(G192,3),2)</f>
      </c>
      <c s="36" t="s">
        <v>7850</v>
      </c>
      <c>
        <f>(M192*21)/100</f>
      </c>
      <c t="s">
        <v>27</v>
      </c>
    </row>
    <row r="193" spans="1:5" ht="12.75">
      <c r="A193" s="35" t="s">
        <v>54</v>
      </c>
      <c r="E193" s="39" t="s">
        <v>5</v>
      </c>
    </row>
    <row r="194" spans="1:5" ht="12.75">
      <c r="A194" s="35" t="s">
        <v>55</v>
      </c>
      <c r="E194" s="40" t="s">
        <v>5</v>
      </c>
    </row>
    <row r="195" spans="1:5" ht="12.75">
      <c r="A195" t="s">
        <v>57</v>
      </c>
      <c r="E195" s="39" t="s">
        <v>602</v>
      </c>
    </row>
    <row r="196" spans="1:16" ht="12.75">
      <c r="A196" t="s">
        <v>49</v>
      </c>
      <c s="34" t="s">
        <v>819</v>
      </c>
      <c s="34" t="s">
        <v>7495</v>
      </c>
      <c s="35" t="s">
        <v>5</v>
      </c>
      <c s="6" t="s">
        <v>7496</v>
      </c>
      <c s="36" t="s">
        <v>644</v>
      </c>
      <c s="37">
        <v>502</v>
      </c>
      <c s="36">
        <v>0</v>
      </c>
      <c s="36">
        <f>ROUND(G196*H196,6)</f>
      </c>
      <c r="L196" s="38">
        <v>0</v>
      </c>
      <c s="32">
        <f>ROUND(ROUND(L196,2)*ROUND(G196,3),2)</f>
      </c>
      <c s="36" t="s">
        <v>7850</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823</v>
      </c>
      <c s="34" t="s">
        <v>7498</v>
      </c>
      <c s="35" t="s">
        <v>5</v>
      </c>
      <c s="6" t="s">
        <v>7499</v>
      </c>
      <c s="36" t="s">
        <v>644</v>
      </c>
      <c s="37">
        <v>842</v>
      </c>
      <c s="36">
        <v>0</v>
      </c>
      <c s="36">
        <f>ROUND(G200*H200,6)</f>
      </c>
      <c r="L200" s="38">
        <v>0</v>
      </c>
      <c s="32">
        <f>ROUND(ROUND(L200,2)*ROUND(G200,3),2)</f>
      </c>
      <c s="36" t="s">
        <v>7850</v>
      </c>
      <c>
        <f>(M200*21)/100</f>
      </c>
      <c t="s">
        <v>27</v>
      </c>
    </row>
    <row r="201" spans="1:5" ht="12.75">
      <c r="A201" s="35" t="s">
        <v>54</v>
      </c>
      <c r="E201" s="39" t="s">
        <v>5</v>
      </c>
    </row>
    <row r="202" spans="1:5" ht="12.75">
      <c r="A202" s="35" t="s">
        <v>55</v>
      </c>
      <c r="E202" s="40" t="s">
        <v>5</v>
      </c>
    </row>
    <row r="203" spans="1:5" ht="12.75">
      <c r="A203" t="s">
        <v>57</v>
      </c>
      <c r="E203" s="39" t="s">
        <v>602</v>
      </c>
    </row>
    <row r="204" spans="1:16" ht="12.75">
      <c r="A204" t="s">
        <v>49</v>
      </c>
      <c s="34" t="s">
        <v>827</v>
      </c>
      <c s="34" t="s">
        <v>7500</v>
      </c>
      <c s="35" t="s">
        <v>5</v>
      </c>
      <c s="6" t="s">
        <v>7501</v>
      </c>
      <c s="36" t="s">
        <v>644</v>
      </c>
      <c s="37">
        <v>1052</v>
      </c>
      <c s="36">
        <v>0</v>
      </c>
      <c s="36">
        <f>ROUND(G204*H204,6)</f>
      </c>
      <c r="L204" s="38">
        <v>0</v>
      </c>
      <c s="32">
        <f>ROUND(ROUND(L204,2)*ROUND(G204,3),2)</f>
      </c>
      <c s="36" t="s">
        <v>7850</v>
      </c>
      <c>
        <f>(M204*21)/100</f>
      </c>
      <c t="s">
        <v>27</v>
      </c>
    </row>
    <row r="205" spans="1:5" ht="12.75">
      <c r="A205" s="35" t="s">
        <v>54</v>
      </c>
      <c r="E205" s="39" t="s">
        <v>5</v>
      </c>
    </row>
    <row r="206" spans="1:5" ht="12.75">
      <c r="A206" s="35" t="s">
        <v>55</v>
      </c>
      <c r="E206" s="40" t="s">
        <v>5</v>
      </c>
    </row>
    <row r="207" spans="1:5" ht="12.75">
      <c r="A207" t="s">
        <v>57</v>
      </c>
      <c r="E207" s="39" t="s">
        <v>602</v>
      </c>
    </row>
    <row r="208" spans="1:16" ht="12.75">
      <c r="A208" t="s">
        <v>49</v>
      </c>
      <c s="34" t="s">
        <v>831</v>
      </c>
      <c s="34" t="s">
        <v>7502</v>
      </c>
      <c s="35" t="s">
        <v>5</v>
      </c>
      <c s="6" t="s">
        <v>7503</v>
      </c>
      <c s="36" t="s">
        <v>644</v>
      </c>
      <c s="37">
        <v>240</v>
      </c>
      <c s="36">
        <v>0</v>
      </c>
      <c s="36">
        <f>ROUND(G208*H208,6)</f>
      </c>
      <c r="L208" s="38">
        <v>0</v>
      </c>
      <c s="32">
        <f>ROUND(ROUND(L208,2)*ROUND(G208,3),2)</f>
      </c>
      <c s="36" t="s">
        <v>7850</v>
      </c>
      <c>
        <f>(M208*21)/100</f>
      </c>
      <c t="s">
        <v>27</v>
      </c>
    </row>
    <row r="209" spans="1:5" ht="12.75">
      <c r="A209" s="35" t="s">
        <v>54</v>
      </c>
      <c r="E209" s="39" t="s">
        <v>5</v>
      </c>
    </row>
    <row r="210" spans="1:5" ht="12.75">
      <c r="A210" s="35" t="s">
        <v>55</v>
      </c>
      <c r="E210" s="40" t="s">
        <v>5</v>
      </c>
    </row>
    <row r="211" spans="1:5" ht="12.75">
      <c r="A211" t="s">
        <v>57</v>
      </c>
      <c r="E211" s="39" t="s">
        <v>602</v>
      </c>
    </row>
    <row r="212" spans="1:16" ht="12.75">
      <c r="A212" t="s">
        <v>49</v>
      </c>
      <c s="34" t="s">
        <v>834</v>
      </c>
      <c s="34" t="s">
        <v>7504</v>
      </c>
      <c s="35" t="s">
        <v>5</v>
      </c>
      <c s="6" t="s">
        <v>7505</v>
      </c>
      <c s="36" t="s">
        <v>644</v>
      </c>
      <c s="37">
        <v>1052</v>
      </c>
      <c s="36">
        <v>0</v>
      </c>
      <c s="36">
        <f>ROUND(G212*H212,6)</f>
      </c>
      <c r="L212" s="38">
        <v>0</v>
      </c>
      <c s="32">
        <f>ROUND(ROUND(L212,2)*ROUND(G212,3),2)</f>
      </c>
      <c s="36" t="s">
        <v>7850</v>
      </c>
      <c>
        <f>(M212*21)/100</f>
      </c>
      <c t="s">
        <v>27</v>
      </c>
    </row>
    <row r="213" spans="1:5" ht="12.75">
      <c r="A213" s="35" t="s">
        <v>54</v>
      </c>
      <c r="E213" s="39" t="s">
        <v>5</v>
      </c>
    </row>
    <row r="214" spans="1:5" ht="12.75">
      <c r="A214" s="35" t="s">
        <v>55</v>
      </c>
      <c r="E214" s="40" t="s">
        <v>5</v>
      </c>
    </row>
    <row r="215" spans="1:5" ht="12.75">
      <c r="A215" t="s">
        <v>57</v>
      </c>
      <c r="E215" s="39" t="s">
        <v>602</v>
      </c>
    </row>
    <row r="216" spans="1:16" ht="12.75">
      <c r="A216" t="s">
        <v>49</v>
      </c>
      <c s="34" t="s">
        <v>837</v>
      </c>
      <c s="34" t="s">
        <v>7506</v>
      </c>
      <c s="35" t="s">
        <v>5</v>
      </c>
      <c s="6" t="s">
        <v>7507</v>
      </c>
      <c s="36" t="s">
        <v>644</v>
      </c>
      <c s="37">
        <v>1580</v>
      </c>
      <c s="36">
        <v>0</v>
      </c>
      <c s="36">
        <f>ROUND(G216*H216,6)</f>
      </c>
      <c r="L216" s="38">
        <v>0</v>
      </c>
      <c s="32">
        <f>ROUND(ROUND(L216,2)*ROUND(G216,3),2)</f>
      </c>
      <c s="36" t="s">
        <v>7850</v>
      </c>
      <c>
        <f>(M216*21)/100</f>
      </c>
      <c t="s">
        <v>27</v>
      </c>
    </row>
    <row r="217" spans="1:5" ht="12.75">
      <c r="A217" s="35" t="s">
        <v>54</v>
      </c>
      <c r="E217" s="39" t="s">
        <v>5</v>
      </c>
    </row>
    <row r="218" spans="1:5" ht="12.75">
      <c r="A218" s="35" t="s">
        <v>55</v>
      </c>
      <c r="E218" s="40" t="s">
        <v>5</v>
      </c>
    </row>
    <row r="219" spans="1:5" ht="12.75">
      <c r="A219" t="s">
        <v>57</v>
      </c>
      <c r="E219" s="39" t="s">
        <v>602</v>
      </c>
    </row>
    <row r="220" spans="1:16" ht="12.75">
      <c r="A220" t="s">
        <v>49</v>
      </c>
      <c s="34" t="s">
        <v>840</v>
      </c>
      <c s="34" t="s">
        <v>7861</v>
      </c>
      <c s="35" t="s">
        <v>5</v>
      </c>
      <c s="6" t="s">
        <v>7862</v>
      </c>
      <c s="36" t="s">
        <v>446</v>
      </c>
      <c s="37">
        <v>2</v>
      </c>
      <c s="36">
        <v>0</v>
      </c>
      <c s="36">
        <f>ROUND(G220*H220,6)</f>
      </c>
      <c r="L220" s="38">
        <v>0</v>
      </c>
      <c s="32">
        <f>ROUND(ROUND(L220,2)*ROUND(G220,3),2)</f>
      </c>
      <c s="36" t="s">
        <v>7850</v>
      </c>
      <c>
        <f>(M220*21)/100</f>
      </c>
      <c t="s">
        <v>27</v>
      </c>
    </row>
    <row r="221" spans="1:5" ht="12.75">
      <c r="A221" s="35" t="s">
        <v>54</v>
      </c>
      <c r="E221" s="39" t="s">
        <v>5</v>
      </c>
    </row>
    <row r="222" spans="1:5" ht="12.75">
      <c r="A222" s="35" t="s">
        <v>55</v>
      </c>
      <c r="E222" s="40" t="s">
        <v>5</v>
      </c>
    </row>
    <row r="223" spans="1:5" ht="12.75">
      <c r="A223" t="s">
        <v>57</v>
      </c>
      <c r="E223" s="39" t="s">
        <v>602</v>
      </c>
    </row>
    <row r="224" spans="1:16" ht="12.75">
      <c r="A224" t="s">
        <v>49</v>
      </c>
      <c s="34" t="s">
        <v>843</v>
      </c>
      <c s="34" t="s">
        <v>7509</v>
      </c>
      <c s="35" t="s">
        <v>5</v>
      </c>
      <c s="6" t="s">
        <v>7510</v>
      </c>
      <c s="36" t="s">
        <v>446</v>
      </c>
      <c s="37">
        <v>6</v>
      </c>
      <c s="36">
        <v>0</v>
      </c>
      <c s="36">
        <f>ROUND(G224*H224,6)</f>
      </c>
      <c r="L224" s="38">
        <v>0</v>
      </c>
      <c s="32">
        <f>ROUND(ROUND(L224,2)*ROUND(G224,3),2)</f>
      </c>
      <c s="36" t="s">
        <v>7850</v>
      </c>
      <c>
        <f>(M224*21)/100</f>
      </c>
      <c t="s">
        <v>27</v>
      </c>
    </row>
    <row r="225" spans="1:5" ht="12.75">
      <c r="A225" s="35" t="s">
        <v>54</v>
      </c>
      <c r="E225" s="39" t="s">
        <v>5</v>
      </c>
    </row>
    <row r="226" spans="1:5" ht="12.75">
      <c r="A226" s="35" t="s">
        <v>55</v>
      </c>
      <c r="E226" s="40" t="s">
        <v>5</v>
      </c>
    </row>
    <row r="227" spans="1:5" ht="12.75">
      <c r="A227" t="s">
        <v>57</v>
      </c>
      <c r="E227" s="39" t="s">
        <v>602</v>
      </c>
    </row>
    <row r="228" spans="1:16" ht="12.75">
      <c r="A228" t="s">
        <v>49</v>
      </c>
      <c s="34" t="s">
        <v>847</v>
      </c>
      <c s="34" t="s">
        <v>7863</v>
      </c>
      <c s="35" t="s">
        <v>5</v>
      </c>
      <c s="6" t="s">
        <v>7864</v>
      </c>
      <c s="36" t="s">
        <v>446</v>
      </c>
      <c s="37">
        <v>10</v>
      </c>
      <c s="36">
        <v>0</v>
      </c>
      <c s="36">
        <f>ROUND(G228*H228,6)</f>
      </c>
      <c r="L228" s="38">
        <v>0</v>
      </c>
      <c s="32">
        <f>ROUND(ROUND(L228,2)*ROUND(G228,3),2)</f>
      </c>
      <c s="36" t="s">
        <v>7850</v>
      </c>
      <c>
        <f>(M228*21)/100</f>
      </c>
      <c t="s">
        <v>27</v>
      </c>
    </row>
    <row r="229" spans="1:5" ht="12.75">
      <c r="A229" s="35" t="s">
        <v>54</v>
      </c>
      <c r="E229" s="39" t="s">
        <v>5</v>
      </c>
    </row>
    <row r="230" spans="1:5" ht="12.75">
      <c r="A230" s="35" t="s">
        <v>55</v>
      </c>
      <c r="E230" s="40" t="s">
        <v>5</v>
      </c>
    </row>
    <row r="231" spans="1:5" ht="12.75">
      <c r="A231" t="s">
        <v>57</v>
      </c>
      <c r="E231" s="39" t="s">
        <v>602</v>
      </c>
    </row>
    <row r="232" spans="1:16" ht="12.75">
      <c r="A232" t="s">
        <v>49</v>
      </c>
      <c s="34" t="s">
        <v>851</v>
      </c>
      <c s="34" t="s">
        <v>7520</v>
      </c>
      <c s="35" t="s">
        <v>5</v>
      </c>
      <c s="6" t="s">
        <v>7521</v>
      </c>
      <c s="36" t="s">
        <v>446</v>
      </c>
      <c s="37">
        <v>1</v>
      </c>
      <c s="36">
        <v>0</v>
      </c>
      <c s="36">
        <f>ROUND(G232*H232,6)</f>
      </c>
      <c r="L232" s="38">
        <v>0</v>
      </c>
      <c s="32">
        <f>ROUND(ROUND(L232,2)*ROUND(G232,3),2)</f>
      </c>
      <c s="36" t="s">
        <v>7850</v>
      </c>
      <c>
        <f>(M232*21)/100</f>
      </c>
      <c t="s">
        <v>27</v>
      </c>
    </row>
    <row r="233" spans="1:5" ht="12.75">
      <c r="A233" s="35" t="s">
        <v>54</v>
      </c>
      <c r="E233" s="39" t="s">
        <v>5</v>
      </c>
    </row>
    <row r="234" spans="1:5" ht="12.75">
      <c r="A234" s="35" t="s">
        <v>55</v>
      </c>
      <c r="E234" s="40" t="s">
        <v>5</v>
      </c>
    </row>
    <row r="235" spans="1:5" ht="12.75">
      <c r="A235" t="s">
        <v>57</v>
      </c>
      <c r="E235" s="39" t="s">
        <v>602</v>
      </c>
    </row>
    <row r="236" spans="1:16" ht="12.75">
      <c r="A236" t="s">
        <v>49</v>
      </c>
      <c s="34" t="s">
        <v>855</v>
      </c>
      <c s="34" t="s">
        <v>7522</v>
      </c>
      <c s="35" t="s">
        <v>5</v>
      </c>
      <c s="6" t="s">
        <v>7523</v>
      </c>
      <c s="36" t="s">
        <v>446</v>
      </c>
      <c s="37">
        <v>3</v>
      </c>
      <c s="36">
        <v>0</v>
      </c>
      <c s="36">
        <f>ROUND(G236*H236,6)</f>
      </c>
      <c r="L236" s="38">
        <v>0</v>
      </c>
      <c s="32">
        <f>ROUND(ROUND(L236,2)*ROUND(G236,3),2)</f>
      </c>
      <c s="36" t="s">
        <v>7850</v>
      </c>
      <c>
        <f>(M236*21)/100</f>
      </c>
      <c t="s">
        <v>27</v>
      </c>
    </row>
    <row r="237" spans="1:5" ht="12.75">
      <c r="A237" s="35" t="s">
        <v>54</v>
      </c>
      <c r="E237" s="39" t="s">
        <v>5</v>
      </c>
    </row>
    <row r="238" spans="1:5" ht="12.75">
      <c r="A238" s="35" t="s">
        <v>55</v>
      </c>
      <c r="E238" s="40" t="s">
        <v>5</v>
      </c>
    </row>
    <row r="239" spans="1:5" ht="12.75">
      <c r="A239" t="s">
        <v>57</v>
      </c>
      <c r="E239" s="39" t="s">
        <v>602</v>
      </c>
    </row>
    <row r="240" spans="1:16" ht="12.75">
      <c r="A240" t="s">
        <v>49</v>
      </c>
      <c s="34" t="s">
        <v>859</v>
      </c>
      <c s="34" t="s">
        <v>7524</v>
      </c>
      <c s="35" t="s">
        <v>5</v>
      </c>
      <c s="6" t="s">
        <v>7525</v>
      </c>
      <c s="36" t="s">
        <v>446</v>
      </c>
      <c s="37">
        <v>7</v>
      </c>
      <c s="36">
        <v>0</v>
      </c>
      <c s="36">
        <f>ROUND(G240*H240,6)</f>
      </c>
      <c r="L240" s="38">
        <v>0</v>
      </c>
      <c s="32">
        <f>ROUND(ROUND(L240,2)*ROUND(G240,3),2)</f>
      </c>
      <c s="36" t="s">
        <v>7850</v>
      </c>
      <c>
        <f>(M240*21)/100</f>
      </c>
      <c t="s">
        <v>27</v>
      </c>
    </row>
    <row r="241" spans="1:5" ht="12.75">
      <c r="A241" s="35" t="s">
        <v>54</v>
      </c>
      <c r="E241" s="39" t="s">
        <v>5</v>
      </c>
    </row>
    <row r="242" spans="1:5" ht="12.75">
      <c r="A242" s="35" t="s">
        <v>55</v>
      </c>
      <c r="E242" s="40" t="s">
        <v>5</v>
      </c>
    </row>
    <row r="243" spans="1:5" ht="12.75">
      <c r="A243" t="s">
        <v>57</v>
      </c>
      <c r="E243" s="39" t="s">
        <v>602</v>
      </c>
    </row>
    <row r="244" spans="1:16" ht="12.75">
      <c r="A244" t="s">
        <v>49</v>
      </c>
      <c s="34" t="s">
        <v>862</v>
      </c>
      <c s="34" t="s">
        <v>7526</v>
      </c>
      <c s="35" t="s">
        <v>5</v>
      </c>
      <c s="6" t="s">
        <v>7527</v>
      </c>
      <c s="36" t="s">
        <v>446</v>
      </c>
      <c s="37">
        <v>7</v>
      </c>
      <c s="36">
        <v>0</v>
      </c>
      <c s="36">
        <f>ROUND(G244*H244,6)</f>
      </c>
      <c r="L244" s="38">
        <v>0</v>
      </c>
      <c s="32">
        <f>ROUND(ROUND(L244,2)*ROUND(G244,3),2)</f>
      </c>
      <c s="36" t="s">
        <v>7850</v>
      </c>
      <c>
        <f>(M244*21)/100</f>
      </c>
      <c t="s">
        <v>27</v>
      </c>
    </row>
    <row r="245" spans="1:5" ht="12.75">
      <c r="A245" s="35" t="s">
        <v>54</v>
      </c>
      <c r="E245" s="39" t="s">
        <v>5</v>
      </c>
    </row>
    <row r="246" spans="1:5" ht="12.75">
      <c r="A246" s="35" t="s">
        <v>55</v>
      </c>
      <c r="E246" s="40" t="s">
        <v>5</v>
      </c>
    </row>
    <row r="247" spans="1:5" ht="12.75">
      <c r="A247" t="s">
        <v>57</v>
      </c>
      <c r="E247" s="39" t="s">
        <v>602</v>
      </c>
    </row>
    <row r="248" spans="1:16" ht="12.75">
      <c r="A248" t="s">
        <v>49</v>
      </c>
      <c s="34" t="s">
        <v>865</v>
      </c>
      <c s="34" t="s">
        <v>7528</v>
      </c>
      <c s="35" t="s">
        <v>5</v>
      </c>
      <c s="6" t="s">
        <v>7529</v>
      </c>
      <c s="36" t="s">
        <v>446</v>
      </c>
      <c s="37">
        <v>8</v>
      </c>
      <c s="36">
        <v>0</v>
      </c>
      <c s="36">
        <f>ROUND(G248*H248,6)</f>
      </c>
      <c r="L248" s="38">
        <v>0</v>
      </c>
      <c s="32">
        <f>ROUND(ROUND(L248,2)*ROUND(G248,3),2)</f>
      </c>
      <c s="36" t="s">
        <v>7850</v>
      </c>
      <c>
        <f>(M248*21)/100</f>
      </c>
      <c t="s">
        <v>27</v>
      </c>
    </row>
    <row r="249" spans="1:5" ht="12.75">
      <c r="A249" s="35" t="s">
        <v>54</v>
      </c>
      <c r="E249" s="39" t="s">
        <v>5</v>
      </c>
    </row>
    <row r="250" spans="1:5" ht="12.75">
      <c r="A250" s="35" t="s">
        <v>55</v>
      </c>
      <c r="E250" s="40" t="s">
        <v>5</v>
      </c>
    </row>
    <row r="251" spans="1:5" ht="12.75">
      <c r="A251" t="s">
        <v>57</v>
      </c>
      <c r="E251" s="39" t="s">
        <v>602</v>
      </c>
    </row>
    <row r="252" spans="1:16" ht="25.5">
      <c r="A252" t="s">
        <v>49</v>
      </c>
      <c s="34" t="s">
        <v>868</v>
      </c>
      <c s="34" t="s">
        <v>7530</v>
      </c>
      <c s="35" t="s">
        <v>5</v>
      </c>
      <c s="6" t="s">
        <v>7531</v>
      </c>
      <c s="36" t="s">
        <v>446</v>
      </c>
      <c s="37">
        <v>1</v>
      </c>
      <c s="36">
        <v>0</v>
      </c>
      <c s="36">
        <f>ROUND(G252*H252,6)</f>
      </c>
      <c r="L252" s="38">
        <v>0</v>
      </c>
      <c s="32">
        <f>ROUND(ROUND(L252,2)*ROUND(G252,3),2)</f>
      </c>
      <c s="36" t="s">
        <v>7850</v>
      </c>
      <c>
        <f>(M252*21)/100</f>
      </c>
      <c t="s">
        <v>27</v>
      </c>
    </row>
    <row r="253" spans="1:5" ht="12.75">
      <c r="A253" s="35" t="s">
        <v>54</v>
      </c>
      <c r="E253" s="39" t="s">
        <v>5</v>
      </c>
    </row>
    <row r="254" spans="1:5" ht="12.75">
      <c r="A254" s="35" t="s">
        <v>55</v>
      </c>
      <c r="E254" s="40" t="s">
        <v>5</v>
      </c>
    </row>
    <row r="255" spans="1:5" ht="12.75">
      <c r="A255" t="s">
        <v>57</v>
      </c>
      <c r="E255" s="39" t="s">
        <v>602</v>
      </c>
    </row>
    <row r="256" spans="1:16" ht="12.75">
      <c r="A256" t="s">
        <v>49</v>
      </c>
      <c s="34" t="s">
        <v>871</v>
      </c>
      <c s="34" t="s">
        <v>7532</v>
      </c>
      <c s="35" t="s">
        <v>5</v>
      </c>
      <c s="6" t="s">
        <v>7533</v>
      </c>
      <c s="36" t="s">
        <v>446</v>
      </c>
      <c s="37">
        <v>8</v>
      </c>
      <c s="36">
        <v>0</v>
      </c>
      <c s="36">
        <f>ROUND(G256*H256,6)</f>
      </c>
      <c r="L256" s="38">
        <v>0</v>
      </c>
      <c s="32">
        <f>ROUND(ROUND(L256,2)*ROUND(G256,3),2)</f>
      </c>
      <c s="36" t="s">
        <v>7850</v>
      </c>
      <c>
        <f>(M256*21)/100</f>
      </c>
      <c t="s">
        <v>27</v>
      </c>
    </row>
    <row r="257" spans="1:5" ht="12.75">
      <c r="A257" s="35" t="s">
        <v>54</v>
      </c>
      <c r="E257" s="39" t="s">
        <v>5</v>
      </c>
    </row>
    <row r="258" spans="1:5" ht="12.75">
      <c r="A258" s="35" t="s">
        <v>55</v>
      </c>
      <c r="E258" s="40" t="s">
        <v>5</v>
      </c>
    </row>
    <row r="259" spans="1:5" ht="12.75">
      <c r="A259" t="s">
        <v>57</v>
      </c>
      <c r="E259" s="39" t="s">
        <v>602</v>
      </c>
    </row>
    <row r="260" spans="1:16" ht="12.75">
      <c r="A260" t="s">
        <v>49</v>
      </c>
      <c s="34" t="s">
        <v>874</v>
      </c>
      <c s="34" t="s">
        <v>7534</v>
      </c>
      <c s="35" t="s">
        <v>5</v>
      </c>
      <c s="6" t="s">
        <v>7535</v>
      </c>
      <c s="36" t="s">
        <v>446</v>
      </c>
      <c s="37">
        <v>8</v>
      </c>
      <c s="36">
        <v>0</v>
      </c>
      <c s="36">
        <f>ROUND(G260*H260,6)</f>
      </c>
      <c r="L260" s="38">
        <v>0</v>
      </c>
      <c s="32">
        <f>ROUND(ROUND(L260,2)*ROUND(G260,3),2)</f>
      </c>
      <c s="36" t="s">
        <v>7850</v>
      </c>
      <c>
        <f>(M260*21)/100</f>
      </c>
      <c t="s">
        <v>27</v>
      </c>
    </row>
    <row r="261" spans="1:5" ht="12.75">
      <c r="A261" s="35" t="s">
        <v>54</v>
      </c>
      <c r="E261" s="39" t="s">
        <v>5</v>
      </c>
    </row>
    <row r="262" spans="1:5" ht="12.75">
      <c r="A262" s="35" t="s">
        <v>55</v>
      </c>
      <c r="E262" s="40" t="s">
        <v>5</v>
      </c>
    </row>
    <row r="263" spans="1:5" ht="12.75">
      <c r="A263" t="s">
        <v>57</v>
      </c>
      <c r="E263" s="39" t="s">
        <v>602</v>
      </c>
    </row>
    <row r="264" spans="1:16" ht="12.75">
      <c r="A264" t="s">
        <v>49</v>
      </c>
      <c s="34" t="s">
        <v>877</v>
      </c>
      <c s="34" t="s">
        <v>7538</v>
      </c>
      <c s="35" t="s">
        <v>5</v>
      </c>
      <c s="6" t="s">
        <v>7539</v>
      </c>
      <c s="36" t="s">
        <v>446</v>
      </c>
      <c s="37">
        <v>19</v>
      </c>
      <c s="36">
        <v>0</v>
      </c>
      <c s="36">
        <f>ROUND(G264*H264,6)</f>
      </c>
      <c r="L264" s="38">
        <v>0</v>
      </c>
      <c s="32">
        <f>ROUND(ROUND(L264,2)*ROUND(G264,3),2)</f>
      </c>
      <c s="36" t="s">
        <v>7850</v>
      </c>
      <c>
        <f>(M264*21)/100</f>
      </c>
      <c t="s">
        <v>27</v>
      </c>
    </row>
    <row r="265" spans="1:5" ht="12.75">
      <c r="A265" s="35" t="s">
        <v>54</v>
      </c>
      <c r="E265" s="39" t="s">
        <v>5</v>
      </c>
    </row>
    <row r="266" spans="1:5" ht="12.75">
      <c r="A266" s="35" t="s">
        <v>55</v>
      </c>
      <c r="E266" s="40" t="s">
        <v>5</v>
      </c>
    </row>
    <row r="267" spans="1:5" ht="12.75">
      <c r="A267" t="s">
        <v>57</v>
      </c>
      <c r="E267" s="39" t="s">
        <v>602</v>
      </c>
    </row>
    <row r="268" spans="1:16" ht="12.75">
      <c r="A268" t="s">
        <v>49</v>
      </c>
      <c s="34" t="s">
        <v>881</v>
      </c>
      <c s="34" t="s">
        <v>7865</v>
      </c>
      <c s="35" t="s">
        <v>5</v>
      </c>
      <c s="6" t="s">
        <v>7866</v>
      </c>
      <c s="36" t="s">
        <v>446</v>
      </c>
      <c s="37">
        <v>4</v>
      </c>
      <c s="36">
        <v>0</v>
      </c>
      <c s="36">
        <f>ROUND(G268*H268,6)</f>
      </c>
      <c r="L268" s="38">
        <v>0</v>
      </c>
      <c s="32">
        <f>ROUND(ROUND(L268,2)*ROUND(G268,3),2)</f>
      </c>
      <c s="36" t="s">
        <v>7850</v>
      </c>
      <c>
        <f>(M268*21)/100</f>
      </c>
      <c t="s">
        <v>27</v>
      </c>
    </row>
    <row r="269" spans="1:5" ht="12.75">
      <c r="A269" s="35" t="s">
        <v>54</v>
      </c>
      <c r="E269" s="39" t="s">
        <v>5</v>
      </c>
    </row>
    <row r="270" spans="1:5" ht="12.75">
      <c r="A270" s="35" t="s">
        <v>55</v>
      </c>
      <c r="E270" s="40" t="s">
        <v>5</v>
      </c>
    </row>
    <row r="271" spans="1:5" ht="12.75">
      <c r="A271" t="s">
        <v>57</v>
      </c>
      <c r="E271" s="39" t="s">
        <v>602</v>
      </c>
    </row>
    <row r="272" spans="1:16" ht="12.75">
      <c r="A272" t="s">
        <v>49</v>
      </c>
      <c s="34" t="s">
        <v>884</v>
      </c>
      <c s="34" t="s">
        <v>7542</v>
      </c>
      <c s="35" t="s">
        <v>5</v>
      </c>
      <c s="6" t="s">
        <v>7543</v>
      </c>
      <c s="36" t="s">
        <v>446</v>
      </c>
      <c s="37">
        <v>6</v>
      </c>
      <c s="36">
        <v>0</v>
      </c>
      <c s="36">
        <f>ROUND(G272*H272,6)</f>
      </c>
      <c r="L272" s="38">
        <v>0</v>
      </c>
      <c s="32">
        <f>ROUND(ROUND(L272,2)*ROUND(G272,3),2)</f>
      </c>
      <c s="36" t="s">
        <v>7850</v>
      </c>
      <c>
        <f>(M272*21)/100</f>
      </c>
      <c t="s">
        <v>27</v>
      </c>
    </row>
    <row r="273" spans="1:5" ht="12.75">
      <c r="A273" s="35" t="s">
        <v>54</v>
      </c>
      <c r="E273" s="39" t="s">
        <v>5</v>
      </c>
    </row>
    <row r="274" spans="1:5" ht="12.75">
      <c r="A274" s="35" t="s">
        <v>55</v>
      </c>
      <c r="E274" s="40" t="s">
        <v>5</v>
      </c>
    </row>
    <row r="275" spans="1:5" ht="12.75">
      <c r="A275" t="s">
        <v>57</v>
      </c>
      <c r="E275" s="39" t="s">
        <v>602</v>
      </c>
    </row>
    <row r="276" spans="1:16" ht="12.75">
      <c r="A276" t="s">
        <v>49</v>
      </c>
      <c s="34" t="s">
        <v>888</v>
      </c>
      <c s="34" t="s">
        <v>7546</v>
      </c>
      <c s="35" t="s">
        <v>5</v>
      </c>
      <c s="6" t="s">
        <v>7547</v>
      </c>
      <c s="36" t="s">
        <v>446</v>
      </c>
      <c s="37">
        <v>17</v>
      </c>
      <c s="36">
        <v>0</v>
      </c>
      <c s="36">
        <f>ROUND(G276*H276,6)</f>
      </c>
      <c r="L276" s="38">
        <v>0</v>
      </c>
      <c s="32">
        <f>ROUND(ROUND(L276,2)*ROUND(G276,3),2)</f>
      </c>
      <c s="36" t="s">
        <v>7850</v>
      </c>
      <c>
        <f>(M276*21)/100</f>
      </c>
      <c t="s">
        <v>27</v>
      </c>
    </row>
    <row r="277" spans="1:5" ht="12.75">
      <c r="A277" s="35" t="s">
        <v>54</v>
      </c>
      <c r="E277" s="39" t="s">
        <v>5</v>
      </c>
    </row>
    <row r="278" spans="1:5" ht="12.75">
      <c r="A278" s="35" t="s">
        <v>55</v>
      </c>
      <c r="E278" s="40" t="s">
        <v>5</v>
      </c>
    </row>
    <row r="279" spans="1:5" ht="12.75">
      <c r="A279" t="s">
        <v>57</v>
      </c>
      <c r="E279" s="39" t="s">
        <v>602</v>
      </c>
    </row>
    <row r="280" spans="1:16" ht="12.75">
      <c r="A280" t="s">
        <v>49</v>
      </c>
      <c s="34" t="s">
        <v>892</v>
      </c>
      <c s="34" t="s">
        <v>7550</v>
      </c>
      <c s="35" t="s">
        <v>5</v>
      </c>
      <c s="6" t="s">
        <v>7551</v>
      </c>
      <c s="36" t="s">
        <v>644</v>
      </c>
      <c s="37">
        <v>1880</v>
      </c>
      <c s="36">
        <v>0</v>
      </c>
      <c s="36">
        <f>ROUND(G280*H280,6)</f>
      </c>
      <c r="L280" s="38">
        <v>0</v>
      </c>
      <c s="32">
        <f>ROUND(ROUND(L280,2)*ROUND(G280,3),2)</f>
      </c>
      <c s="36" t="s">
        <v>7850</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895</v>
      </c>
      <c s="34" t="s">
        <v>7552</v>
      </c>
      <c s="35" t="s">
        <v>5</v>
      </c>
      <c s="6" t="s">
        <v>7553</v>
      </c>
      <c s="36" t="s">
        <v>446</v>
      </c>
      <c s="37">
        <v>2</v>
      </c>
      <c s="36">
        <v>0</v>
      </c>
      <c s="36">
        <f>ROUND(G284*H284,6)</f>
      </c>
      <c r="L284" s="38">
        <v>0</v>
      </c>
      <c s="32">
        <f>ROUND(ROUND(L284,2)*ROUND(G284,3),2)</f>
      </c>
      <c s="36" t="s">
        <v>7850</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639</v>
      </c>
      <c s="34" t="s">
        <v>7554</v>
      </c>
      <c s="35" t="s">
        <v>5</v>
      </c>
      <c s="6" t="s">
        <v>7555</v>
      </c>
      <c s="36" t="s">
        <v>446</v>
      </c>
      <c s="37">
        <v>2</v>
      </c>
      <c s="36">
        <v>0</v>
      </c>
      <c s="36">
        <f>ROUND(G288*H288,6)</f>
      </c>
      <c r="L288" s="38">
        <v>0</v>
      </c>
      <c s="32">
        <f>ROUND(ROUND(L288,2)*ROUND(G288,3),2)</f>
      </c>
      <c s="36" t="s">
        <v>6786</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900</v>
      </c>
      <c s="34" t="s">
        <v>7557</v>
      </c>
      <c s="35" t="s">
        <v>5</v>
      </c>
      <c s="6" t="s">
        <v>7558</v>
      </c>
      <c s="36" t="s">
        <v>446</v>
      </c>
      <c s="37">
        <v>2</v>
      </c>
      <c s="36">
        <v>0</v>
      </c>
      <c s="36">
        <f>ROUND(G292*H292,6)</f>
      </c>
      <c r="L292" s="38">
        <v>0</v>
      </c>
      <c s="32">
        <f>ROUND(ROUND(L292,2)*ROUND(G292,3),2)</f>
      </c>
      <c s="36" t="s">
        <v>7850</v>
      </c>
      <c>
        <f>(M292*21)/100</f>
      </c>
      <c t="s">
        <v>27</v>
      </c>
    </row>
    <row r="293" spans="1:5" ht="12.75">
      <c r="A293" s="35" t="s">
        <v>54</v>
      </c>
      <c r="E293" s="39" t="s">
        <v>5</v>
      </c>
    </row>
    <row r="294" spans="1:5" ht="12.75">
      <c r="A294" s="35" t="s">
        <v>55</v>
      </c>
      <c r="E294" s="40" t="s">
        <v>5</v>
      </c>
    </row>
    <row r="295" spans="1:5" ht="12.75">
      <c r="A295" t="s">
        <v>57</v>
      </c>
      <c r="E295" s="39" t="s">
        <v>602</v>
      </c>
    </row>
    <row r="296" spans="1:16" ht="12.75">
      <c r="A296" t="s">
        <v>49</v>
      </c>
      <c s="34" t="s">
        <v>904</v>
      </c>
      <c s="34" t="s">
        <v>7803</v>
      </c>
      <c s="35" t="s">
        <v>5</v>
      </c>
      <c s="6" t="s">
        <v>7804</v>
      </c>
      <c s="36" t="s">
        <v>446</v>
      </c>
      <c s="37">
        <v>2</v>
      </c>
      <c s="36">
        <v>0</v>
      </c>
      <c s="36">
        <f>ROUND(G296*H296,6)</f>
      </c>
      <c r="L296" s="38">
        <v>0</v>
      </c>
      <c s="32">
        <f>ROUND(ROUND(L296,2)*ROUND(G296,3),2)</f>
      </c>
      <c s="36" t="s">
        <v>7850</v>
      </c>
      <c>
        <f>(M296*21)/100</f>
      </c>
      <c t="s">
        <v>27</v>
      </c>
    </row>
    <row r="297" spans="1:5" ht="12.75">
      <c r="A297" s="35" t="s">
        <v>54</v>
      </c>
      <c r="E297" s="39" t="s">
        <v>5</v>
      </c>
    </row>
    <row r="298" spans="1:5" ht="12.75">
      <c r="A298" s="35" t="s">
        <v>55</v>
      </c>
      <c r="E298" s="40" t="s">
        <v>5</v>
      </c>
    </row>
    <row r="299" spans="1:5" ht="12.75">
      <c r="A299" t="s">
        <v>57</v>
      </c>
      <c r="E299" s="39" t="s">
        <v>602</v>
      </c>
    </row>
    <row r="300" spans="1:16" ht="12.75">
      <c r="A300" t="s">
        <v>49</v>
      </c>
      <c s="34" t="s">
        <v>908</v>
      </c>
      <c s="34" t="s">
        <v>7559</v>
      </c>
      <c s="35" t="s">
        <v>5</v>
      </c>
      <c s="6" t="s">
        <v>7560</v>
      </c>
      <c s="36" t="s">
        <v>446</v>
      </c>
      <c s="37">
        <v>2</v>
      </c>
      <c s="36">
        <v>0</v>
      </c>
      <c s="36">
        <f>ROUND(G300*H300,6)</f>
      </c>
      <c r="L300" s="38">
        <v>0</v>
      </c>
      <c s="32">
        <f>ROUND(ROUND(L300,2)*ROUND(G300,3),2)</f>
      </c>
      <c s="36" t="s">
        <v>7850</v>
      </c>
      <c>
        <f>(M300*21)/100</f>
      </c>
      <c t="s">
        <v>27</v>
      </c>
    </row>
    <row r="301" spans="1:5" ht="12.75">
      <c r="A301" s="35" t="s">
        <v>54</v>
      </c>
      <c r="E301" s="39" t="s">
        <v>5</v>
      </c>
    </row>
    <row r="302" spans="1:5" ht="12.75">
      <c r="A302" s="35" t="s">
        <v>55</v>
      </c>
      <c r="E302" s="40" t="s">
        <v>5</v>
      </c>
    </row>
    <row r="303" spans="1:5" ht="12.75">
      <c r="A303" t="s">
        <v>57</v>
      </c>
      <c r="E303" s="39" t="s">
        <v>602</v>
      </c>
    </row>
    <row r="304" spans="1:16" ht="12.75">
      <c r="A304" t="s">
        <v>49</v>
      </c>
      <c s="34" t="s">
        <v>672</v>
      </c>
      <c s="34" t="s">
        <v>7561</v>
      </c>
      <c s="35" t="s">
        <v>5</v>
      </c>
      <c s="6" t="s">
        <v>7562</v>
      </c>
      <c s="36" t="s">
        <v>446</v>
      </c>
      <c s="37">
        <v>1</v>
      </c>
      <c s="36">
        <v>0</v>
      </c>
      <c s="36">
        <f>ROUND(G304*H304,6)</f>
      </c>
      <c r="L304" s="38">
        <v>0</v>
      </c>
      <c s="32">
        <f>ROUND(ROUND(L304,2)*ROUND(G304,3),2)</f>
      </c>
      <c s="36" t="s">
        <v>7850</v>
      </c>
      <c>
        <f>(M304*21)/100</f>
      </c>
      <c t="s">
        <v>27</v>
      </c>
    </row>
    <row r="305" spans="1:5" ht="12.75">
      <c r="A305" s="35" t="s">
        <v>54</v>
      </c>
      <c r="E305" s="39" t="s">
        <v>5</v>
      </c>
    </row>
    <row r="306" spans="1:5" ht="12.75">
      <c r="A306" s="35" t="s">
        <v>55</v>
      </c>
      <c r="E306" s="40" t="s">
        <v>5</v>
      </c>
    </row>
    <row r="307" spans="1:5" ht="12.75">
      <c r="A307" t="s">
        <v>57</v>
      </c>
      <c r="E307" s="39" t="s">
        <v>602</v>
      </c>
    </row>
    <row r="308" spans="1:16" ht="12.75">
      <c r="A308" t="s">
        <v>49</v>
      </c>
      <c s="34" t="s">
        <v>913</v>
      </c>
      <c s="34" t="s">
        <v>7585</v>
      </c>
      <c s="35" t="s">
        <v>5</v>
      </c>
      <c s="6" t="s">
        <v>7586</v>
      </c>
      <c s="36" t="s">
        <v>446</v>
      </c>
      <c s="37">
        <v>18</v>
      </c>
      <c s="36">
        <v>0</v>
      </c>
      <c s="36">
        <f>ROUND(G308*H308,6)</f>
      </c>
      <c r="L308" s="38">
        <v>0</v>
      </c>
      <c s="32">
        <f>ROUND(ROUND(L308,2)*ROUND(G308,3),2)</f>
      </c>
      <c s="36" t="s">
        <v>7850</v>
      </c>
      <c>
        <f>(M308*21)/100</f>
      </c>
      <c t="s">
        <v>27</v>
      </c>
    </row>
    <row r="309" spans="1:5" ht="12.75">
      <c r="A309" s="35" t="s">
        <v>54</v>
      </c>
      <c r="E309" s="39" t="s">
        <v>5</v>
      </c>
    </row>
    <row r="310" spans="1:5" ht="12.75">
      <c r="A310" s="35" t="s">
        <v>55</v>
      </c>
      <c r="E310" s="40" t="s">
        <v>5</v>
      </c>
    </row>
    <row r="311" spans="1:5" ht="12.75">
      <c r="A311" t="s">
        <v>57</v>
      </c>
      <c r="E311" s="39" t="s">
        <v>602</v>
      </c>
    </row>
    <row r="312" spans="1:16" ht="12.75">
      <c r="A312" t="s">
        <v>49</v>
      </c>
      <c s="34" t="s">
        <v>916</v>
      </c>
      <c s="34" t="s">
        <v>7587</v>
      </c>
      <c s="35" t="s">
        <v>5</v>
      </c>
      <c s="6" t="s">
        <v>7588</v>
      </c>
      <c s="36" t="s">
        <v>446</v>
      </c>
      <c s="37">
        <v>12</v>
      </c>
      <c s="36">
        <v>0</v>
      </c>
      <c s="36">
        <f>ROUND(G312*H312,6)</f>
      </c>
      <c r="L312" s="38">
        <v>0</v>
      </c>
      <c s="32">
        <f>ROUND(ROUND(L312,2)*ROUND(G312,3),2)</f>
      </c>
      <c s="36" t="s">
        <v>7850</v>
      </c>
      <c>
        <f>(M312*21)/100</f>
      </c>
      <c t="s">
        <v>27</v>
      </c>
    </row>
    <row r="313" spans="1:5" ht="12.75">
      <c r="A313" s="35" t="s">
        <v>54</v>
      </c>
      <c r="E313" s="39" t="s">
        <v>5</v>
      </c>
    </row>
    <row r="314" spans="1:5" ht="12.75">
      <c r="A314" s="35" t="s">
        <v>55</v>
      </c>
      <c r="E314" s="40" t="s">
        <v>5</v>
      </c>
    </row>
    <row r="315" spans="1:5" ht="12.75">
      <c r="A315" t="s">
        <v>57</v>
      </c>
      <c r="E315" s="39" t="s">
        <v>602</v>
      </c>
    </row>
    <row r="316" spans="1:16" ht="12.75">
      <c r="A316" t="s">
        <v>49</v>
      </c>
      <c s="34" t="s">
        <v>920</v>
      </c>
      <c s="34" t="s">
        <v>7589</v>
      </c>
      <c s="35" t="s">
        <v>5</v>
      </c>
      <c s="6" t="s">
        <v>7590</v>
      </c>
      <c s="36" t="s">
        <v>446</v>
      </c>
      <c s="37">
        <v>2</v>
      </c>
      <c s="36">
        <v>0</v>
      </c>
      <c s="36">
        <f>ROUND(G316*H316,6)</f>
      </c>
      <c r="L316" s="38">
        <v>0</v>
      </c>
      <c s="32">
        <f>ROUND(ROUND(L316,2)*ROUND(G316,3),2)</f>
      </c>
      <c s="36" t="s">
        <v>7850</v>
      </c>
      <c>
        <f>(M316*21)/100</f>
      </c>
      <c t="s">
        <v>27</v>
      </c>
    </row>
    <row r="317" spans="1:5" ht="12.75">
      <c r="A317" s="35" t="s">
        <v>54</v>
      </c>
      <c r="E317" s="39" t="s">
        <v>5</v>
      </c>
    </row>
    <row r="318" spans="1:5" ht="12.75">
      <c r="A318" s="35" t="s">
        <v>55</v>
      </c>
      <c r="E318" s="40" t="s">
        <v>5</v>
      </c>
    </row>
    <row r="319" spans="1:5" ht="12.75">
      <c r="A319" t="s">
        <v>57</v>
      </c>
      <c r="E319" s="39" t="s">
        <v>602</v>
      </c>
    </row>
    <row r="320" spans="1:16" ht="25.5">
      <c r="A320" t="s">
        <v>49</v>
      </c>
      <c s="34" t="s">
        <v>923</v>
      </c>
      <c s="34" t="s">
        <v>7593</v>
      </c>
      <c s="35" t="s">
        <v>5</v>
      </c>
      <c s="6" t="s">
        <v>7594</v>
      </c>
      <c s="36" t="s">
        <v>446</v>
      </c>
      <c s="37">
        <v>2</v>
      </c>
      <c s="36">
        <v>0</v>
      </c>
      <c s="36">
        <f>ROUND(G320*H320,6)</f>
      </c>
      <c r="L320" s="38">
        <v>0</v>
      </c>
      <c s="32">
        <f>ROUND(ROUND(L320,2)*ROUND(G320,3),2)</f>
      </c>
      <c s="36" t="s">
        <v>7850</v>
      </c>
      <c>
        <f>(M320*21)/100</f>
      </c>
      <c t="s">
        <v>27</v>
      </c>
    </row>
    <row r="321" spans="1:5" ht="12.75">
      <c r="A321" s="35" t="s">
        <v>54</v>
      </c>
      <c r="E321" s="39" t="s">
        <v>5</v>
      </c>
    </row>
    <row r="322" spans="1:5" ht="12.75">
      <c r="A322" s="35" t="s">
        <v>55</v>
      </c>
      <c r="E322" s="40" t="s">
        <v>5</v>
      </c>
    </row>
    <row r="323" spans="1:5" ht="12.75">
      <c r="A323" t="s">
        <v>57</v>
      </c>
      <c r="E323" s="39" t="s">
        <v>602</v>
      </c>
    </row>
    <row r="324" spans="1:16" ht="12.75">
      <c r="A324" t="s">
        <v>49</v>
      </c>
      <c s="34" t="s">
        <v>926</v>
      </c>
      <c s="34" t="s">
        <v>7595</v>
      </c>
      <c s="35" t="s">
        <v>5</v>
      </c>
      <c s="6" t="s">
        <v>7596</v>
      </c>
      <c s="36" t="s">
        <v>446</v>
      </c>
      <c s="37">
        <v>2</v>
      </c>
      <c s="36">
        <v>0</v>
      </c>
      <c s="36">
        <f>ROUND(G324*H324,6)</f>
      </c>
      <c r="L324" s="38">
        <v>0</v>
      </c>
      <c s="32">
        <f>ROUND(ROUND(L324,2)*ROUND(G324,3),2)</f>
      </c>
      <c s="36" t="s">
        <v>7850</v>
      </c>
      <c>
        <f>(M324*21)/100</f>
      </c>
      <c t="s">
        <v>27</v>
      </c>
    </row>
    <row r="325" spans="1:5" ht="12.75">
      <c r="A325" s="35" t="s">
        <v>54</v>
      </c>
      <c r="E325" s="39" t="s">
        <v>5</v>
      </c>
    </row>
    <row r="326" spans="1:5" ht="12.75">
      <c r="A326" s="35" t="s">
        <v>55</v>
      </c>
      <c r="E326" s="40" t="s">
        <v>5</v>
      </c>
    </row>
    <row r="327" spans="1:5" ht="12.75">
      <c r="A327" t="s">
        <v>57</v>
      </c>
      <c r="E327" s="39" t="s">
        <v>602</v>
      </c>
    </row>
    <row r="328" spans="1:16" ht="12.75">
      <c r="A328" t="s">
        <v>49</v>
      </c>
      <c s="34" t="s">
        <v>930</v>
      </c>
      <c s="34" t="s">
        <v>7867</v>
      </c>
      <c s="35" t="s">
        <v>5</v>
      </c>
      <c s="6" t="s">
        <v>7868</v>
      </c>
      <c s="36" t="s">
        <v>446</v>
      </c>
      <c s="37">
        <v>1</v>
      </c>
      <c s="36">
        <v>0</v>
      </c>
      <c s="36">
        <f>ROUND(G328*H328,6)</f>
      </c>
      <c r="L328" s="38">
        <v>0</v>
      </c>
      <c s="32">
        <f>ROUND(ROUND(L328,2)*ROUND(G328,3),2)</f>
      </c>
      <c s="36" t="s">
        <v>7850</v>
      </c>
      <c>
        <f>(M328*21)/100</f>
      </c>
      <c t="s">
        <v>27</v>
      </c>
    </row>
    <row r="329" spans="1:5" ht="12.75">
      <c r="A329" s="35" t="s">
        <v>54</v>
      </c>
      <c r="E329" s="39" t="s">
        <v>5</v>
      </c>
    </row>
    <row r="330" spans="1:5" ht="12.75">
      <c r="A330" s="35" t="s">
        <v>55</v>
      </c>
      <c r="E330" s="40" t="s">
        <v>5</v>
      </c>
    </row>
    <row r="331" spans="1:5" ht="12.75">
      <c r="A331" t="s">
        <v>57</v>
      </c>
      <c r="E331" s="39" t="s">
        <v>602</v>
      </c>
    </row>
    <row r="332" spans="1:16" ht="12.75">
      <c r="A332" t="s">
        <v>49</v>
      </c>
      <c s="34" t="s">
        <v>935</v>
      </c>
      <c s="34" t="s">
        <v>7597</v>
      </c>
      <c s="35" t="s">
        <v>5</v>
      </c>
      <c s="6" t="s">
        <v>7598</v>
      </c>
      <c s="36" t="s">
        <v>446</v>
      </c>
      <c s="37">
        <v>1</v>
      </c>
      <c s="36">
        <v>0</v>
      </c>
      <c s="36">
        <f>ROUND(G332*H332,6)</f>
      </c>
      <c r="L332" s="38">
        <v>0</v>
      </c>
      <c s="32">
        <f>ROUND(ROUND(L332,2)*ROUND(G332,3),2)</f>
      </c>
      <c s="36" t="s">
        <v>7850</v>
      </c>
      <c>
        <f>(M332*21)/100</f>
      </c>
      <c t="s">
        <v>27</v>
      </c>
    </row>
    <row r="333" spans="1:5" ht="12.75">
      <c r="A333" s="35" t="s">
        <v>54</v>
      </c>
      <c r="E333" s="39" t="s">
        <v>5</v>
      </c>
    </row>
    <row r="334" spans="1:5" ht="12.75">
      <c r="A334" s="35" t="s">
        <v>55</v>
      </c>
      <c r="E334" s="40" t="s">
        <v>5</v>
      </c>
    </row>
    <row r="335" spans="1:5" ht="12.75">
      <c r="A335" t="s">
        <v>57</v>
      </c>
      <c r="E335" s="39" t="s">
        <v>602</v>
      </c>
    </row>
    <row r="336" spans="1:16" ht="12.75">
      <c r="A336" t="s">
        <v>49</v>
      </c>
      <c s="34" t="s">
        <v>939</v>
      </c>
      <c s="34" t="s">
        <v>7603</v>
      </c>
      <c s="35" t="s">
        <v>5</v>
      </c>
      <c s="6" t="s">
        <v>7604</v>
      </c>
      <c s="36" t="s">
        <v>446</v>
      </c>
      <c s="37">
        <v>2</v>
      </c>
      <c s="36">
        <v>0</v>
      </c>
      <c s="36">
        <f>ROUND(G336*H336,6)</f>
      </c>
      <c r="L336" s="38">
        <v>0</v>
      </c>
      <c s="32">
        <f>ROUND(ROUND(L336,2)*ROUND(G336,3),2)</f>
      </c>
      <c s="36" t="s">
        <v>7850</v>
      </c>
      <c>
        <f>(M336*21)/100</f>
      </c>
      <c t="s">
        <v>27</v>
      </c>
    </row>
    <row r="337" spans="1:5" ht="12.75">
      <c r="A337" s="35" t="s">
        <v>54</v>
      </c>
      <c r="E337" s="39" t="s">
        <v>5</v>
      </c>
    </row>
    <row r="338" spans="1:5" ht="12.75">
      <c r="A338" s="35" t="s">
        <v>55</v>
      </c>
      <c r="E338" s="40" t="s">
        <v>5</v>
      </c>
    </row>
    <row r="339" spans="1:5" ht="12.75">
      <c r="A339" t="s">
        <v>57</v>
      </c>
      <c r="E339" s="39" t="s">
        <v>602</v>
      </c>
    </row>
    <row r="340" spans="1:16" ht="12.75">
      <c r="A340" t="s">
        <v>49</v>
      </c>
      <c s="34" t="s">
        <v>1399</v>
      </c>
      <c s="34" t="s">
        <v>7605</v>
      </c>
      <c s="35" t="s">
        <v>5</v>
      </c>
      <c s="6" t="s">
        <v>7606</v>
      </c>
      <c s="36" t="s">
        <v>446</v>
      </c>
      <c s="37">
        <v>8</v>
      </c>
      <c s="36">
        <v>0</v>
      </c>
      <c s="36">
        <f>ROUND(G340*H340,6)</f>
      </c>
      <c r="L340" s="38">
        <v>0</v>
      </c>
      <c s="32">
        <f>ROUND(ROUND(L340,2)*ROUND(G340,3),2)</f>
      </c>
      <c s="36" t="s">
        <v>7850</v>
      </c>
      <c>
        <f>(M340*21)/100</f>
      </c>
      <c t="s">
        <v>27</v>
      </c>
    </row>
    <row r="341" spans="1:5" ht="12.75">
      <c r="A341" s="35" t="s">
        <v>54</v>
      </c>
      <c r="E341" s="39" t="s">
        <v>5</v>
      </c>
    </row>
    <row r="342" spans="1:5" ht="12.75">
      <c r="A342" s="35" t="s">
        <v>55</v>
      </c>
      <c r="E342" s="40" t="s">
        <v>5</v>
      </c>
    </row>
    <row r="343" spans="1:5" ht="12.75">
      <c r="A343" t="s">
        <v>57</v>
      </c>
      <c r="E343" s="39" t="s">
        <v>602</v>
      </c>
    </row>
    <row r="344" spans="1:16" ht="25.5">
      <c r="A344" t="s">
        <v>49</v>
      </c>
      <c s="34" t="s">
        <v>1405</v>
      </c>
      <c s="34" t="s">
        <v>7607</v>
      </c>
      <c s="35" t="s">
        <v>5</v>
      </c>
      <c s="6" t="s">
        <v>7608</v>
      </c>
      <c s="36" t="s">
        <v>446</v>
      </c>
      <c s="37">
        <v>2</v>
      </c>
      <c s="36">
        <v>0</v>
      </c>
      <c s="36">
        <f>ROUND(G344*H344,6)</f>
      </c>
      <c r="L344" s="38">
        <v>0</v>
      </c>
      <c s="32">
        <f>ROUND(ROUND(L344,2)*ROUND(G344,3),2)</f>
      </c>
      <c s="36" t="s">
        <v>7850</v>
      </c>
      <c>
        <f>(M344*21)/100</f>
      </c>
      <c t="s">
        <v>27</v>
      </c>
    </row>
    <row r="345" spans="1:5" ht="12.75">
      <c r="A345" s="35" t="s">
        <v>54</v>
      </c>
      <c r="E345" s="39" t="s">
        <v>5</v>
      </c>
    </row>
    <row r="346" spans="1:5" ht="12.75">
      <c r="A346" s="35" t="s">
        <v>55</v>
      </c>
      <c r="E346" s="40" t="s">
        <v>5</v>
      </c>
    </row>
    <row r="347" spans="1:5" ht="12.75">
      <c r="A347" t="s">
        <v>57</v>
      </c>
      <c r="E347" s="39" t="s">
        <v>602</v>
      </c>
    </row>
    <row r="348" spans="1:16" ht="12.75">
      <c r="A348" t="s">
        <v>49</v>
      </c>
      <c s="34" t="s">
        <v>1407</v>
      </c>
      <c s="34" t="s">
        <v>7609</v>
      </c>
      <c s="35" t="s">
        <v>5</v>
      </c>
      <c s="6" t="s">
        <v>7610</v>
      </c>
      <c s="36" t="s">
        <v>446</v>
      </c>
      <c s="37">
        <v>4</v>
      </c>
      <c s="36">
        <v>0</v>
      </c>
      <c s="36">
        <f>ROUND(G348*H348,6)</f>
      </c>
      <c r="L348" s="38">
        <v>0</v>
      </c>
      <c s="32">
        <f>ROUND(ROUND(L348,2)*ROUND(G348,3),2)</f>
      </c>
      <c s="36" t="s">
        <v>7850</v>
      </c>
      <c>
        <f>(M348*21)/100</f>
      </c>
      <c t="s">
        <v>27</v>
      </c>
    </row>
    <row r="349" spans="1:5" ht="12.75">
      <c r="A349" s="35" t="s">
        <v>54</v>
      </c>
      <c r="E349" s="39" t="s">
        <v>5</v>
      </c>
    </row>
    <row r="350" spans="1:5" ht="12.75">
      <c r="A350" s="35" t="s">
        <v>55</v>
      </c>
      <c r="E350" s="40" t="s">
        <v>5</v>
      </c>
    </row>
    <row r="351" spans="1:5" ht="12.75">
      <c r="A351" t="s">
        <v>57</v>
      </c>
      <c r="E351" s="39" t="s">
        <v>602</v>
      </c>
    </row>
    <row r="352" spans="1:16" ht="12.75">
      <c r="A352" t="s">
        <v>49</v>
      </c>
      <c s="34" t="s">
        <v>1409</v>
      </c>
      <c s="34" t="s">
        <v>7611</v>
      </c>
      <c s="35" t="s">
        <v>5</v>
      </c>
      <c s="6" t="s">
        <v>7612</v>
      </c>
      <c s="36" t="s">
        <v>446</v>
      </c>
      <c s="37">
        <v>69</v>
      </c>
      <c s="36">
        <v>0</v>
      </c>
      <c s="36">
        <f>ROUND(G352*H352,6)</f>
      </c>
      <c r="L352" s="38">
        <v>0</v>
      </c>
      <c s="32">
        <f>ROUND(ROUND(L352,2)*ROUND(G352,3),2)</f>
      </c>
      <c s="36" t="s">
        <v>7850</v>
      </c>
      <c>
        <f>(M352*21)/100</f>
      </c>
      <c t="s">
        <v>27</v>
      </c>
    </row>
    <row r="353" spans="1:5" ht="12.75">
      <c r="A353" s="35" t="s">
        <v>54</v>
      </c>
      <c r="E353" s="39" t="s">
        <v>5</v>
      </c>
    </row>
    <row r="354" spans="1:5" ht="12.75">
      <c r="A354" s="35" t="s">
        <v>55</v>
      </c>
      <c r="E354" s="40" t="s">
        <v>5</v>
      </c>
    </row>
    <row r="355" spans="1:5" ht="12.75">
      <c r="A355" t="s">
        <v>57</v>
      </c>
      <c r="E355" s="39" t="s">
        <v>602</v>
      </c>
    </row>
    <row r="356" spans="1:16" ht="25.5">
      <c r="A356" t="s">
        <v>49</v>
      </c>
      <c s="34" t="s">
        <v>1413</v>
      </c>
      <c s="34" t="s">
        <v>7615</v>
      </c>
      <c s="35" t="s">
        <v>5</v>
      </c>
      <c s="6" t="s">
        <v>7616</v>
      </c>
      <c s="36" t="s">
        <v>446</v>
      </c>
      <c s="37">
        <v>25</v>
      </c>
      <c s="36">
        <v>0</v>
      </c>
      <c s="36">
        <f>ROUND(G356*H356,6)</f>
      </c>
      <c r="L356" s="38">
        <v>0</v>
      </c>
      <c s="32">
        <f>ROUND(ROUND(L356,2)*ROUND(G356,3),2)</f>
      </c>
      <c s="36" t="s">
        <v>7850</v>
      </c>
      <c>
        <f>(M356*21)/100</f>
      </c>
      <c t="s">
        <v>27</v>
      </c>
    </row>
    <row r="357" spans="1:5" ht="12.75">
      <c r="A357" s="35" t="s">
        <v>54</v>
      </c>
      <c r="E357" s="39" t="s">
        <v>5</v>
      </c>
    </row>
    <row r="358" spans="1:5" ht="12.75">
      <c r="A358" s="35" t="s">
        <v>55</v>
      </c>
      <c r="E358" s="40" t="s">
        <v>5</v>
      </c>
    </row>
    <row r="359" spans="1:5" ht="12.75">
      <c r="A359" t="s">
        <v>57</v>
      </c>
      <c r="E359" s="39" t="s">
        <v>602</v>
      </c>
    </row>
    <row r="360" spans="1:16" ht="25.5">
      <c r="A360" t="s">
        <v>49</v>
      </c>
      <c s="34" t="s">
        <v>1417</v>
      </c>
      <c s="34" t="s">
        <v>7617</v>
      </c>
      <c s="35" t="s">
        <v>5</v>
      </c>
      <c s="6" t="s">
        <v>7618</v>
      </c>
      <c s="36" t="s">
        <v>446</v>
      </c>
      <c s="37">
        <v>25</v>
      </c>
      <c s="36">
        <v>0</v>
      </c>
      <c s="36">
        <f>ROUND(G360*H360,6)</f>
      </c>
      <c r="L360" s="38">
        <v>0</v>
      </c>
      <c s="32">
        <f>ROUND(ROUND(L360,2)*ROUND(G360,3),2)</f>
      </c>
      <c s="36" t="s">
        <v>7850</v>
      </c>
      <c>
        <f>(M360*21)/100</f>
      </c>
      <c t="s">
        <v>27</v>
      </c>
    </row>
    <row r="361" spans="1:5" ht="12.75">
      <c r="A361" s="35" t="s">
        <v>54</v>
      </c>
      <c r="E361" s="39" t="s">
        <v>5</v>
      </c>
    </row>
    <row r="362" spans="1:5" ht="12.75">
      <c r="A362" s="35" t="s">
        <v>55</v>
      </c>
      <c r="E362" s="40" t="s">
        <v>5</v>
      </c>
    </row>
    <row r="363" spans="1:5" ht="12.75">
      <c r="A363" t="s">
        <v>57</v>
      </c>
      <c r="E363" s="39" t="s">
        <v>602</v>
      </c>
    </row>
    <row r="364" spans="1:16" ht="12.75">
      <c r="A364" t="s">
        <v>49</v>
      </c>
      <c s="34" t="s">
        <v>1419</v>
      </c>
      <c s="34" t="s">
        <v>7619</v>
      </c>
      <c s="35" t="s">
        <v>5</v>
      </c>
      <c s="6" t="s">
        <v>7620</v>
      </c>
      <c s="36" t="s">
        <v>483</v>
      </c>
      <c s="37">
        <v>299.2</v>
      </c>
      <c s="36">
        <v>0</v>
      </c>
      <c s="36">
        <f>ROUND(G364*H364,6)</f>
      </c>
      <c r="L364" s="38">
        <v>0</v>
      </c>
      <c s="32">
        <f>ROUND(ROUND(L364,2)*ROUND(G364,3),2)</f>
      </c>
      <c s="36" t="s">
        <v>7850</v>
      </c>
      <c>
        <f>(M364*21)/100</f>
      </c>
      <c t="s">
        <v>27</v>
      </c>
    </row>
    <row r="365" spans="1:5" ht="12.75">
      <c r="A365" s="35" t="s">
        <v>54</v>
      </c>
      <c r="E365" s="39" t="s">
        <v>5</v>
      </c>
    </row>
    <row r="366" spans="1:5" ht="12.75">
      <c r="A366" s="35" t="s">
        <v>55</v>
      </c>
      <c r="E366" s="40" t="s">
        <v>5</v>
      </c>
    </row>
    <row r="367" spans="1:5" ht="12.75">
      <c r="A367" t="s">
        <v>57</v>
      </c>
      <c r="E367" s="39" t="s">
        <v>602</v>
      </c>
    </row>
    <row r="368" spans="1:13" ht="12.75">
      <c r="A368" t="s">
        <v>46</v>
      </c>
      <c r="C368" s="31" t="s">
        <v>7622</v>
      </c>
      <c r="E368" s="33" t="s">
        <v>7623</v>
      </c>
      <c r="J368" s="32">
        <f>0</f>
      </c>
      <c s="32">
        <f>0</f>
      </c>
      <c s="32">
        <f>0+L369</f>
      </c>
      <c s="32">
        <f>0+M369</f>
      </c>
    </row>
    <row r="369" spans="1:16" ht="25.5">
      <c r="A369" t="s">
        <v>49</v>
      </c>
      <c s="34" t="s">
        <v>1123</v>
      </c>
      <c s="34" t="s">
        <v>7825</v>
      </c>
      <c s="35" t="s">
        <v>5</v>
      </c>
      <c s="6" t="s">
        <v>7826</v>
      </c>
      <c s="36" t="s">
        <v>649</v>
      </c>
      <c s="37">
        <v>65</v>
      </c>
      <c s="36">
        <v>0</v>
      </c>
      <c s="36">
        <f>ROUND(G369*H369,6)</f>
      </c>
      <c r="L369" s="38">
        <v>0</v>
      </c>
      <c s="32">
        <f>ROUND(ROUND(L369,2)*ROUND(G369,3),2)</f>
      </c>
      <c s="36" t="s">
        <v>7850</v>
      </c>
      <c>
        <f>(M369*21)/100</f>
      </c>
      <c t="s">
        <v>27</v>
      </c>
    </row>
    <row r="370" spans="1:5" ht="12.75">
      <c r="A370" s="35" t="s">
        <v>54</v>
      </c>
      <c r="E370" s="39" t="s">
        <v>5</v>
      </c>
    </row>
    <row r="371" spans="1:5" ht="12.75">
      <c r="A371" s="35" t="s">
        <v>55</v>
      </c>
      <c r="E371" s="40" t="s">
        <v>5</v>
      </c>
    </row>
    <row r="372" spans="1:5" ht="12.75">
      <c r="A372" t="s">
        <v>57</v>
      </c>
      <c r="E372" s="39" t="s">
        <v>602</v>
      </c>
    </row>
    <row r="373" spans="1:13" ht="12.75">
      <c r="A373" t="s">
        <v>46</v>
      </c>
      <c r="C373" s="31" t="s">
        <v>7629</v>
      </c>
      <c r="E373" s="33" t="s">
        <v>7630</v>
      </c>
      <c r="J373" s="32">
        <f>0</f>
      </c>
      <c s="32">
        <f>0</f>
      </c>
      <c s="32">
        <f>0+L374+L378+L382+L386+L390+L394+L398+L402+L406+L410</f>
      </c>
      <c s="32">
        <f>0+M374+M378+M382+M386+M390+M394+M398+M402+M406+M410</f>
      </c>
    </row>
    <row r="374" spans="1:16" ht="12.75">
      <c r="A374" t="s">
        <v>49</v>
      </c>
      <c s="34" t="s">
        <v>1426</v>
      </c>
      <c s="34" t="s">
        <v>7631</v>
      </c>
      <c s="35" t="s">
        <v>5</v>
      </c>
      <c s="6" t="s">
        <v>7632</v>
      </c>
      <c s="36" t="s">
        <v>1030</v>
      </c>
      <c s="37">
        <v>1</v>
      </c>
      <c s="36">
        <v>0</v>
      </c>
      <c s="36">
        <f>ROUND(G374*H374,6)</f>
      </c>
      <c r="L374" s="38">
        <v>0</v>
      </c>
      <c s="32">
        <f>ROUND(ROUND(L374,2)*ROUND(G374,3),2)</f>
      </c>
      <c s="36" t="s">
        <v>7850</v>
      </c>
      <c>
        <f>(M374*21)/100</f>
      </c>
      <c t="s">
        <v>27</v>
      </c>
    </row>
    <row r="375" spans="1:5" ht="12.75">
      <c r="A375" s="35" t="s">
        <v>54</v>
      </c>
      <c r="E375" s="39" t="s">
        <v>5</v>
      </c>
    </row>
    <row r="376" spans="1:5" ht="12.75">
      <c r="A376" s="35" t="s">
        <v>55</v>
      </c>
      <c r="E376" s="40" t="s">
        <v>5</v>
      </c>
    </row>
    <row r="377" spans="1:5" ht="12.75">
      <c r="A377" t="s">
        <v>57</v>
      </c>
      <c r="E377" s="39" t="s">
        <v>602</v>
      </c>
    </row>
    <row r="378" spans="1:16" ht="12.75">
      <c r="A378" t="s">
        <v>49</v>
      </c>
      <c s="34" t="s">
        <v>1346</v>
      </c>
      <c s="34" t="s">
        <v>7634</v>
      </c>
      <c s="35" t="s">
        <v>5</v>
      </c>
      <c s="6" t="s">
        <v>7635</v>
      </c>
      <c s="36" t="s">
        <v>1030</v>
      </c>
      <c s="37">
        <v>1.6</v>
      </c>
      <c s="36">
        <v>0</v>
      </c>
      <c s="36">
        <f>ROUND(G378*H378,6)</f>
      </c>
      <c r="L378" s="38">
        <v>0</v>
      </c>
      <c s="32">
        <f>ROUND(ROUND(L378,2)*ROUND(G378,3),2)</f>
      </c>
      <c s="36" t="s">
        <v>7850</v>
      </c>
      <c>
        <f>(M378*21)/100</f>
      </c>
      <c t="s">
        <v>27</v>
      </c>
    </row>
    <row r="379" spans="1:5" ht="12.75">
      <c r="A379" s="35" t="s">
        <v>54</v>
      </c>
      <c r="E379" s="39" t="s">
        <v>5</v>
      </c>
    </row>
    <row r="380" spans="1:5" ht="12.75">
      <c r="A380" s="35" t="s">
        <v>55</v>
      </c>
      <c r="E380" s="40" t="s">
        <v>5</v>
      </c>
    </row>
    <row r="381" spans="1:5" ht="12.75">
      <c r="A381" t="s">
        <v>57</v>
      </c>
      <c r="E381" s="39" t="s">
        <v>602</v>
      </c>
    </row>
    <row r="382" spans="1:16" ht="12.75">
      <c r="A382" t="s">
        <v>49</v>
      </c>
      <c s="34" t="s">
        <v>1431</v>
      </c>
      <c s="34" t="s">
        <v>7636</v>
      </c>
      <c s="35" t="s">
        <v>5</v>
      </c>
      <c s="6" t="s">
        <v>7637</v>
      </c>
      <c s="36" t="s">
        <v>446</v>
      </c>
      <c s="37">
        <v>3</v>
      </c>
      <c s="36">
        <v>0</v>
      </c>
      <c s="36">
        <f>ROUND(G382*H382,6)</f>
      </c>
      <c r="L382" s="38">
        <v>0</v>
      </c>
      <c s="32">
        <f>ROUND(ROUND(L382,2)*ROUND(G382,3),2)</f>
      </c>
      <c s="36" t="s">
        <v>7850</v>
      </c>
      <c>
        <f>(M382*21)/100</f>
      </c>
      <c t="s">
        <v>27</v>
      </c>
    </row>
    <row r="383" spans="1:5" ht="12.75">
      <c r="A383" s="35" t="s">
        <v>54</v>
      </c>
      <c r="E383" s="39" t="s">
        <v>5</v>
      </c>
    </row>
    <row r="384" spans="1:5" ht="12.75">
      <c r="A384" s="35" t="s">
        <v>55</v>
      </c>
      <c r="E384" s="40" t="s">
        <v>5</v>
      </c>
    </row>
    <row r="385" spans="1:5" ht="12.75">
      <c r="A385" t="s">
        <v>57</v>
      </c>
      <c r="E385" s="39" t="s">
        <v>602</v>
      </c>
    </row>
    <row r="386" spans="1:16" ht="12.75">
      <c r="A386" t="s">
        <v>49</v>
      </c>
      <c s="34" t="s">
        <v>1433</v>
      </c>
      <c s="34" t="s">
        <v>7807</v>
      </c>
      <c s="35" t="s">
        <v>5</v>
      </c>
      <c s="6" t="s">
        <v>7808</v>
      </c>
      <c s="36" t="s">
        <v>446</v>
      </c>
      <c s="37">
        <v>4</v>
      </c>
      <c s="36">
        <v>0</v>
      </c>
      <c s="36">
        <f>ROUND(G386*H386,6)</f>
      </c>
      <c r="L386" s="38">
        <v>0</v>
      </c>
      <c s="32">
        <f>ROUND(ROUND(L386,2)*ROUND(G386,3),2)</f>
      </c>
      <c s="36" t="s">
        <v>7850</v>
      </c>
      <c>
        <f>(M386*21)/100</f>
      </c>
      <c t="s">
        <v>27</v>
      </c>
    </row>
    <row r="387" spans="1:5" ht="12.75">
      <c r="A387" s="35" t="s">
        <v>54</v>
      </c>
      <c r="E387" s="39" t="s">
        <v>5</v>
      </c>
    </row>
    <row r="388" spans="1:5" ht="12.75">
      <c r="A388" s="35" t="s">
        <v>55</v>
      </c>
      <c r="E388" s="40" t="s">
        <v>5</v>
      </c>
    </row>
    <row r="389" spans="1:5" ht="12.75">
      <c r="A389" t="s">
        <v>57</v>
      </c>
      <c r="E389" s="39" t="s">
        <v>602</v>
      </c>
    </row>
    <row r="390" spans="1:16" ht="12.75">
      <c r="A390" t="s">
        <v>49</v>
      </c>
      <c s="34" t="s">
        <v>1435</v>
      </c>
      <c s="34" t="s">
        <v>7809</v>
      </c>
      <c s="35" t="s">
        <v>5</v>
      </c>
      <c s="6" t="s">
        <v>7810</v>
      </c>
      <c s="36" t="s">
        <v>446</v>
      </c>
      <c s="37">
        <v>2</v>
      </c>
      <c s="36">
        <v>0</v>
      </c>
      <c s="36">
        <f>ROUND(G390*H390,6)</f>
      </c>
      <c r="L390" s="38">
        <v>0</v>
      </c>
      <c s="32">
        <f>ROUND(ROUND(L390,2)*ROUND(G390,3),2)</f>
      </c>
      <c s="36" t="s">
        <v>7850</v>
      </c>
      <c>
        <f>(M390*21)/100</f>
      </c>
      <c t="s">
        <v>27</v>
      </c>
    </row>
    <row r="391" spans="1:5" ht="12.75">
      <c r="A391" s="35" t="s">
        <v>54</v>
      </c>
      <c r="E391" s="39" t="s">
        <v>5</v>
      </c>
    </row>
    <row r="392" spans="1:5" ht="12.75">
      <c r="A392" s="35" t="s">
        <v>55</v>
      </c>
      <c r="E392" s="40" t="s">
        <v>5</v>
      </c>
    </row>
    <row r="393" spans="1:5" ht="12.75">
      <c r="A393" t="s">
        <v>57</v>
      </c>
      <c r="E393" s="39" t="s">
        <v>602</v>
      </c>
    </row>
    <row r="394" spans="1:16" ht="12.75">
      <c r="A394" t="s">
        <v>49</v>
      </c>
      <c s="34" t="s">
        <v>1130</v>
      </c>
      <c s="34" t="s">
        <v>7638</v>
      </c>
      <c s="35" t="s">
        <v>5</v>
      </c>
      <c s="6" t="s">
        <v>7639</v>
      </c>
      <c s="36" t="s">
        <v>446</v>
      </c>
      <c s="37">
        <v>1</v>
      </c>
      <c s="36">
        <v>0</v>
      </c>
      <c s="36">
        <f>ROUND(G394*H394,6)</f>
      </c>
      <c r="L394" s="38">
        <v>0</v>
      </c>
      <c s="32">
        <f>ROUND(ROUND(L394,2)*ROUND(G394,3),2)</f>
      </c>
      <c s="36" t="s">
        <v>7850</v>
      </c>
      <c>
        <f>(M394*21)/100</f>
      </c>
      <c t="s">
        <v>27</v>
      </c>
    </row>
    <row r="395" spans="1:5" ht="12.75">
      <c r="A395" s="35" t="s">
        <v>54</v>
      </c>
      <c r="E395" s="39" t="s">
        <v>5</v>
      </c>
    </row>
    <row r="396" spans="1:5" ht="12.75">
      <c r="A396" s="35" t="s">
        <v>55</v>
      </c>
      <c r="E396" s="40" t="s">
        <v>5</v>
      </c>
    </row>
    <row r="397" spans="1:5" ht="12.75">
      <c r="A397" t="s">
        <v>57</v>
      </c>
      <c r="E397" s="39" t="s">
        <v>602</v>
      </c>
    </row>
    <row r="398" spans="1:16" ht="12.75">
      <c r="A398" t="s">
        <v>49</v>
      </c>
      <c s="34" t="s">
        <v>1438</v>
      </c>
      <c s="34" t="s">
        <v>7641</v>
      </c>
      <c s="35" t="s">
        <v>5</v>
      </c>
      <c s="6" t="s">
        <v>7642</v>
      </c>
      <c s="36" t="s">
        <v>446</v>
      </c>
      <c s="37">
        <v>3</v>
      </c>
      <c s="36">
        <v>0</v>
      </c>
      <c s="36">
        <f>ROUND(G398*H398,6)</f>
      </c>
      <c r="L398" s="38">
        <v>0</v>
      </c>
      <c s="32">
        <f>ROUND(ROUND(L398,2)*ROUND(G398,3),2)</f>
      </c>
      <c s="36" t="s">
        <v>7850</v>
      </c>
      <c>
        <f>(M398*21)/100</f>
      </c>
      <c t="s">
        <v>27</v>
      </c>
    </row>
    <row r="399" spans="1:5" ht="12.75">
      <c r="A399" s="35" t="s">
        <v>54</v>
      </c>
      <c r="E399" s="39" t="s">
        <v>5</v>
      </c>
    </row>
    <row r="400" spans="1:5" ht="12.75">
      <c r="A400" s="35" t="s">
        <v>55</v>
      </c>
      <c r="E400" s="40" t="s">
        <v>5</v>
      </c>
    </row>
    <row r="401" spans="1:5" ht="12.75">
      <c r="A401" t="s">
        <v>57</v>
      </c>
      <c r="E401" s="39" t="s">
        <v>602</v>
      </c>
    </row>
    <row r="402" spans="1:16" ht="12.75">
      <c r="A402" t="s">
        <v>49</v>
      </c>
      <c s="34" t="s">
        <v>1440</v>
      </c>
      <c s="34" t="s">
        <v>7644</v>
      </c>
      <c s="35" t="s">
        <v>5</v>
      </c>
      <c s="6" t="s">
        <v>7645</v>
      </c>
      <c s="36" t="s">
        <v>446</v>
      </c>
      <c s="37">
        <v>1</v>
      </c>
      <c s="36">
        <v>0</v>
      </c>
      <c s="36">
        <f>ROUND(G402*H402,6)</f>
      </c>
      <c r="L402" s="38">
        <v>0</v>
      </c>
      <c s="32">
        <f>ROUND(ROUND(L402,2)*ROUND(G402,3),2)</f>
      </c>
      <c s="36" t="s">
        <v>7850</v>
      </c>
      <c>
        <f>(M402*21)/100</f>
      </c>
      <c t="s">
        <v>27</v>
      </c>
    </row>
    <row r="403" spans="1:5" ht="12.75">
      <c r="A403" s="35" t="s">
        <v>54</v>
      </c>
      <c r="E403" s="39" t="s">
        <v>5</v>
      </c>
    </row>
    <row r="404" spans="1:5" ht="12.75">
      <c r="A404" s="35" t="s">
        <v>55</v>
      </c>
      <c r="E404" s="40" t="s">
        <v>5</v>
      </c>
    </row>
    <row r="405" spans="1:5" ht="12.75">
      <c r="A405" t="s">
        <v>57</v>
      </c>
      <c r="E405" s="39" t="s">
        <v>602</v>
      </c>
    </row>
    <row r="406" spans="1:16" ht="12.75">
      <c r="A406" t="s">
        <v>49</v>
      </c>
      <c s="34" t="s">
        <v>1403</v>
      </c>
      <c s="34" t="s">
        <v>7647</v>
      </c>
      <c s="35" t="s">
        <v>5</v>
      </c>
      <c s="6" t="s">
        <v>7648</v>
      </c>
      <c s="36" t="s">
        <v>483</v>
      </c>
      <c s="37">
        <v>60</v>
      </c>
      <c s="36">
        <v>0</v>
      </c>
      <c s="36">
        <f>ROUND(G406*H406,6)</f>
      </c>
      <c r="L406" s="38">
        <v>0</v>
      </c>
      <c s="32">
        <f>ROUND(ROUND(L406,2)*ROUND(G406,3),2)</f>
      </c>
      <c s="36" t="s">
        <v>7850</v>
      </c>
      <c>
        <f>(M406*21)/100</f>
      </c>
      <c t="s">
        <v>27</v>
      </c>
    </row>
    <row r="407" spans="1:5" ht="12.75">
      <c r="A407" s="35" t="s">
        <v>54</v>
      </c>
      <c r="E407" s="39" t="s">
        <v>5</v>
      </c>
    </row>
    <row r="408" spans="1:5" ht="12.75">
      <c r="A408" s="35" t="s">
        <v>55</v>
      </c>
      <c r="E408" s="40" t="s">
        <v>5</v>
      </c>
    </row>
    <row r="409" spans="1:5" ht="12.75">
      <c r="A409" t="s">
        <v>57</v>
      </c>
      <c r="E409" s="39" t="s">
        <v>602</v>
      </c>
    </row>
    <row r="410" spans="1:16" ht="12.75">
      <c r="A410" t="s">
        <v>49</v>
      </c>
      <c s="34" t="s">
        <v>1443</v>
      </c>
      <c s="34" t="s">
        <v>7650</v>
      </c>
      <c s="35" t="s">
        <v>5</v>
      </c>
      <c s="6" t="s">
        <v>7651</v>
      </c>
      <c s="36" t="s">
        <v>483</v>
      </c>
      <c s="37">
        <v>90</v>
      </c>
      <c s="36">
        <v>0</v>
      </c>
      <c s="36">
        <f>ROUND(G410*H410,6)</f>
      </c>
      <c r="L410" s="38">
        <v>0</v>
      </c>
      <c s="32">
        <f>ROUND(ROUND(L410,2)*ROUND(G410,3),2)</f>
      </c>
      <c s="36" t="s">
        <v>7850</v>
      </c>
      <c>
        <f>(M410*21)/100</f>
      </c>
      <c t="s">
        <v>27</v>
      </c>
    </row>
    <row r="411" spans="1:5" ht="12.75">
      <c r="A411" s="35" t="s">
        <v>54</v>
      </c>
      <c r="E411" s="39" t="s">
        <v>5</v>
      </c>
    </row>
    <row r="412" spans="1:5" ht="12.75">
      <c r="A412" s="35" t="s">
        <v>55</v>
      </c>
      <c r="E412" s="40" t="s">
        <v>5</v>
      </c>
    </row>
    <row r="413" spans="1:5" ht="12.75">
      <c r="A413" t="s">
        <v>57</v>
      </c>
      <c r="E413" s="39" t="s">
        <v>602</v>
      </c>
    </row>
    <row r="414" spans="1:13" ht="12.75">
      <c r="A414" t="s">
        <v>46</v>
      </c>
      <c r="C414" s="31" t="s">
        <v>7652</v>
      </c>
      <c r="E414" s="33" t="s">
        <v>7653</v>
      </c>
      <c r="J414" s="32">
        <f>0</f>
      </c>
      <c s="32">
        <f>0</f>
      </c>
      <c s="32">
        <f>0+L415+L419+L423+L427+L431+L435+L439+L443+L447+L451+L455+L459+L463+L467+L471+L475+L479+L483+L487+L491+L495+L499+L503+L507+L511+L515+L519+L523</f>
      </c>
      <c s="32">
        <f>0+M415+M419+M423+M427+M431+M435+M439+M443+M447+M451+M455+M459+M463+M467+M471+M475+M479+M483+M487+M491+M495+M499+M503+M507+M511+M515+M519+M523</f>
      </c>
    </row>
    <row r="415" spans="1:16" ht="12.75">
      <c r="A415" t="s">
        <v>49</v>
      </c>
      <c s="34" t="s">
        <v>1445</v>
      </c>
      <c s="34" t="s">
        <v>7655</v>
      </c>
      <c s="35" t="s">
        <v>5</v>
      </c>
      <c s="6" t="s">
        <v>7656</v>
      </c>
      <c s="36" t="s">
        <v>1040</v>
      </c>
      <c s="37">
        <v>59.5</v>
      </c>
      <c s="36">
        <v>0</v>
      </c>
      <c s="36">
        <f>ROUND(G415*H415,6)</f>
      </c>
      <c r="L415" s="38">
        <v>0</v>
      </c>
      <c s="32">
        <f>ROUND(ROUND(L415,2)*ROUND(G415,3),2)</f>
      </c>
      <c s="36" t="s">
        <v>7850</v>
      </c>
      <c>
        <f>(M415*21)/100</f>
      </c>
      <c t="s">
        <v>27</v>
      </c>
    </row>
    <row r="416" spans="1:5" ht="12.75">
      <c r="A416" s="35" t="s">
        <v>54</v>
      </c>
      <c r="E416" s="39" t="s">
        <v>5</v>
      </c>
    </row>
    <row r="417" spans="1:5" ht="12.75">
      <c r="A417" s="35" t="s">
        <v>55</v>
      </c>
      <c r="E417" s="40" t="s">
        <v>5</v>
      </c>
    </row>
    <row r="418" spans="1:5" ht="12.75">
      <c r="A418" t="s">
        <v>57</v>
      </c>
      <c r="E418" s="39" t="s">
        <v>602</v>
      </c>
    </row>
    <row r="419" spans="1:16" ht="12.75">
      <c r="A419" t="s">
        <v>49</v>
      </c>
      <c s="34" t="s">
        <v>1447</v>
      </c>
      <c s="34" t="s">
        <v>7661</v>
      </c>
      <c s="35" t="s">
        <v>5</v>
      </c>
      <c s="6" t="s">
        <v>7662</v>
      </c>
      <c s="36" t="s">
        <v>446</v>
      </c>
      <c s="37">
        <v>15</v>
      </c>
      <c s="36">
        <v>0</v>
      </c>
      <c s="36">
        <f>ROUND(G419*H419,6)</f>
      </c>
      <c r="L419" s="38">
        <v>0</v>
      </c>
      <c s="32">
        <f>ROUND(ROUND(L419,2)*ROUND(G419,3),2)</f>
      </c>
      <c s="36" t="s">
        <v>7850</v>
      </c>
      <c>
        <f>(M419*21)/100</f>
      </c>
      <c t="s">
        <v>27</v>
      </c>
    </row>
    <row r="420" spans="1:5" ht="12.75">
      <c r="A420" s="35" t="s">
        <v>54</v>
      </c>
      <c r="E420" s="39" t="s">
        <v>5</v>
      </c>
    </row>
    <row r="421" spans="1:5" ht="12.75">
      <c r="A421" s="35" t="s">
        <v>55</v>
      </c>
      <c r="E421" s="40" t="s">
        <v>5</v>
      </c>
    </row>
    <row r="422" spans="1:5" ht="12.75">
      <c r="A422" t="s">
        <v>57</v>
      </c>
      <c r="E422" s="39" t="s">
        <v>602</v>
      </c>
    </row>
    <row r="423" spans="1:16" ht="12.75">
      <c r="A423" t="s">
        <v>49</v>
      </c>
      <c s="34" t="s">
        <v>3250</v>
      </c>
      <c s="34" t="s">
        <v>7664</v>
      </c>
      <c s="35" t="s">
        <v>5</v>
      </c>
      <c s="6" t="s">
        <v>7665</v>
      </c>
      <c s="36" t="s">
        <v>446</v>
      </c>
      <c s="37">
        <v>6</v>
      </c>
      <c s="36">
        <v>0</v>
      </c>
      <c s="36">
        <f>ROUND(G423*H423,6)</f>
      </c>
      <c r="L423" s="38">
        <v>0</v>
      </c>
      <c s="32">
        <f>ROUND(ROUND(L423,2)*ROUND(G423,3),2)</f>
      </c>
      <c s="36" t="s">
        <v>7850</v>
      </c>
      <c>
        <f>(M423*21)/100</f>
      </c>
      <c t="s">
        <v>27</v>
      </c>
    </row>
    <row r="424" spans="1:5" ht="12.75">
      <c r="A424" s="35" t="s">
        <v>54</v>
      </c>
      <c r="E424" s="39" t="s">
        <v>5</v>
      </c>
    </row>
    <row r="425" spans="1:5" ht="12.75">
      <c r="A425" s="35" t="s">
        <v>55</v>
      </c>
      <c r="E425" s="40" t="s">
        <v>5</v>
      </c>
    </row>
    <row r="426" spans="1:5" ht="12.75">
      <c r="A426" t="s">
        <v>57</v>
      </c>
      <c r="E426" s="39" t="s">
        <v>602</v>
      </c>
    </row>
    <row r="427" spans="1:16" ht="12.75">
      <c r="A427" t="s">
        <v>49</v>
      </c>
      <c s="34" t="s">
        <v>6207</v>
      </c>
      <c s="34" t="s">
        <v>7667</v>
      </c>
      <c s="35" t="s">
        <v>5</v>
      </c>
      <c s="6" t="s">
        <v>7668</v>
      </c>
      <c s="36" t="s">
        <v>446</v>
      </c>
      <c s="37">
        <v>6</v>
      </c>
      <c s="36">
        <v>0</v>
      </c>
      <c s="36">
        <f>ROUND(G427*H427,6)</f>
      </c>
      <c r="L427" s="38">
        <v>0</v>
      </c>
      <c s="32">
        <f>ROUND(ROUND(L427,2)*ROUND(G427,3),2)</f>
      </c>
      <c s="36" t="s">
        <v>7850</v>
      </c>
      <c>
        <f>(M427*21)/100</f>
      </c>
      <c t="s">
        <v>27</v>
      </c>
    </row>
    <row r="428" spans="1:5" ht="12.75">
      <c r="A428" s="35" t="s">
        <v>54</v>
      </c>
      <c r="E428" s="39" t="s">
        <v>5</v>
      </c>
    </row>
    <row r="429" spans="1:5" ht="12.75">
      <c r="A429" s="35" t="s">
        <v>55</v>
      </c>
      <c r="E429" s="40" t="s">
        <v>5</v>
      </c>
    </row>
    <row r="430" spans="1:5" ht="12.75">
      <c r="A430" t="s">
        <v>57</v>
      </c>
      <c r="E430" s="39" t="s">
        <v>602</v>
      </c>
    </row>
    <row r="431" spans="1:16" ht="12.75">
      <c r="A431" t="s">
        <v>49</v>
      </c>
      <c s="34" t="s">
        <v>3254</v>
      </c>
      <c s="34" t="s">
        <v>7670</v>
      </c>
      <c s="35" t="s">
        <v>5</v>
      </c>
      <c s="6" t="s">
        <v>7671</v>
      </c>
      <c s="36" t="s">
        <v>446</v>
      </c>
      <c s="37">
        <v>3</v>
      </c>
      <c s="36">
        <v>0</v>
      </c>
      <c s="36">
        <f>ROUND(G431*H431,6)</f>
      </c>
      <c r="L431" s="38">
        <v>0</v>
      </c>
      <c s="32">
        <f>ROUND(ROUND(L431,2)*ROUND(G431,3),2)</f>
      </c>
      <c s="36" t="s">
        <v>7850</v>
      </c>
      <c>
        <f>(M431*21)/100</f>
      </c>
      <c t="s">
        <v>27</v>
      </c>
    </row>
    <row r="432" spans="1:5" ht="12.75">
      <c r="A432" s="35" t="s">
        <v>54</v>
      </c>
      <c r="E432" s="39" t="s">
        <v>5</v>
      </c>
    </row>
    <row r="433" spans="1:5" ht="12.75">
      <c r="A433" s="35" t="s">
        <v>55</v>
      </c>
      <c r="E433" s="40" t="s">
        <v>5</v>
      </c>
    </row>
    <row r="434" spans="1:5" ht="12.75">
      <c r="A434" t="s">
        <v>57</v>
      </c>
      <c r="E434" s="39" t="s">
        <v>602</v>
      </c>
    </row>
    <row r="435" spans="1:16" ht="12.75">
      <c r="A435" t="s">
        <v>49</v>
      </c>
      <c s="34" t="s">
        <v>3258</v>
      </c>
      <c s="34" t="s">
        <v>7673</v>
      </c>
      <c s="35" t="s">
        <v>5</v>
      </c>
      <c s="6" t="s">
        <v>7674</v>
      </c>
      <c s="36" t="s">
        <v>446</v>
      </c>
      <c s="37">
        <v>2</v>
      </c>
      <c s="36">
        <v>0</v>
      </c>
      <c s="36">
        <f>ROUND(G435*H435,6)</f>
      </c>
      <c r="L435" s="38">
        <v>0</v>
      </c>
      <c s="32">
        <f>ROUND(ROUND(L435,2)*ROUND(G435,3),2)</f>
      </c>
      <c s="36" t="s">
        <v>7850</v>
      </c>
      <c>
        <f>(M435*21)/100</f>
      </c>
      <c t="s">
        <v>27</v>
      </c>
    </row>
    <row r="436" spans="1:5" ht="12.75">
      <c r="A436" s="35" t="s">
        <v>54</v>
      </c>
      <c r="E436" s="39" t="s">
        <v>5</v>
      </c>
    </row>
    <row r="437" spans="1:5" ht="12.75">
      <c r="A437" s="35" t="s">
        <v>55</v>
      </c>
      <c r="E437" s="40" t="s">
        <v>5</v>
      </c>
    </row>
    <row r="438" spans="1:5" ht="12.75">
      <c r="A438" t="s">
        <v>57</v>
      </c>
      <c r="E438" s="39" t="s">
        <v>602</v>
      </c>
    </row>
    <row r="439" spans="1:16" ht="12.75">
      <c r="A439" t="s">
        <v>49</v>
      </c>
      <c s="34" t="s">
        <v>3263</v>
      </c>
      <c s="34" t="s">
        <v>7685</v>
      </c>
      <c s="35" t="s">
        <v>5</v>
      </c>
      <c s="6" t="s">
        <v>7686</v>
      </c>
      <c s="36" t="s">
        <v>446</v>
      </c>
      <c s="37">
        <v>9</v>
      </c>
      <c s="36">
        <v>0</v>
      </c>
      <c s="36">
        <f>ROUND(G439*H439,6)</f>
      </c>
      <c r="L439" s="38">
        <v>0</v>
      </c>
      <c s="32">
        <f>ROUND(ROUND(L439,2)*ROUND(G439,3),2)</f>
      </c>
      <c s="36" t="s">
        <v>7850</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3269</v>
      </c>
      <c s="34" t="s">
        <v>7688</v>
      </c>
      <c s="35" t="s">
        <v>5</v>
      </c>
      <c s="6" t="s">
        <v>7689</v>
      </c>
      <c s="36" t="s">
        <v>446</v>
      </c>
      <c s="37">
        <v>27</v>
      </c>
      <c s="36">
        <v>0</v>
      </c>
      <c s="36">
        <f>ROUND(G443*H443,6)</f>
      </c>
      <c r="L443" s="38">
        <v>0</v>
      </c>
      <c s="32">
        <f>ROUND(ROUND(L443,2)*ROUND(G443,3),2)</f>
      </c>
      <c s="36" t="s">
        <v>7850</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3273</v>
      </c>
      <c s="34" t="s">
        <v>7869</v>
      </c>
      <c s="35" t="s">
        <v>5</v>
      </c>
      <c s="6" t="s">
        <v>7870</v>
      </c>
      <c s="36" t="s">
        <v>446</v>
      </c>
      <c s="37">
        <v>35</v>
      </c>
      <c s="36">
        <v>0</v>
      </c>
      <c s="36">
        <f>ROUND(G447*H447,6)</f>
      </c>
      <c r="L447" s="38">
        <v>0</v>
      </c>
      <c s="32">
        <f>ROUND(ROUND(L447,2)*ROUND(G447,3),2)</f>
      </c>
      <c s="36" t="s">
        <v>7850</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3277</v>
      </c>
      <c s="34" t="s">
        <v>7697</v>
      </c>
      <c s="35" t="s">
        <v>5</v>
      </c>
      <c s="6" t="s">
        <v>7698</v>
      </c>
      <c s="36" t="s">
        <v>446</v>
      </c>
      <c s="37">
        <v>1</v>
      </c>
      <c s="36">
        <v>0</v>
      </c>
      <c s="36">
        <f>ROUND(G451*H451,6)</f>
      </c>
      <c r="L451" s="38">
        <v>0</v>
      </c>
      <c s="32">
        <f>ROUND(ROUND(L451,2)*ROUND(G451,3),2)</f>
      </c>
      <c s="36" t="s">
        <v>7850</v>
      </c>
      <c>
        <f>(M451*21)/100</f>
      </c>
      <c t="s">
        <v>27</v>
      </c>
    </row>
    <row r="452" spans="1:5" ht="12.75">
      <c r="A452" s="35" t="s">
        <v>54</v>
      </c>
      <c r="E452" s="39" t="s">
        <v>5</v>
      </c>
    </row>
    <row r="453" spans="1:5" ht="12.75">
      <c r="A453" s="35" t="s">
        <v>55</v>
      </c>
      <c r="E453" s="40" t="s">
        <v>5</v>
      </c>
    </row>
    <row r="454" spans="1:5" ht="12.75">
      <c r="A454" t="s">
        <v>57</v>
      </c>
      <c r="E454" s="39" t="s">
        <v>602</v>
      </c>
    </row>
    <row r="455" spans="1:16" ht="12.75">
      <c r="A455" t="s">
        <v>49</v>
      </c>
      <c s="34" t="s">
        <v>3282</v>
      </c>
      <c s="34" t="s">
        <v>7703</v>
      </c>
      <c s="35" t="s">
        <v>5</v>
      </c>
      <c s="6" t="s">
        <v>7704</v>
      </c>
      <c s="36" t="s">
        <v>446</v>
      </c>
      <c s="37">
        <v>4</v>
      </c>
      <c s="36">
        <v>0</v>
      </c>
      <c s="36">
        <f>ROUND(G455*H455,6)</f>
      </c>
      <c r="L455" s="38">
        <v>0</v>
      </c>
      <c s="32">
        <f>ROUND(ROUND(L455,2)*ROUND(G455,3),2)</f>
      </c>
      <c s="36" t="s">
        <v>7850</v>
      </c>
      <c>
        <f>(M455*21)/100</f>
      </c>
      <c t="s">
        <v>27</v>
      </c>
    </row>
    <row r="456" spans="1:5" ht="12.75">
      <c r="A456" s="35" t="s">
        <v>54</v>
      </c>
      <c r="E456" s="39" t="s">
        <v>5</v>
      </c>
    </row>
    <row r="457" spans="1:5" ht="12.75">
      <c r="A457" s="35" t="s">
        <v>55</v>
      </c>
      <c r="E457" s="40" t="s">
        <v>5</v>
      </c>
    </row>
    <row r="458" spans="1:5" ht="12.75">
      <c r="A458" t="s">
        <v>57</v>
      </c>
      <c r="E458" s="39" t="s">
        <v>602</v>
      </c>
    </row>
    <row r="459" spans="1:16" ht="12.75">
      <c r="A459" t="s">
        <v>49</v>
      </c>
      <c s="34" t="s">
        <v>3292</v>
      </c>
      <c s="34" t="s">
        <v>7706</v>
      </c>
      <c s="35" t="s">
        <v>5</v>
      </c>
      <c s="6" t="s">
        <v>7707</v>
      </c>
      <c s="36" t="s">
        <v>446</v>
      </c>
      <c s="37">
        <v>10</v>
      </c>
      <c s="36">
        <v>0</v>
      </c>
      <c s="36">
        <f>ROUND(G459*H459,6)</f>
      </c>
      <c r="L459" s="38">
        <v>0</v>
      </c>
      <c s="32">
        <f>ROUND(ROUND(L459,2)*ROUND(G459,3),2)</f>
      </c>
      <c s="36" t="s">
        <v>7850</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3294</v>
      </c>
      <c s="34" t="s">
        <v>7871</v>
      </c>
      <c s="35" t="s">
        <v>5</v>
      </c>
      <c s="6" t="s">
        <v>7872</v>
      </c>
      <c s="36" t="s">
        <v>446</v>
      </c>
      <c s="37">
        <v>4</v>
      </c>
      <c s="36">
        <v>0</v>
      </c>
      <c s="36">
        <f>ROUND(G463*H463,6)</f>
      </c>
      <c r="L463" s="38">
        <v>0</v>
      </c>
      <c s="32">
        <f>ROUND(ROUND(L463,2)*ROUND(G463,3),2)</f>
      </c>
      <c s="36" t="s">
        <v>7850</v>
      </c>
      <c>
        <f>(M463*21)/100</f>
      </c>
      <c t="s">
        <v>27</v>
      </c>
    </row>
    <row r="464" spans="1:5" ht="12.75">
      <c r="A464" s="35" t="s">
        <v>54</v>
      </c>
      <c r="E464" s="39" t="s">
        <v>5</v>
      </c>
    </row>
    <row r="465" spans="1:5" ht="12.75">
      <c r="A465" s="35" t="s">
        <v>55</v>
      </c>
      <c r="E465" s="40" t="s">
        <v>5</v>
      </c>
    </row>
    <row r="466" spans="1:5" ht="12.75">
      <c r="A466" t="s">
        <v>57</v>
      </c>
      <c r="E466" s="39" t="s">
        <v>602</v>
      </c>
    </row>
    <row r="467" spans="1:16" ht="25.5">
      <c r="A467" t="s">
        <v>49</v>
      </c>
      <c s="34" t="s">
        <v>3298</v>
      </c>
      <c s="34" t="s">
        <v>7709</v>
      </c>
      <c s="35" t="s">
        <v>5</v>
      </c>
      <c s="6" t="s">
        <v>7710</v>
      </c>
      <c s="36" t="s">
        <v>446</v>
      </c>
      <c s="37">
        <v>4</v>
      </c>
      <c s="36">
        <v>0</v>
      </c>
      <c s="36">
        <f>ROUND(G467*H467,6)</f>
      </c>
      <c r="L467" s="38">
        <v>0</v>
      </c>
      <c s="32">
        <f>ROUND(ROUND(L467,2)*ROUND(G467,3),2)</f>
      </c>
      <c s="36" t="s">
        <v>7850</v>
      </c>
      <c>
        <f>(M467*21)/100</f>
      </c>
      <c t="s">
        <v>27</v>
      </c>
    </row>
    <row r="468" spans="1:5" ht="12.75">
      <c r="A468" s="35" t="s">
        <v>54</v>
      </c>
      <c r="E468" s="39" t="s">
        <v>5</v>
      </c>
    </row>
    <row r="469" spans="1:5" ht="12.75">
      <c r="A469" s="35" t="s">
        <v>55</v>
      </c>
      <c r="E469" s="40" t="s">
        <v>5</v>
      </c>
    </row>
    <row r="470" spans="1:5" ht="12.75">
      <c r="A470" t="s">
        <v>57</v>
      </c>
      <c r="E470" s="39" t="s">
        <v>602</v>
      </c>
    </row>
    <row r="471" spans="1:16" ht="12.75">
      <c r="A471" t="s">
        <v>49</v>
      </c>
      <c s="34" t="s">
        <v>3302</v>
      </c>
      <c s="34" t="s">
        <v>7712</v>
      </c>
      <c s="35" t="s">
        <v>5</v>
      </c>
      <c s="6" t="s">
        <v>7713</v>
      </c>
      <c s="36" t="s">
        <v>446</v>
      </c>
      <c s="37">
        <v>4</v>
      </c>
      <c s="36">
        <v>0</v>
      </c>
      <c s="36">
        <f>ROUND(G471*H471,6)</f>
      </c>
      <c r="L471" s="38">
        <v>0</v>
      </c>
      <c s="32">
        <f>ROUND(ROUND(L471,2)*ROUND(G471,3),2)</f>
      </c>
      <c s="36" t="s">
        <v>7850</v>
      </c>
      <c>
        <f>(M471*21)/100</f>
      </c>
      <c t="s">
        <v>27</v>
      </c>
    </row>
    <row r="472" spans="1:5" ht="12.75">
      <c r="A472" s="35" t="s">
        <v>54</v>
      </c>
      <c r="E472" s="39" t="s">
        <v>5</v>
      </c>
    </row>
    <row r="473" spans="1:5" ht="12.75">
      <c r="A473" s="35" t="s">
        <v>55</v>
      </c>
      <c r="E473" s="40" t="s">
        <v>5</v>
      </c>
    </row>
    <row r="474" spans="1:5" ht="12.75">
      <c r="A474" t="s">
        <v>57</v>
      </c>
      <c r="E474" s="39" t="s">
        <v>602</v>
      </c>
    </row>
    <row r="475" spans="1:16" ht="12.75">
      <c r="A475" t="s">
        <v>49</v>
      </c>
      <c s="34" t="s">
        <v>3306</v>
      </c>
      <c s="34" t="s">
        <v>7811</v>
      </c>
      <c s="35" t="s">
        <v>5</v>
      </c>
      <c s="6" t="s">
        <v>7812</v>
      </c>
      <c s="36" t="s">
        <v>446</v>
      </c>
      <c s="37">
        <v>4</v>
      </c>
      <c s="36">
        <v>0</v>
      </c>
      <c s="36">
        <f>ROUND(G475*H475,6)</f>
      </c>
      <c r="L475" s="38">
        <v>0</v>
      </c>
      <c s="32">
        <f>ROUND(ROUND(L475,2)*ROUND(G475,3),2)</f>
      </c>
      <c s="36" t="s">
        <v>7850</v>
      </c>
      <c>
        <f>(M475*21)/100</f>
      </c>
      <c t="s">
        <v>27</v>
      </c>
    </row>
    <row r="476" spans="1:5" ht="12.75">
      <c r="A476" s="35" t="s">
        <v>54</v>
      </c>
      <c r="E476" s="39" t="s">
        <v>5</v>
      </c>
    </row>
    <row r="477" spans="1:5" ht="12.75">
      <c r="A477" s="35" t="s">
        <v>55</v>
      </c>
      <c r="E477" s="40" t="s">
        <v>5</v>
      </c>
    </row>
    <row r="478" spans="1:5" ht="12.75">
      <c r="A478" t="s">
        <v>57</v>
      </c>
      <c r="E478" s="39" t="s">
        <v>602</v>
      </c>
    </row>
    <row r="479" spans="1:16" ht="25.5">
      <c r="A479" t="s">
        <v>49</v>
      </c>
      <c s="34" t="s">
        <v>3311</v>
      </c>
      <c s="34" t="s">
        <v>7718</v>
      </c>
      <c s="35" t="s">
        <v>5</v>
      </c>
      <c s="6" t="s">
        <v>7719</v>
      </c>
      <c s="36" t="s">
        <v>446</v>
      </c>
      <c s="37">
        <v>10</v>
      </c>
      <c s="36">
        <v>0</v>
      </c>
      <c s="36">
        <f>ROUND(G479*H479,6)</f>
      </c>
      <c r="L479" s="38">
        <v>0</v>
      </c>
      <c s="32">
        <f>ROUND(ROUND(L479,2)*ROUND(G479,3),2)</f>
      </c>
      <c s="36" t="s">
        <v>7850</v>
      </c>
      <c>
        <f>(M479*21)/100</f>
      </c>
      <c t="s">
        <v>27</v>
      </c>
    </row>
    <row r="480" spans="1:5" ht="12.75">
      <c r="A480" s="35" t="s">
        <v>54</v>
      </c>
      <c r="E480" s="39" t="s">
        <v>5</v>
      </c>
    </row>
    <row r="481" spans="1:5" ht="12.75">
      <c r="A481" s="35" t="s">
        <v>55</v>
      </c>
      <c r="E481" s="40" t="s">
        <v>5</v>
      </c>
    </row>
    <row r="482" spans="1:5" ht="12.75">
      <c r="A482" t="s">
        <v>57</v>
      </c>
      <c r="E482" s="39" t="s">
        <v>602</v>
      </c>
    </row>
    <row r="483" spans="1:16" ht="12.75">
      <c r="A483" t="s">
        <v>49</v>
      </c>
      <c s="34" t="s">
        <v>3313</v>
      </c>
      <c s="34" t="s">
        <v>7721</v>
      </c>
      <c s="35" t="s">
        <v>5</v>
      </c>
      <c s="6" t="s">
        <v>7722</v>
      </c>
      <c s="36" t="s">
        <v>446</v>
      </c>
      <c s="37">
        <v>2</v>
      </c>
      <c s="36">
        <v>0</v>
      </c>
      <c s="36">
        <f>ROUND(G483*H483,6)</f>
      </c>
      <c r="L483" s="38">
        <v>0</v>
      </c>
      <c s="32">
        <f>ROUND(ROUND(L483,2)*ROUND(G483,3),2)</f>
      </c>
      <c s="36" t="s">
        <v>7850</v>
      </c>
      <c>
        <f>(M483*21)/100</f>
      </c>
      <c t="s">
        <v>27</v>
      </c>
    </row>
    <row r="484" spans="1:5" ht="12.75">
      <c r="A484" s="35" t="s">
        <v>54</v>
      </c>
      <c r="E484" s="39" t="s">
        <v>5</v>
      </c>
    </row>
    <row r="485" spans="1:5" ht="12.75">
      <c r="A485" s="35" t="s">
        <v>55</v>
      </c>
      <c r="E485" s="40" t="s">
        <v>5</v>
      </c>
    </row>
    <row r="486" spans="1:5" ht="12.75">
      <c r="A486" t="s">
        <v>57</v>
      </c>
      <c r="E486" s="39" t="s">
        <v>602</v>
      </c>
    </row>
    <row r="487" spans="1:16" ht="12.75">
      <c r="A487" t="s">
        <v>49</v>
      </c>
      <c s="34" t="s">
        <v>6251</v>
      </c>
      <c s="34" t="s">
        <v>7724</v>
      </c>
      <c s="35" t="s">
        <v>5</v>
      </c>
      <c s="6" t="s">
        <v>7725</v>
      </c>
      <c s="36" t="s">
        <v>446</v>
      </c>
      <c s="37">
        <v>270</v>
      </c>
      <c s="36">
        <v>0</v>
      </c>
      <c s="36">
        <f>ROUND(G487*H487,6)</f>
      </c>
      <c r="L487" s="38">
        <v>0</v>
      </c>
      <c s="32">
        <f>ROUND(ROUND(L487,2)*ROUND(G487,3),2)</f>
      </c>
      <c s="36" t="s">
        <v>7850</v>
      </c>
      <c>
        <f>(M487*21)/100</f>
      </c>
      <c t="s">
        <v>27</v>
      </c>
    </row>
    <row r="488" spans="1:5" ht="12.75">
      <c r="A488" s="35" t="s">
        <v>54</v>
      </c>
      <c r="E488" s="39" t="s">
        <v>5</v>
      </c>
    </row>
    <row r="489" spans="1:5" ht="12.75">
      <c r="A489" s="35" t="s">
        <v>55</v>
      </c>
      <c r="E489" s="40" t="s">
        <v>5</v>
      </c>
    </row>
    <row r="490" spans="1:5" ht="12.75">
      <c r="A490" t="s">
        <v>57</v>
      </c>
      <c r="E490" s="39" t="s">
        <v>602</v>
      </c>
    </row>
    <row r="491" spans="1:16" ht="12.75">
      <c r="A491" t="s">
        <v>49</v>
      </c>
      <c s="34" t="s">
        <v>6254</v>
      </c>
      <c s="34" t="s">
        <v>7727</v>
      </c>
      <c s="35" t="s">
        <v>5</v>
      </c>
      <c s="6" t="s">
        <v>7728</v>
      </c>
      <c s="36" t="s">
        <v>446</v>
      </c>
      <c s="37">
        <v>31</v>
      </c>
      <c s="36">
        <v>0</v>
      </c>
      <c s="36">
        <f>ROUND(G491*H491,6)</f>
      </c>
      <c r="L491" s="38">
        <v>0</v>
      </c>
      <c s="32">
        <f>ROUND(ROUND(L491,2)*ROUND(G491,3),2)</f>
      </c>
      <c s="36" t="s">
        <v>7850</v>
      </c>
      <c>
        <f>(M491*21)/100</f>
      </c>
      <c t="s">
        <v>27</v>
      </c>
    </row>
    <row r="492" spans="1:5" ht="12.75">
      <c r="A492" s="35" t="s">
        <v>54</v>
      </c>
      <c r="E492" s="39" t="s">
        <v>5</v>
      </c>
    </row>
    <row r="493" spans="1:5" ht="12.75">
      <c r="A493" s="35" t="s">
        <v>55</v>
      </c>
      <c r="E493" s="40" t="s">
        <v>5</v>
      </c>
    </row>
    <row r="494" spans="1:5" ht="12.75">
      <c r="A494" t="s">
        <v>57</v>
      </c>
      <c r="E494" s="39" t="s">
        <v>602</v>
      </c>
    </row>
    <row r="495" spans="1:16" ht="12.75">
      <c r="A495" t="s">
        <v>49</v>
      </c>
      <c s="34" t="s">
        <v>6257</v>
      </c>
      <c s="34" t="s">
        <v>7730</v>
      </c>
      <c s="35" t="s">
        <v>5</v>
      </c>
      <c s="6" t="s">
        <v>7731</v>
      </c>
      <c s="36" t="s">
        <v>446</v>
      </c>
      <c s="37">
        <v>22</v>
      </c>
      <c s="36">
        <v>0</v>
      </c>
      <c s="36">
        <f>ROUND(G495*H495,6)</f>
      </c>
      <c r="L495" s="38">
        <v>0</v>
      </c>
      <c s="32">
        <f>ROUND(ROUND(L495,2)*ROUND(G495,3),2)</f>
      </c>
      <c s="36" t="s">
        <v>7850</v>
      </c>
      <c>
        <f>(M495*21)/100</f>
      </c>
      <c t="s">
        <v>27</v>
      </c>
    </row>
    <row r="496" spans="1:5" ht="12.75">
      <c r="A496" s="35" t="s">
        <v>54</v>
      </c>
      <c r="E496" s="39" t="s">
        <v>5</v>
      </c>
    </row>
    <row r="497" spans="1:5" ht="12.75">
      <c r="A497" s="35" t="s">
        <v>55</v>
      </c>
      <c r="E497" s="40" t="s">
        <v>5</v>
      </c>
    </row>
    <row r="498" spans="1:5" ht="12.75">
      <c r="A498" t="s">
        <v>57</v>
      </c>
      <c r="E498" s="39" t="s">
        <v>602</v>
      </c>
    </row>
    <row r="499" spans="1:16" ht="12.75">
      <c r="A499" t="s">
        <v>49</v>
      </c>
      <c s="34" t="s">
        <v>6261</v>
      </c>
      <c s="34" t="s">
        <v>7736</v>
      </c>
      <c s="35" t="s">
        <v>5</v>
      </c>
      <c s="6" t="s">
        <v>7737</v>
      </c>
      <c s="36" t="s">
        <v>446</v>
      </c>
      <c s="37">
        <v>6</v>
      </c>
      <c s="36">
        <v>0</v>
      </c>
      <c s="36">
        <f>ROUND(G499*H499,6)</f>
      </c>
      <c r="L499" s="38">
        <v>0</v>
      </c>
      <c s="32">
        <f>ROUND(ROUND(L499,2)*ROUND(G499,3),2)</f>
      </c>
      <c s="36" t="s">
        <v>7850</v>
      </c>
      <c>
        <f>(M499*21)/100</f>
      </c>
      <c t="s">
        <v>27</v>
      </c>
    </row>
    <row r="500" spans="1:5" ht="12.75">
      <c r="A500" s="35" t="s">
        <v>54</v>
      </c>
      <c r="E500" s="39" t="s">
        <v>5</v>
      </c>
    </row>
    <row r="501" spans="1:5" ht="12.75">
      <c r="A501" s="35" t="s">
        <v>55</v>
      </c>
      <c r="E501" s="40" t="s">
        <v>5</v>
      </c>
    </row>
    <row r="502" spans="1:5" ht="12.75">
      <c r="A502" t="s">
        <v>57</v>
      </c>
      <c r="E502" s="39" t="s">
        <v>602</v>
      </c>
    </row>
    <row r="503" spans="1:16" ht="25.5">
      <c r="A503" t="s">
        <v>49</v>
      </c>
      <c s="34" t="s">
        <v>6265</v>
      </c>
      <c s="34" t="s">
        <v>7873</v>
      </c>
      <c s="35" t="s">
        <v>5</v>
      </c>
      <c s="6" t="s">
        <v>7874</v>
      </c>
      <c s="36" t="s">
        <v>644</v>
      </c>
      <c s="37">
        <v>1500</v>
      </c>
      <c s="36">
        <v>0</v>
      </c>
      <c s="36">
        <f>ROUND(G503*H503,6)</f>
      </c>
      <c r="L503" s="38">
        <v>0</v>
      </c>
      <c s="32">
        <f>ROUND(ROUND(L503,2)*ROUND(G503,3),2)</f>
      </c>
      <c s="36" t="s">
        <v>7850</v>
      </c>
      <c>
        <f>(M503*21)/100</f>
      </c>
      <c t="s">
        <v>27</v>
      </c>
    </row>
    <row r="504" spans="1:5" ht="12.75">
      <c r="A504" s="35" t="s">
        <v>54</v>
      </c>
      <c r="E504" s="39" t="s">
        <v>5</v>
      </c>
    </row>
    <row r="505" spans="1:5" ht="12.75">
      <c r="A505" s="35" t="s">
        <v>55</v>
      </c>
      <c r="E505" s="40" t="s">
        <v>5</v>
      </c>
    </row>
    <row r="506" spans="1:5" ht="12.75">
      <c r="A506" t="s">
        <v>57</v>
      </c>
      <c r="E506" s="39" t="s">
        <v>602</v>
      </c>
    </row>
    <row r="507" spans="1:16" ht="25.5">
      <c r="A507" t="s">
        <v>49</v>
      </c>
      <c s="34" t="s">
        <v>6268</v>
      </c>
      <c s="34" t="s">
        <v>7875</v>
      </c>
      <c s="35" t="s">
        <v>5</v>
      </c>
      <c s="6" t="s">
        <v>7876</v>
      </c>
      <c s="36" t="s">
        <v>644</v>
      </c>
      <c s="37">
        <v>1500</v>
      </c>
      <c s="36">
        <v>0</v>
      </c>
      <c s="36">
        <f>ROUND(G507*H507,6)</f>
      </c>
      <c r="L507" s="38">
        <v>0</v>
      </c>
      <c s="32">
        <f>ROUND(ROUND(L507,2)*ROUND(G507,3),2)</f>
      </c>
      <c s="36" t="s">
        <v>7850</v>
      </c>
      <c>
        <f>(M507*21)/100</f>
      </c>
      <c t="s">
        <v>27</v>
      </c>
    </row>
    <row r="508" spans="1:5" ht="12.75">
      <c r="A508" s="35" t="s">
        <v>54</v>
      </c>
      <c r="E508" s="39" t="s">
        <v>5</v>
      </c>
    </row>
    <row r="509" spans="1:5" ht="12.75">
      <c r="A509" s="35" t="s">
        <v>55</v>
      </c>
      <c r="E509" s="40" t="s">
        <v>5</v>
      </c>
    </row>
    <row r="510" spans="1:5" ht="12.75">
      <c r="A510" t="s">
        <v>57</v>
      </c>
      <c r="E510" s="39" t="s">
        <v>602</v>
      </c>
    </row>
    <row r="511" spans="1:16" ht="12.75">
      <c r="A511" t="s">
        <v>49</v>
      </c>
      <c s="34" t="s">
        <v>6271</v>
      </c>
      <c s="34" t="s">
        <v>7745</v>
      </c>
      <c s="35" t="s">
        <v>5</v>
      </c>
      <c s="6" t="s">
        <v>7746</v>
      </c>
      <c s="36" t="s">
        <v>644</v>
      </c>
      <c s="37">
        <v>1360</v>
      </c>
      <c s="36">
        <v>0</v>
      </c>
      <c s="36">
        <f>ROUND(G511*H511,6)</f>
      </c>
      <c r="L511" s="38">
        <v>0</v>
      </c>
      <c s="32">
        <f>ROUND(ROUND(L511,2)*ROUND(G511,3),2)</f>
      </c>
      <c s="36" t="s">
        <v>7850</v>
      </c>
      <c>
        <f>(M511*21)/100</f>
      </c>
      <c t="s">
        <v>27</v>
      </c>
    </row>
    <row r="512" spans="1:5" ht="12.75">
      <c r="A512" s="35" t="s">
        <v>54</v>
      </c>
      <c r="E512" s="39" t="s">
        <v>5</v>
      </c>
    </row>
    <row r="513" spans="1:5" ht="12.75">
      <c r="A513" s="35" t="s">
        <v>55</v>
      </c>
      <c r="E513" s="40" t="s">
        <v>5</v>
      </c>
    </row>
    <row r="514" spans="1:5" ht="12.75">
      <c r="A514" t="s">
        <v>57</v>
      </c>
      <c r="E514" s="39" t="s">
        <v>602</v>
      </c>
    </row>
    <row r="515" spans="1:16" ht="25.5">
      <c r="A515" t="s">
        <v>49</v>
      </c>
      <c s="34" t="s">
        <v>6273</v>
      </c>
      <c s="34" t="s">
        <v>7877</v>
      </c>
      <c s="35" t="s">
        <v>5</v>
      </c>
      <c s="6" t="s">
        <v>7878</v>
      </c>
      <c s="36" t="s">
        <v>644</v>
      </c>
      <c s="37">
        <v>1360</v>
      </c>
      <c s="36">
        <v>0</v>
      </c>
      <c s="36">
        <f>ROUND(G515*H515,6)</f>
      </c>
      <c r="L515" s="38">
        <v>0</v>
      </c>
      <c s="32">
        <f>ROUND(ROUND(L515,2)*ROUND(G515,3),2)</f>
      </c>
      <c s="36" t="s">
        <v>7850</v>
      </c>
      <c>
        <f>(M515*21)/100</f>
      </c>
      <c t="s">
        <v>27</v>
      </c>
    </row>
    <row r="516" spans="1:5" ht="12.75">
      <c r="A516" s="35" t="s">
        <v>54</v>
      </c>
      <c r="E516" s="39" t="s">
        <v>5</v>
      </c>
    </row>
    <row r="517" spans="1:5" ht="12.75">
      <c r="A517" s="35" t="s">
        <v>55</v>
      </c>
      <c r="E517" s="40" t="s">
        <v>5</v>
      </c>
    </row>
    <row r="518" spans="1:5" ht="12.75">
      <c r="A518" t="s">
        <v>57</v>
      </c>
      <c r="E518" s="39" t="s">
        <v>602</v>
      </c>
    </row>
    <row r="519" spans="1:16" ht="12.75">
      <c r="A519" t="s">
        <v>49</v>
      </c>
      <c s="34" t="s">
        <v>6274</v>
      </c>
      <c s="34" t="s">
        <v>7813</v>
      </c>
      <c s="35" t="s">
        <v>5</v>
      </c>
      <c s="6" t="s">
        <v>7749</v>
      </c>
      <c s="36" t="s">
        <v>7340</v>
      </c>
      <c s="37">
        <v>595</v>
      </c>
      <c s="36">
        <v>0</v>
      </c>
      <c s="36">
        <f>ROUND(G519*H519,6)</f>
      </c>
      <c r="L519" s="38">
        <v>0</v>
      </c>
      <c s="32">
        <f>ROUND(ROUND(L519,2)*ROUND(G519,3),2)</f>
      </c>
      <c s="36" t="s">
        <v>7850</v>
      </c>
      <c>
        <f>(M519*21)/100</f>
      </c>
      <c t="s">
        <v>27</v>
      </c>
    </row>
    <row r="520" spans="1:5" ht="12.75">
      <c r="A520" s="35" t="s">
        <v>54</v>
      </c>
      <c r="E520" s="39" t="s">
        <v>5</v>
      </c>
    </row>
    <row r="521" spans="1:5" ht="12.75">
      <c r="A521" s="35" t="s">
        <v>55</v>
      </c>
      <c r="E521" s="40" t="s">
        <v>5</v>
      </c>
    </row>
    <row r="522" spans="1:5" ht="12.75">
      <c r="A522" t="s">
        <v>57</v>
      </c>
      <c r="E522" s="39" t="s">
        <v>602</v>
      </c>
    </row>
    <row r="523" spans="1:16" ht="12.75">
      <c r="A523" t="s">
        <v>49</v>
      </c>
      <c s="34" t="s">
        <v>6275</v>
      </c>
      <c s="34" t="s">
        <v>7752</v>
      </c>
      <c s="35" t="s">
        <v>5</v>
      </c>
      <c s="6" t="s">
        <v>7753</v>
      </c>
      <c s="36" t="s">
        <v>483</v>
      </c>
      <c s="37">
        <v>71.75</v>
      </c>
      <c s="36">
        <v>0</v>
      </c>
      <c s="36">
        <f>ROUND(G523*H523,6)</f>
      </c>
      <c r="L523" s="38">
        <v>0</v>
      </c>
      <c s="32">
        <f>ROUND(ROUND(L523,2)*ROUND(G523,3),2)</f>
      </c>
      <c s="36" t="s">
        <v>7850</v>
      </c>
      <c>
        <f>(M523*21)/100</f>
      </c>
      <c t="s">
        <v>27</v>
      </c>
    </row>
    <row r="524" spans="1:5" ht="12.75">
      <c r="A524" s="35" t="s">
        <v>54</v>
      </c>
      <c r="E524" s="39" t="s">
        <v>5</v>
      </c>
    </row>
    <row r="525" spans="1:5" ht="12.75">
      <c r="A525" s="35" t="s">
        <v>55</v>
      </c>
      <c r="E525" s="40" t="s">
        <v>5</v>
      </c>
    </row>
    <row r="526" spans="1:5" ht="12.75">
      <c r="A526" t="s">
        <v>57</v>
      </c>
      <c r="E526" s="39" t="s">
        <v>602</v>
      </c>
    </row>
    <row r="527" spans="1:13" ht="12.75">
      <c r="A527" t="s">
        <v>46</v>
      </c>
      <c r="C527" s="31" t="s">
        <v>7754</v>
      </c>
      <c r="E527" s="33" t="s">
        <v>7755</v>
      </c>
      <c r="J527" s="32">
        <f>0</f>
      </c>
      <c s="32">
        <f>0</f>
      </c>
      <c s="32">
        <f>0+L528+L532+L536</f>
      </c>
      <c s="32">
        <f>0+M528+M532+M536</f>
      </c>
    </row>
    <row r="528" spans="1:16" ht="12.75">
      <c r="A528" t="s">
        <v>49</v>
      </c>
      <c s="34" t="s">
        <v>6276</v>
      </c>
      <c s="34" t="s">
        <v>7757</v>
      </c>
      <c s="35" t="s">
        <v>5</v>
      </c>
      <c s="6" t="s">
        <v>7758</v>
      </c>
      <c s="36" t="s">
        <v>446</v>
      </c>
      <c s="37">
        <v>24</v>
      </c>
      <c s="36">
        <v>0</v>
      </c>
      <c s="36">
        <f>ROUND(G528*H528,6)</f>
      </c>
      <c r="L528" s="38">
        <v>0</v>
      </c>
      <c s="32">
        <f>ROUND(ROUND(L528,2)*ROUND(G528,3),2)</f>
      </c>
      <c s="36" t="s">
        <v>7759</v>
      </c>
      <c>
        <f>(M528*21)/100</f>
      </c>
      <c t="s">
        <v>27</v>
      </c>
    </row>
    <row r="529" spans="1:5" ht="12.75">
      <c r="A529" s="35" t="s">
        <v>54</v>
      </c>
      <c r="E529" s="39" t="s">
        <v>5</v>
      </c>
    </row>
    <row r="530" spans="1:5" ht="12.75">
      <c r="A530" s="35" t="s">
        <v>55</v>
      </c>
      <c r="E530" s="40" t="s">
        <v>5</v>
      </c>
    </row>
    <row r="531" spans="1:5" ht="12.75">
      <c r="A531" t="s">
        <v>57</v>
      </c>
      <c r="E531" s="39" t="s">
        <v>602</v>
      </c>
    </row>
    <row r="532" spans="1:16" ht="12.75">
      <c r="A532" t="s">
        <v>49</v>
      </c>
      <c s="34" t="s">
        <v>6278</v>
      </c>
      <c s="34" t="s">
        <v>7761</v>
      </c>
      <c s="35" t="s">
        <v>5</v>
      </c>
      <c s="6" t="s">
        <v>7762</v>
      </c>
      <c s="36" t="s">
        <v>446</v>
      </c>
      <c s="37">
        <v>7</v>
      </c>
      <c s="36">
        <v>0</v>
      </c>
      <c s="36">
        <f>ROUND(G532*H532,6)</f>
      </c>
      <c r="L532" s="38">
        <v>0</v>
      </c>
      <c s="32">
        <f>ROUND(ROUND(L532,2)*ROUND(G532,3),2)</f>
      </c>
      <c s="36" t="s">
        <v>7759</v>
      </c>
      <c>
        <f>(M532*21)/100</f>
      </c>
      <c t="s">
        <v>27</v>
      </c>
    </row>
    <row r="533" spans="1:5" ht="12.75">
      <c r="A533" s="35" t="s">
        <v>54</v>
      </c>
      <c r="E533" s="39" t="s">
        <v>5</v>
      </c>
    </row>
    <row r="534" spans="1:5" ht="12.75">
      <c r="A534" s="35" t="s">
        <v>55</v>
      </c>
      <c r="E534" s="40" t="s">
        <v>5</v>
      </c>
    </row>
    <row r="535" spans="1:5" ht="12.75">
      <c r="A535" t="s">
        <v>57</v>
      </c>
      <c r="E535" s="39" t="s">
        <v>602</v>
      </c>
    </row>
    <row r="536" spans="1:16" ht="12.75">
      <c r="A536" t="s">
        <v>49</v>
      </c>
      <c s="34" t="s">
        <v>6280</v>
      </c>
      <c s="34" t="s">
        <v>7767</v>
      </c>
      <c s="35" t="s">
        <v>5</v>
      </c>
      <c s="6" t="s">
        <v>7768</v>
      </c>
      <c s="36" t="s">
        <v>446</v>
      </c>
      <c s="37">
        <v>3</v>
      </c>
      <c s="36">
        <v>0</v>
      </c>
      <c s="36">
        <f>ROUND(G536*H536,6)</f>
      </c>
      <c r="L536" s="38">
        <v>0</v>
      </c>
      <c s="32">
        <f>ROUND(ROUND(L536,2)*ROUND(G536,3),2)</f>
      </c>
      <c s="36" t="s">
        <v>7759</v>
      </c>
      <c>
        <f>(M536*21)/100</f>
      </c>
      <c t="s">
        <v>27</v>
      </c>
    </row>
    <row r="537" spans="1:5" ht="12.75">
      <c r="A537" s="35" t="s">
        <v>54</v>
      </c>
      <c r="E537" s="39" t="s">
        <v>5</v>
      </c>
    </row>
    <row r="538" spans="1:5" ht="12.75">
      <c r="A538" s="35" t="s">
        <v>55</v>
      </c>
      <c r="E538" s="40" t="s">
        <v>5</v>
      </c>
    </row>
    <row r="539" spans="1:5" ht="12.75">
      <c r="A539" t="s">
        <v>57</v>
      </c>
      <c r="E539" s="39" t="s">
        <v>602</v>
      </c>
    </row>
    <row r="540" spans="1:13" ht="12.75">
      <c r="A540" t="s">
        <v>46</v>
      </c>
      <c r="C540" s="31" t="s">
        <v>5065</v>
      </c>
      <c r="E540" s="33" t="s">
        <v>7769</v>
      </c>
      <c r="J540" s="32">
        <f>0</f>
      </c>
      <c s="32">
        <f>0</f>
      </c>
      <c s="32">
        <f>0+L541+L545+L549+L553</f>
      </c>
      <c s="32">
        <f>0+M541+M545+M549+M553</f>
      </c>
    </row>
    <row r="541" spans="1:16" ht="25.5">
      <c r="A541" t="s">
        <v>49</v>
      </c>
      <c s="34" t="s">
        <v>6282</v>
      </c>
      <c s="34" t="s">
        <v>1058</v>
      </c>
      <c s="35" t="s">
        <v>5</v>
      </c>
      <c s="6" t="s">
        <v>7771</v>
      </c>
      <c s="36" t="s">
        <v>600</v>
      </c>
      <c s="37">
        <v>342.7</v>
      </c>
      <c s="36">
        <v>0</v>
      </c>
      <c s="36">
        <f>ROUND(G541*H541,6)</f>
      </c>
      <c r="L541" s="38">
        <v>0</v>
      </c>
      <c s="32">
        <f>ROUND(ROUND(L541,2)*ROUND(G541,3),2)</f>
      </c>
      <c s="36" t="s">
        <v>7850</v>
      </c>
      <c>
        <f>(M541*21)/100</f>
      </c>
      <c t="s">
        <v>27</v>
      </c>
    </row>
    <row r="542" spans="1:5" ht="12.75">
      <c r="A542" s="35" t="s">
        <v>54</v>
      </c>
      <c r="E542" s="39" t="s">
        <v>5</v>
      </c>
    </row>
    <row r="543" spans="1:5" ht="12.75">
      <c r="A543" s="35" t="s">
        <v>55</v>
      </c>
      <c r="E543" s="40" t="s">
        <v>5</v>
      </c>
    </row>
    <row r="544" spans="1:5" ht="12.75">
      <c r="A544" t="s">
        <v>57</v>
      </c>
      <c r="E544" s="39" t="s">
        <v>602</v>
      </c>
    </row>
    <row r="545" spans="1:16" ht="25.5">
      <c r="A545" t="s">
        <v>49</v>
      </c>
      <c s="34" t="s">
        <v>6283</v>
      </c>
      <c s="34" t="s">
        <v>622</v>
      </c>
      <c s="35" t="s">
        <v>5</v>
      </c>
      <c s="6" t="s">
        <v>1741</v>
      </c>
      <c s="36" t="s">
        <v>600</v>
      </c>
      <c s="37">
        <v>148.8</v>
      </c>
      <c s="36">
        <v>0</v>
      </c>
      <c s="36">
        <f>ROUND(G545*H545,6)</f>
      </c>
      <c r="L545" s="38">
        <v>0</v>
      </c>
      <c s="32">
        <f>ROUND(ROUND(L545,2)*ROUND(G545,3),2)</f>
      </c>
      <c s="36" t="s">
        <v>7850</v>
      </c>
      <c>
        <f>(M545*21)/100</f>
      </c>
      <c t="s">
        <v>27</v>
      </c>
    </row>
    <row r="546" spans="1:5" ht="12.75">
      <c r="A546" s="35" t="s">
        <v>54</v>
      </c>
      <c r="E546" s="39" t="s">
        <v>5</v>
      </c>
    </row>
    <row r="547" spans="1:5" ht="12.75">
      <c r="A547" s="35" t="s">
        <v>55</v>
      </c>
      <c r="E547" s="40" t="s">
        <v>5</v>
      </c>
    </row>
    <row r="548" spans="1:5" ht="12.75">
      <c r="A548" t="s">
        <v>57</v>
      </c>
      <c r="E548" s="39" t="s">
        <v>602</v>
      </c>
    </row>
    <row r="549" spans="1:16" ht="25.5">
      <c r="A549" t="s">
        <v>49</v>
      </c>
      <c s="34" t="s">
        <v>6335</v>
      </c>
      <c s="34" t="s">
        <v>7814</v>
      </c>
      <c s="35" t="s">
        <v>5</v>
      </c>
      <c s="6" t="s">
        <v>7815</v>
      </c>
      <c s="36" t="s">
        <v>600</v>
      </c>
      <c s="37">
        <v>0.8</v>
      </c>
      <c s="36">
        <v>0</v>
      </c>
      <c s="36">
        <f>ROUND(G549*H549,6)</f>
      </c>
      <c r="L549" s="38">
        <v>0</v>
      </c>
      <c s="32">
        <f>ROUND(ROUND(L549,2)*ROUND(G549,3),2)</f>
      </c>
      <c s="36" t="s">
        <v>7759</v>
      </c>
      <c>
        <f>(M549*21)/100</f>
      </c>
      <c t="s">
        <v>27</v>
      </c>
    </row>
    <row r="550" spans="1:5" ht="12.75">
      <c r="A550" s="35" t="s">
        <v>54</v>
      </c>
      <c r="E550" s="39" t="s">
        <v>5</v>
      </c>
    </row>
    <row r="551" spans="1:5" ht="12.75">
      <c r="A551" s="35" t="s">
        <v>55</v>
      </c>
      <c r="E551" s="40" t="s">
        <v>5</v>
      </c>
    </row>
    <row r="552" spans="1:5" ht="12.75">
      <c r="A552" t="s">
        <v>57</v>
      </c>
      <c r="E552" s="39" t="s">
        <v>602</v>
      </c>
    </row>
    <row r="553" spans="1:16" ht="25.5">
      <c r="A553" t="s">
        <v>49</v>
      </c>
      <c s="34" t="s">
        <v>6337</v>
      </c>
      <c s="34" t="s">
        <v>607</v>
      </c>
      <c s="35" t="s">
        <v>5</v>
      </c>
      <c s="6" t="s">
        <v>7780</v>
      </c>
      <c s="36" t="s">
        <v>600</v>
      </c>
      <c s="37">
        <v>0.4</v>
      </c>
      <c s="36">
        <v>0</v>
      </c>
      <c s="36">
        <f>ROUND(G553*H553,6)</f>
      </c>
      <c r="L553" s="38">
        <v>0</v>
      </c>
      <c s="32">
        <f>ROUND(ROUND(L553,2)*ROUND(G553,3),2)</f>
      </c>
      <c s="36" t="s">
        <v>7850</v>
      </c>
      <c>
        <f>(M553*21)/100</f>
      </c>
      <c t="s">
        <v>27</v>
      </c>
    </row>
    <row r="554" spans="1:5" ht="12.75">
      <c r="A554" s="35" t="s">
        <v>54</v>
      </c>
      <c r="E554" s="39" t="s">
        <v>5</v>
      </c>
    </row>
    <row r="555" spans="1:5" ht="12.75">
      <c r="A555" s="35" t="s">
        <v>55</v>
      </c>
      <c r="E555" s="40" t="s">
        <v>5</v>
      </c>
    </row>
    <row r="556" spans="1:5" ht="12.75">
      <c r="A556" t="s">
        <v>57</v>
      </c>
      <c r="E5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7879</v>
      </c>
      <c s="41">
        <f>Rekapitulace!C179</f>
      </c>
      <c s="20" t="s">
        <v>0</v>
      </c>
      <c t="s">
        <v>23</v>
      </c>
      <c t="s">
        <v>27</v>
      </c>
    </row>
    <row r="4" spans="1:16" ht="32" customHeight="1">
      <c r="A4" s="24" t="s">
        <v>20</v>
      </c>
      <c s="25" t="s">
        <v>28</v>
      </c>
      <c s="27" t="s">
        <v>7879</v>
      </c>
      <c r="E4" s="26" t="s">
        <v>7880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COUNTIFS(L8:L348,"=0",A8:A348,"P")+COUNTIFS(L8:L348,"",A8:A348,"P")+SUM(Q8:Q348)</f>
      </c>
    </row>
    <row r="8" spans="1:13" ht="12.75">
      <c r="A8" t="s">
        <v>44</v>
      </c>
      <c r="C8" s="28" t="s">
        <v>7883</v>
      </c>
      <c r="E8" s="30" t="s">
        <v>7882</v>
      </c>
      <c r="J8" s="29">
        <f>0+J9+J30+J43+J52+J65+J122+J343</f>
      </c>
      <c s="29">
        <f>0+K9+K30+K43+K52+K65+K122+K343</f>
      </c>
      <c s="29">
        <f>0+L9+L30+L43+L52+L65+L122+L343</f>
      </c>
      <c s="29">
        <f>0+M9+M30+M43+M52+M65+M122+M343</f>
      </c>
    </row>
    <row r="9" spans="1:13" ht="12.75">
      <c r="A9" t="s">
        <v>46</v>
      </c>
      <c r="C9" s="31" t="s">
        <v>595</v>
      </c>
      <c r="E9" s="33" t="s">
        <v>1167</v>
      </c>
      <c r="J9" s="32">
        <f>0</f>
      </c>
      <c s="32">
        <f>0</f>
      </c>
      <c s="32">
        <f>0+L10+L14+L18+L22+L26</f>
      </c>
      <c s="32">
        <f>0+M10+M14+M18+M22+M26</f>
      </c>
    </row>
    <row r="10" spans="1:16" ht="12.75">
      <c r="A10" t="s">
        <v>49</v>
      </c>
      <c s="34" t="s">
        <v>930</v>
      </c>
      <c s="34" t="s">
        <v>7884</v>
      </c>
      <c s="35" t="s">
        <v>5</v>
      </c>
      <c s="6" t="s">
        <v>2143</v>
      </c>
      <c s="36" t="s">
        <v>636</v>
      </c>
      <c s="37">
        <v>17</v>
      </c>
      <c s="36">
        <v>0</v>
      </c>
      <c s="36">
        <f>ROUND(G10*H10,6)</f>
      </c>
      <c r="L10" s="38">
        <v>0</v>
      </c>
      <c s="32">
        <f>ROUND(ROUND(L10,2)*ROUND(G10,3),2)</f>
      </c>
      <c s="36" t="s">
        <v>53</v>
      </c>
      <c>
        <f>(M10*21)/100</f>
      </c>
      <c t="s">
        <v>27</v>
      </c>
    </row>
    <row r="11" spans="1:5" ht="12.75">
      <c r="A11" s="35" t="s">
        <v>54</v>
      </c>
      <c r="E11" s="39" t="s">
        <v>5</v>
      </c>
    </row>
    <row r="12" spans="1:5" ht="38.25">
      <c r="A12" s="35" t="s">
        <v>55</v>
      </c>
      <c r="E12" s="40" t="s">
        <v>7885</v>
      </c>
    </row>
    <row r="13" spans="1:5" ht="12.75">
      <c r="A13" t="s">
        <v>57</v>
      </c>
      <c r="E13" s="39" t="s">
        <v>602</v>
      </c>
    </row>
    <row r="14" spans="1:16" ht="25.5">
      <c r="A14" t="s">
        <v>49</v>
      </c>
      <c s="34" t="s">
        <v>935</v>
      </c>
      <c s="34" t="s">
        <v>1058</v>
      </c>
      <c s="35" t="s">
        <v>5</v>
      </c>
      <c s="6" t="s">
        <v>1800</v>
      </c>
      <c s="36" t="s">
        <v>600</v>
      </c>
      <c s="37">
        <v>256.372</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939</v>
      </c>
      <c s="34" t="s">
        <v>622</v>
      </c>
      <c s="35" t="s">
        <v>5</v>
      </c>
      <c s="6" t="s">
        <v>623</v>
      </c>
      <c s="36" t="s">
        <v>600</v>
      </c>
      <c s="37">
        <v>103.2</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1399</v>
      </c>
      <c s="34" t="s">
        <v>1803</v>
      </c>
      <c s="35" t="s">
        <v>5</v>
      </c>
      <c s="6" t="s">
        <v>1804</v>
      </c>
      <c s="36" t="s">
        <v>600</v>
      </c>
      <c s="37">
        <v>52.08</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1405</v>
      </c>
      <c s="34" t="s">
        <v>3868</v>
      </c>
      <c s="35" t="s">
        <v>5</v>
      </c>
      <c s="6" t="s">
        <v>4192</v>
      </c>
      <c s="36" t="s">
        <v>600</v>
      </c>
      <c s="37">
        <v>0.903</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3" ht="12.75">
      <c r="A30" t="s">
        <v>46</v>
      </c>
      <c r="C30" s="31" t="s">
        <v>117</v>
      </c>
      <c r="E30" s="33" t="s">
        <v>1834</v>
      </c>
      <c r="J30" s="32">
        <f>0</f>
      </c>
      <c s="32">
        <f>0</f>
      </c>
      <c s="32">
        <f>0+L31+L35+L39</f>
      </c>
      <c s="32">
        <f>0+M31+M35+M39</f>
      </c>
    </row>
    <row r="31" spans="1:16" ht="12.75">
      <c r="A31" t="s">
        <v>49</v>
      </c>
      <c s="34" t="s">
        <v>639</v>
      </c>
      <c s="34" t="s">
        <v>2159</v>
      </c>
      <c s="35" t="s">
        <v>5</v>
      </c>
      <c s="6" t="s">
        <v>2160</v>
      </c>
      <c s="36" t="s">
        <v>1040</v>
      </c>
      <c s="37">
        <v>521.85</v>
      </c>
      <c s="36">
        <v>0</v>
      </c>
      <c s="36">
        <f>ROUND(G31*H31,6)</f>
      </c>
      <c r="L31" s="38">
        <v>0</v>
      </c>
      <c s="32">
        <f>ROUND(ROUND(L31,2)*ROUND(G31,3),2)</f>
      </c>
      <c s="36" t="s">
        <v>601</v>
      </c>
      <c>
        <f>(M31*21)/100</f>
      </c>
      <c t="s">
        <v>27</v>
      </c>
    </row>
    <row r="32" spans="1:5" ht="12.75">
      <c r="A32" s="35" t="s">
        <v>54</v>
      </c>
      <c r="E32" s="39" t="s">
        <v>5</v>
      </c>
    </row>
    <row r="33" spans="1:5" ht="89.25">
      <c r="A33" s="35" t="s">
        <v>55</v>
      </c>
      <c r="E33" s="40" t="s">
        <v>7886</v>
      </c>
    </row>
    <row r="34" spans="1:5" ht="12.75">
      <c r="A34" t="s">
        <v>57</v>
      </c>
      <c r="E34" s="39" t="s">
        <v>6455</v>
      </c>
    </row>
    <row r="35" spans="1:16" ht="12.75">
      <c r="A35" t="s">
        <v>49</v>
      </c>
      <c s="34" t="s">
        <v>900</v>
      </c>
      <c s="34" t="s">
        <v>7887</v>
      </c>
      <c s="35" t="s">
        <v>5</v>
      </c>
      <c s="6" t="s">
        <v>7888</v>
      </c>
      <c s="36" t="s">
        <v>1040</v>
      </c>
      <c s="37">
        <v>276.5</v>
      </c>
      <c s="36">
        <v>0</v>
      </c>
      <c s="36">
        <f>ROUND(G35*H35,6)</f>
      </c>
      <c r="L35" s="38">
        <v>0</v>
      </c>
      <c s="32">
        <f>ROUND(ROUND(L35,2)*ROUND(G35,3),2)</f>
      </c>
      <c s="36" t="s">
        <v>601</v>
      </c>
      <c>
        <f>(M35*21)/100</f>
      </c>
      <c t="s">
        <v>27</v>
      </c>
    </row>
    <row r="36" spans="1:5" ht="12.75">
      <c r="A36" s="35" t="s">
        <v>54</v>
      </c>
      <c r="E36" s="39" t="s">
        <v>5</v>
      </c>
    </row>
    <row r="37" spans="1:5" ht="89.25">
      <c r="A37" s="35" t="s">
        <v>55</v>
      </c>
      <c r="E37" s="40" t="s">
        <v>7889</v>
      </c>
    </row>
    <row r="38" spans="1:5" ht="12.75">
      <c r="A38" t="s">
        <v>57</v>
      </c>
      <c r="E38" s="39" t="s">
        <v>5</v>
      </c>
    </row>
    <row r="39" spans="1:16" ht="12.75">
      <c r="A39" t="s">
        <v>49</v>
      </c>
      <c s="34" t="s">
        <v>904</v>
      </c>
      <c s="34" t="s">
        <v>4167</v>
      </c>
      <c s="35" t="s">
        <v>5</v>
      </c>
      <c s="6" t="s">
        <v>4168</v>
      </c>
      <c s="36" t="s">
        <v>1040</v>
      </c>
      <c s="37">
        <v>6.13</v>
      </c>
      <c s="36">
        <v>0</v>
      </c>
      <c s="36">
        <f>ROUND(G39*H39,6)</f>
      </c>
      <c r="L39" s="38">
        <v>0</v>
      </c>
      <c s="32">
        <f>ROUND(ROUND(L39,2)*ROUND(G39,3),2)</f>
      </c>
      <c s="36" t="s">
        <v>601</v>
      </c>
      <c>
        <f>(M39*21)/100</f>
      </c>
      <c t="s">
        <v>27</v>
      </c>
    </row>
    <row r="40" spans="1:5" ht="12.75">
      <c r="A40" s="35" t="s">
        <v>54</v>
      </c>
      <c r="E40" s="39" t="s">
        <v>5</v>
      </c>
    </row>
    <row r="41" spans="1:5" ht="140.25">
      <c r="A41" s="35" t="s">
        <v>55</v>
      </c>
      <c r="E41" s="40" t="s">
        <v>7890</v>
      </c>
    </row>
    <row r="42" spans="1:5" ht="12.75">
      <c r="A42" t="s">
        <v>57</v>
      </c>
      <c r="E42" s="39" t="s">
        <v>6455</v>
      </c>
    </row>
    <row r="43" spans="1:13" ht="12.75">
      <c r="A43" t="s">
        <v>46</v>
      </c>
      <c r="C43" s="31" t="s">
        <v>132</v>
      </c>
      <c r="E43" s="33" t="s">
        <v>1841</v>
      </c>
      <c r="J43" s="32">
        <f>0</f>
      </c>
      <c s="32">
        <f>0</f>
      </c>
      <c s="32">
        <f>0+L44+L48</f>
      </c>
      <c s="32">
        <f>0+M44+M48</f>
      </c>
    </row>
    <row r="44" spans="1:16" ht="12.75">
      <c r="A44" t="s">
        <v>49</v>
      </c>
      <c s="34" t="s">
        <v>908</v>
      </c>
      <c s="34" t="s">
        <v>1038</v>
      </c>
      <c s="35" t="s">
        <v>5</v>
      </c>
      <c s="6" t="s">
        <v>1039</v>
      </c>
      <c s="36" t="s">
        <v>1040</v>
      </c>
      <c s="37">
        <v>248.3</v>
      </c>
      <c s="36">
        <v>0</v>
      </c>
      <c s="36">
        <f>ROUND(G44*H44,6)</f>
      </c>
      <c r="L44" s="38">
        <v>0</v>
      </c>
      <c s="32">
        <f>ROUND(ROUND(L44,2)*ROUND(G44,3),2)</f>
      </c>
      <c s="36" t="s">
        <v>601</v>
      </c>
      <c>
        <f>(M44*21)/100</f>
      </c>
      <c t="s">
        <v>27</v>
      </c>
    </row>
    <row r="45" spans="1:5" ht="12.75">
      <c r="A45" s="35" t="s">
        <v>54</v>
      </c>
      <c r="E45" s="39" t="s">
        <v>5</v>
      </c>
    </row>
    <row r="46" spans="1:5" ht="204">
      <c r="A46" s="35" t="s">
        <v>55</v>
      </c>
      <c r="E46" s="40" t="s">
        <v>7891</v>
      </c>
    </row>
    <row r="47" spans="1:5" ht="12.75">
      <c r="A47" t="s">
        <v>57</v>
      </c>
      <c r="E47" s="39" t="s">
        <v>6455</v>
      </c>
    </row>
    <row r="48" spans="1:16" ht="12.75">
      <c r="A48" t="s">
        <v>49</v>
      </c>
      <c s="34" t="s">
        <v>672</v>
      </c>
      <c s="34" t="s">
        <v>2191</v>
      </c>
      <c s="35" t="s">
        <v>5</v>
      </c>
      <c s="6" t="s">
        <v>2192</v>
      </c>
      <c s="36" t="s">
        <v>1040</v>
      </c>
      <c s="37">
        <v>276.5</v>
      </c>
      <c s="36">
        <v>0</v>
      </c>
      <c s="36">
        <f>ROUND(G48*H48,6)</f>
      </c>
      <c r="L48" s="38">
        <v>0</v>
      </c>
      <c s="32">
        <f>ROUND(ROUND(L48,2)*ROUND(G48,3),2)</f>
      </c>
      <c s="36" t="s">
        <v>601</v>
      </c>
      <c>
        <f>(M48*21)/100</f>
      </c>
      <c t="s">
        <v>27</v>
      </c>
    </row>
    <row r="49" spans="1:5" ht="12.75">
      <c r="A49" s="35" t="s">
        <v>54</v>
      </c>
      <c r="E49" s="39" t="s">
        <v>5</v>
      </c>
    </row>
    <row r="50" spans="1:5" ht="204">
      <c r="A50" s="35" t="s">
        <v>55</v>
      </c>
      <c r="E50" s="40" t="s">
        <v>7892</v>
      </c>
    </row>
    <row r="51" spans="1:5" ht="12.75">
      <c r="A51" t="s">
        <v>57</v>
      </c>
      <c r="E51" s="39" t="s">
        <v>602</v>
      </c>
    </row>
    <row r="52" spans="1:13" ht="12.75">
      <c r="A52" t="s">
        <v>46</v>
      </c>
      <c r="C52" s="31" t="s">
        <v>135</v>
      </c>
      <c r="E52" s="33" t="s">
        <v>1855</v>
      </c>
      <c r="J52" s="32">
        <f>0</f>
      </c>
      <c s="32">
        <f>0</f>
      </c>
      <c s="32">
        <f>0+L53+L57+L61</f>
      </c>
      <c s="32">
        <f>0+M53+M57+M61</f>
      </c>
    </row>
    <row r="53" spans="1:16" ht="12.75">
      <c r="A53" t="s">
        <v>49</v>
      </c>
      <c s="34" t="s">
        <v>913</v>
      </c>
      <c s="34" t="s">
        <v>1762</v>
      </c>
      <c s="35" t="s">
        <v>5</v>
      </c>
      <c s="6" t="s">
        <v>1763</v>
      </c>
      <c s="36" t="s">
        <v>649</v>
      </c>
      <c s="37">
        <v>921.55</v>
      </c>
      <c s="36">
        <v>0</v>
      </c>
      <c s="36">
        <f>ROUND(G53*H53,6)</f>
      </c>
      <c r="L53" s="38">
        <v>0</v>
      </c>
      <c s="32">
        <f>ROUND(ROUND(L53,2)*ROUND(G53,3),2)</f>
      </c>
      <c s="36" t="s">
        <v>601</v>
      </c>
      <c>
        <f>(M53*21)/100</f>
      </c>
      <c t="s">
        <v>27</v>
      </c>
    </row>
    <row r="54" spans="1:5" ht="12.75">
      <c r="A54" s="35" t="s">
        <v>54</v>
      </c>
      <c r="E54" s="39" t="s">
        <v>5</v>
      </c>
    </row>
    <row r="55" spans="1:5" ht="38.25">
      <c r="A55" s="35" t="s">
        <v>55</v>
      </c>
      <c r="E55" s="40" t="s">
        <v>7893</v>
      </c>
    </row>
    <row r="56" spans="1:5" ht="12.75">
      <c r="A56" t="s">
        <v>57</v>
      </c>
      <c r="E56" s="39" t="s">
        <v>6455</v>
      </c>
    </row>
    <row r="57" spans="1:16" ht="12.75">
      <c r="A57" t="s">
        <v>49</v>
      </c>
      <c s="34" t="s">
        <v>916</v>
      </c>
      <c s="34" t="s">
        <v>7894</v>
      </c>
      <c s="35" t="s">
        <v>5</v>
      </c>
      <c s="6" t="s">
        <v>7895</v>
      </c>
      <c s="36" t="s">
        <v>649</v>
      </c>
      <c s="37">
        <v>2618</v>
      </c>
      <c s="36">
        <v>0</v>
      </c>
      <c s="36">
        <f>ROUND(G57*H57,6)</f>
      </c>
      <c r="L57" s="38">
        <v>0</v>
      </c>
      <c s="32">
        <f>ROUND(ROUND(L57,2)*ROUND(G57,3),2)</f>
      </c>
      <c s="36" t="s">
        <v>53</v>
      </c>
      <c>
        <f>(M57*21)/100</f>
      </c>
      <c t="s">
        <v>27</v>
      </c>
    </row>
    <row r="58" spans="1:5" ht="12.75">
      <c r="A58" s="35" t="s">
        <v>54</v>
      </c>
      <c r="E58" s="39" t="s">
        <v>5</v>
      </c>
    </row>
    <row r="59" spans="1:5" ht="38.25">
      <c r="A59" s="35" t="s">
        <v>55</v>
      </c>
      <c r="E59" s="40" t="s">
        <v>7896</v>
      </c>
    </row>
    <row r="60" spans="1:5" ht="25.5">
      <c r="A60" t="s">
        <v>57</v>
      </c>
      <c r="E60" s="39" t="s">
        <v>7897</v>
      </c>
    </row>
    <row r="61" spans="1:16" ht="12.75">
      <c r="A61" t="s">
        <v>49</v>
      </c>
      <c s="34" t="s">
        <v>920</v>
      </c>
      <c s="34" t="s">
        <v>7898</v>
      </c>
      <c s="35" t="s">
        <v>5</v>
      </c>
      <c s="6" t="s">
        <v>7899</v>
      </c>
      <c s="36" t="s">
        <v>649</v>
      </c>
      <c s="37">
        <v>916.3</v>
      </c>
      <c s="36">
        <v>0</v>
      </c>
      <c s="36">
        <f>ROUND(G61*H61,6)</f>
      </c>
      <c r="L61" s="38">
        <v>0</v>
      </c>
      <c s="32">
        <f>ROUND(ROUND(L61,2)*ROUND(G61,3),2)</f>
      </c>
      <c s="36" t="s">
        <v>53</v>
      </c>
      <c>
        <f>(M61*21)/100</f>
      </c>
      <c t="s">
        <v>27</v>
      </c>
    </row>
    <row r="62" spans="1:5" ht="12.75">
      <c r="A62" s="35" t="s">
        <v>54</v>
      </c>
      <c r="E62" s="39" t="s">
        <v>5</v>
      </c>
    </row>
    <row r="63" spans="1:5" ht="25.5">
      <c r="A63" s="35" t="s">
        <v>55</v>
      </c>
      <c r="E63" s="40" t="s">
        <v>7900</v>
      </c>
    </row>
    <row r="64" spans="1:5" ht="25.5">
      <c r="A64" t="s">
        <v>57</v>
      </c>
      <c r="E64" s="39" t="s">
        <v>7901</v>
      </c>
    </row>
    <row r="65" spans="1:13" ht="12.75">
      <c r="A65" t="s">
        <v>46</v>
      </c>
      <c r="C65" s="31" t="s">
        <v>639</v>
      </c>
      <c r="E65" s="33" t="s">
        <v>640</v>
      </c>
      <c r="J65" s="32">
        <f>0</f>
      </c>
      <c s="32">
        <f>0</f>
      </c>
      <c s="32">
        <f>0+L66+L70+L74+L78+L82+L86+L90+L94+L98+L102+L106+L110+L114+L118</f>
      </c>
      <c s="32">
        <f>0+M66+M70+M74+M78+M82+M86+M90+M94+M98+M102+M106+M110+M114+M118</f>
      </c>
    </row>
    <row r="66" spans="1:16" ht="12.75">
      <c r="A66" t="s">
        <v>49</v>
      </c>
      <c s="34" t="s">
        <v>851</v>
      </c>
      <c s="34" t="s">
        <v>4215</v>
      </c>
      <c s="35" t="s">
        <v>5</v>
      </c>
      <c s="6" t="s">
        <v>4216</v>
      </c>
      <c s="36" t="s">
        <v>644</v>
      </c>
      <c s="37">
        <v>1526</v>
      </c>
      <c s="36">
        <v>0</v>
      </c>
      <c s="36">
        <f>ROUND(G66*H66,6)</f>
      </c>
      <c r="L66" s="38">
        <v>0</v>
      </c>
      <c s="32">
        <f>ROUND(ROUND(L66,2)*ROUND(G66,3),2)</f>
      </c>
      <c s="36" t="s">
        <v>601</v>
      </c>
      <c>
        <f>(M66*21)/100</f>
      </c>
      <c t="s">
        <v>27</v>
      </c>
    </row>
    <row r="67" spans="1:5" ht="12.75">
      <c r="A67" s="35" t="s">
        <v>54</v>
      </c>
      <c r="E67" s="39" t="s">
        <v>5</v>
      </c>
    </row>
    <row r="68" spans="1:5" ht="25.5">
      <c r="A68" s="35" t="s">
        <v>55</v>
      </c>
      <c r="E68" s="40" t="s">
        <v>7902</v>
      </c>
    </row>
    <row r="69" spans="1:5" ht="12.75">
      <c r="A69" t="s">
        <v>57</v>
      </c>
      <c r="E69" s="39" t="s">
        <v>6455</v>
      </c>
    </row>
    <row r="70" spans="1:16" ht="12.75">
      <c r="A70" t="s">
        <v>49</v>
      </c>
      <c s="34" t="s">
        <v>855</v>
      </c>
      <c s="34" t="s">
        <v>7903</v>
      </c>
      <c s="35" t="s">
        <v>5</v>
      </c>
      <c s="6" t="s">
        <v>7904</v>
      </c>
      <c s="36" t="s">
        <v>644</v>
      </c>
      <c s="37">
        <v>1378</v>
      </c>
      <c s="36">
        <v>0</v>
      </c>
      <c s="36">
        <f>ROUND(G70*H70,6)</f>
      </c>
      <c r="L70" s="38">
        <v>0</v>
      </c>
      <c s="32">
        <f>ROUND(ROUND(L70,2)*ROUND(G70,3),2)</f>
      </c>
      <c s="36" t="s">
        <v>601</v>
      </c>
      <c>
        <f>(M70*21)/100</f>
      </c>
      <c t="s">
        <v>27</v>
      </c>
    </row>
    <row r="71" spans="1:5" ht="12.75">
      <c r="A71" s="35" t="s">
        <v>54</v>
      </c>
      <c r="E71" s="39" t="s">
        <v>5</v>
      </c>
    </row>
    <row r="72" spans="1:5" ht="12.75">
      <c r="A72" s="35" t="s">
        <v>55</v>
      </c>
      <c r="E72" s="40" t="s">
        <v>7905</v>
      </c>
    </row>
    <row r="73" spans="1:5" ht="12.75">
      <c r="A73" t="s">
        <v>57</v>
      </c>
      <c r="E73" s="39" t="s">
        <v>6455</v>
      </c>
    </row>
    <row r="74" spans="1:16" ht="12.75">
      <c r="A74" t="s">
        <v>49</v>
      </c>
      <c s="34" t="s">
        <v>859</v>
      </c>
      <c s="34" t="s">
        <v>7906</v>
      </c>
      <c s="35" t="s">
        <v>5</v>
      </c>
      <c s="6" t="s">
        <v>7907</v>
      </c>
      <c s="36" t="s">
        <v>644</v>
      </c>
      <c s="37">
        <v>946</v>
      </c>
      <c s="36">
        <v>0</v>
      </c>
      <c s="36">
        <f>ROUND(G74*H74,6)</f>
      </c>
      <c r="L74" s="38">
        <v>0</v>
      </c>
      <c s="32">
        <f>ROUND(ROUND(L74,2)*ROUND(G74,3),2)</f>
      </c>
      <c s="36" t="s">
        <v>601</v>
      </c>
      <c>
        <f>(M74*21)/100</f>
      </c>
      <c t="s">
        <v>27</v>
      </c>
    </row>
    <row r="75" spans="1:5" ht="12.75">
      <c r="A75" s="35" t="s">
        <v>54</v>
      </c>
      <c r="E75" s="39" t="s">
        <v>5</v>
      </c>
    </row>
    <row r="76" spans="1:5" ht="25.5">
      <c r="A76" s="35" t="s">
        <v>55</v>
      </c>
      <c r="E76" s="40" t="s">
        <v>7908</v>
      </c>
    </row>
    <row r="77" spans="1:5" ht="12.75">
      <c r="A77" t="s">
        <v>57</v>
      </c>
      <c r="E77" s="39" t="s">
        <v>6455</v>
      </c>
    </row>
    <row r="78" spans="1:16" ht="12.75">
      <c r="A78" t="s">
        <v>49</v>
      </c>
      <c s="34" t="s">
        <v>862</v>
      </c>
      <c s="34" t="s">
        <v>4027</v>
      </c>
      <c s="35" t="s">
        <v>5</v>
      </c>
      <c s="6" t="s">
        <v>4028</v>
      </c>
      <c s="36" t="s">
        <v>644</v>
      </c>
      <c s="37">
        <v>2904</v>
      </c>
      <c s="36">
        <v>0</v>
      </c>
      <c s="36">
        <f>ROUND(G78*H78,6)</f>
      </c>
      <c r="L78" s="38">
        <v>0</v>
      </c>
      <c s="32">
        <f>ROUND(ROUND(L78,2)*ROUND(G78,3),2)</f>
      </c>
      <c s="36" t="s">
        <v>601</v>
      </c>
      <c>
        <f>(M78*21)/100</f>
      </c>
      <c t="s">
        <v>27</v>
      </c>
    </row>
    <row r="79" spans="1:5" ht="12.75">
      <c r="A79" s="35" t="s">
        <v>54</v>
      </c>
      <c r="E79" s="39" t="s">
        <v>5</v>
      </c>
    </row>
    <row r="80" spans="1:5" ht="25.5">
      <c r="A80" s="35" t="s">
        <v>55</v>
      </c>
      <c r="E80" s="40" t="s">
        <v>7909</v>
      </c>
    </row>
    <row r="81" spans="1:5" ht="12.75">
      <c r="A81" t="s">
        <v>57</v>
      </c>
      <c r="E81" s="39" t="s">
        <v>6455</v>
      </c>
    </row>
    <row r="82" spans="1:16" ht="25.5">
      <c r="A82" t="s">
        <v>49</v>
      </c>
      <c s="34" t="s">
        <v>865</v>
      </c>
      <c s="34" t="s">
        <v>7910</v>
      </c>
      <c s="35" t="s">
        <v>5</v>
      </c>
      <c s="6" t="s">
        <v>7911</v>
      </c>
      <c s="36" t="s">
        <v>644</v>
      </c>
      <c s="37">
        <v>774</v>
      </c>
      <c s="36">
        <v>0</v>
      </c>
      <c s="36">
        <f>ROUND(G82*H82,6)</f>
      </c>
      <c r="L82" s="38">
        <v>0</v>
      </c>
      <c s="32">
        <f>ROUND(ROUND(L82,2)*ROUND(G82,3),2)</f>
      </c>
      <c s="36" t="s">
        <v>53</v>
      </c>
      <c>
        <f>(M82*21)/100</f>
      </c>
      <c t="s">
        <v>27</v>
      </c>
    </row>
    <row r="83" spans="1:5" ht="12.75">
      <c r="A83" s="35" t="s">
        <v>54</v>
      </c>
      <c r="E83" s="39" t="s">
        <v>5</v>
      </c>
    </row>
    <row r="84" spans="1:5" ht="51">
      <c r="A84" s="35" t="s">
        <v>55</v>
      </c>
      <c r="E84" s="40" t="s">
        <v>7912</v>
      </c>
    </row>
    <row r="85" spans="1:5" ht="38.25">
      <c r="A85" t="s">
        <v>57</v>
      </c>
      <c r="E85" s="39" t="s">
        <v>7913</v>
      </c>
    </row>
    <row r="86" spans="1:16" ht="25.5">
      <c r="A86" t="s">
        <v>49</v>
      </c>
      <c s="34" t="s">
        <v>868</v>
      </c>
      <c s="34" t="s">
        <v>7914</v>
      </c>
      <c s="35" t="s">
        <v>5</v>
      </c>
      <c s="6" t="s">
        <v>7915</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7916</v>
      </c>
    </row>
    <row r="89" spans="1:5" ht="12.75">
      <c r="A89" t="s">
        <v>57</v>
      </c>
      <c r="E89" s="39" t="s">
        <v>6455</v>
      </c>
    </row>
    <row r="90" spans="1:16" ht="12.75">
      <c r="A90" t="s">
        <v>49</v>
      </c>
      <c s="34" t="s">
        <v>871</v>
      </c>
      <c s="34" t="s">
        <v>7917</v>
      </c>
      <c s="35" t="s">
        <v>5</v>
      </c>
      <c s="6" t="s">
        <v>7918</v>
      </c>
      <c s="36" t="s">
        <v>446</v>
      </c>
      <c s="37">
        <v>133</v>
      </c>
      <c s="36">
        <v>0</v>
      </c>
      <c s="36">
        <f>ROUND(G90*H90,6)</f>
      </c>
      <c r="L90" s="38">
        <v>0</v>
      </c>
      <c s="32">
        <f>ROUND(ROUND(L90,2)*ROUND(G90,3),2)</f>
      </c>
      <c s="36" t="s">
        <v>601</v>
      </c>
      <c>
        <f>(M90*21)/100</f>
      </c>
      <c t="s">
        <v>27</v>
      </c>
    </row>
    <row r="91" spans="1:5" ht="12.75">
      <c r="A91" s="35" t="s">
        <v>54</v>
      </c>
      <c r="E91" s="39" t="s">
        <v>5</v>
      </c>
    </row>
    <row r="92" spans="1:5" ht="25.5">
      <c r="A92" s="35" t="s">
        <v>55</v>
      </c>
      <c r="E92" s="40" t="s">
        <v>7919</v>
      </c>
    </row>
    <row r="93" spans="1:5" ht="12.75">
      <c r="A93" t="s">
        <v>57</v>
      </c>
      <c r="E93" s="39" t="s">
        <v>6455</v>
      </c>
    </row>
    <row r="94" spans="1:16" ht="25.5">
      <c r="A94" t="s">
        <v>49</v>
      </c>
      <c s="34" t="s">
        <v>874</v>
      </c>
      <c s="34" t="s">
        <v>4223</v>
      </c>
      <c s="35" t="s">
        <v>5</v>
      </c>
      <c s="6" t="s">
        <v>4224</v>
      </c>
      <c s="36" t="s">
        <v>446</v>
      </c>
      <c s="37">
        <v>74</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6455</v>
      </c>
    </row>
    <row r="98" spans="1:16" ht="12.75">
      <c r="A98" t="s">
        <v>49</v>
      </c>
      <c s="34" t="s">
        <v>877</v>
      </c>
      <c s="34" t="s">
        <v>4225</v>
      </c>
      <c s="35" t="s">
        <v>5</v>
      </c>
      <c s="6" t="s">
        <v>4226</v>
      </c>
      <c s="36" t="s">
        <v>644</v>
      </c>
      <c s="37">
        <v>994</v>
      </c>
      <c s="36">
        <v>0</v>
      </c>
      <c s="36">
        <f>ROUND(G98*H98,6)</f>
      </c>
      <c r="L98" s="38">
        <v>0</v>
      </c>
      <c s="32">
        <f>ROUND(ROUND(L98,2)*ROUND(G98,3),2)</f>
      </c>
      <c s="36" t="s">
        <v>601</v>
      </c>
      <c>
        <f>(M98*21)/100</f>
      </c>
      <c t="s">
        <v>27</v>
      </c>
    </row>
    <row r="99" spans="1:5" ht="12.75">
      <c r="A99" s="35" t="s">
        <v>54</v>
      </c>
      <c r="E99" s="39" t="s">
        <v>5</v>
      </c>
    </row>
    <row r="100" spans="1:5" ht="25.5">
      <c r="A100" s="35" t="s">
        <v>55</v>
      </c>
      <c r="E100" s="40" t="s">
        <v>7920</v>
      </c>
    </row>
    <row r="101" spans="1:5" ht="12.75">
      <c r="A101" t="s">
        <v>57</v>
      </c>
      <c r="E101" s="39" t="s">
        <v>6455</v>
      </c>
    </row>
    <row r="102" spans="1:16" ht="25.5">
      <c r="A102" t="s">
        <v>49</v>
      </c>
      <c s="34" t="s">
        <v>881</v>
      </c>
      <c s="34" t="s">
        <v>5454</v>
      </c>
      <c s="35" t="s">
        <v>5</v>
      </c>
      <c s="6" t="s">
        <v>5455</v>
      </c>
      <c s="36" t="s">
        <v>446</v>
      </c>
      <c s="37">
        <v>1225</v>
      </c>
      <c s="36">
        <v>0</v>
      </c>
      <c s="36">
        <f>ROUND(G102*H102,6)</f>
      </c>
      <c r="L102" s="38">
        <v>0</v>
      </c>
      <c s="32">
        <f>ROUND(ROUND(L102,2)*ROUND(G102,3),2)</f>
      </c>
      <c s="36" t="s">
        <v>601</v>
      </c>
      <c>
        <f>(M102*21)/100</f>
      </c>
      <c t="s">
        <v>27</v>
      </c>
    </row>
    <row r="103" spans="1:5" ht="12.75">
      <c r="A103" s="35" t="s">
        <v>54</v>
      </c>
      <c r="E103" s="39" t="s">
        <v>5</v>
      </c>
    </row>
    <row r="104" spans="1:5" ht="25.5">
      <c r="A104" s="35" t="s">
        <v>55</v>
      </c>
      <c r="E104" s="40" t="s">
        <v>7921</v>
      </c>
    </row>
    <row r="105" spans="1:5" ht="12.75">
      <c r="A105" t="s">
        <v>57</v>
      </c>
      <c r="E105" s="39" t="s">
        <v>6455</v>
      </c>
    </row>
    <row r="106" spans="1:16" ht="12.75">
      <c r="A106" t="s">
        <v>49</v>
      </c>
      <c s="34" t="s">
        <v>884</v>
      </c>
      <c s="34" t="s">
        <v>7922</v>
      </c>
      <c s="35" t="s">
        <v>5</v>
      </c>
      <c s="6" t="s">
        <v>7923</v>
      </c>
      <c s="36" t="s">
        <v>483</v>
      </c>
      <c s="37">
        <v>120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53">
      <c r="A109" t="s">
        <v>57</v>
      </c>
      <c r="E109" s="39" t="s">
        <v>7924</v>
      </c>
    </row>
    <row r="110" spans="1:16" ht="25.5">
      <c r="A110" t="s">
        <v>49</v>
      </c>
      <c s="34" t="s">
        <v>888</v>
      </c>
      <c s="34" t="s">
        <v>7925</v>
      </c>
      <c s="35" t="s">
        <v>5</v>
      </c>
      <c s="6" t="s">
        <v>7926</v>
      </c>
      <c s="36" t="s">
        <v>446</v>
      </c>
      <c s="37">
        <v>187</v>
      </c>
      <c s="36">
        <v>0</v>
      </c>
      <c s="36">
        <f>ROUND(G110*H110,6)</f>
      </c>
      <c r="L110" s="38">
        <v>0</v>
      </c>
      <c s="32">
        <f>ROUND(ROUND(L110,2)*ROUND(G110,3),2)</f>
      </c>
      <c s="36" t="s">
        <v>601</v>
      </c>
      <c>
        <f>(M110*21)/100</f>
      </c>
      <c t="s">
        <v>27</v>
      </c>
    </row>
    <row r="111" spans="1:5" ht="12.75">
      <c r="A111" s="35" t="s">
        <v>54</v>
      </c>
      <c r="E111" s="39" t="s">
        <v>5</v>
      </c>
    </row>
    <row r="112" spans="1:5" ht="63.75">
      <c r="A112" s="35" t="s">
        <v>55</v>
      </c>
      <c r="E112" s="40" t="s">
        <v>7927</v>
      </c>
    </row>
    <row r="113" spans="1:5" ht="12.75">
      <c r="A113" t="s">
        <v>57</v>
      </c>
      <c r="E113" s="39" t="s">
        <v>6455</v>
      </c>
    </row>
    <row r="114" spans="1:16" ht="25.5">
      <c r="A114" t="s">
        <v>49</v>
      </c>
      <c s="34" t="s">
        <v>892</v>
      </c>
      <c s="34" t="s">
        <v>6469</v>
      </c>
      <c s="35" t="s">
        <v>5</v>
      </c>
      <c s="6" t="s">
        <v>6470</v>
      </c>
      <c s="36" t="s">
        <v>446</v>
      </c>
      <c s="37">
        <v>120</v>
      </c>
      <c s="36">
        <v>0</v>
      </c>
      <c s="36">
        <f>ROUND(G114*H114,6)</f>
      </c>
      <c r="L114" s="38">
        <v>0</v>
      </c>
      <c s="32">
        <f>ROUND(ROUND(L114,2)*ROUND(G114,3),2)</f>
      </c>
      <c s="36" t="s">
        <v>601</v>
      </c>
      <c>
        <f>(M114*21)/100</f>
      </c>
      <c t="s">
        <v>27</v>
      </c>
    </row>
    <row r="115" spans="1:5" ht="12.75">
      <c r="A115" s="35" t="s">
        <v>54</v>
      </c>
      <c r="E115" s="39" t="s">
        <v>5</v>
      </c>
    </row>
    <row r="116" spans="1:5" ht="25.5">
      <c r="A116" s="35" t="s">
        <v>55</v>
      </c>
      <c r="E116" s="40" t="s">
        <v>7928</v>
      </c>
    </row>
    <row r="117" spans="1:5" ht="12.75">
      <c r="A117" t="s">
        <v>57</v>
      </c>
      <c r="E117" s="39" t="s">
        <v>6455</v>
      </c>
    </row>
    <row r="118" spans="1:16" ht="12.75">
      <c r="A118" t="s">
        <v>49</v>
      </c>
      <c s="34" t="s">
        <v>895</v>
      </c>
      <c s="34" t="s">
        <v>4225</v>
      </c>
      <c s="35" t="s">
        <v>47</v>
      </c>
      <c s="6" t="s">
        <v>4226</v>
      </c>
      <c s="36" t="s">
        <v>644</v>
      </c>
      <c s="37">
        <v>280</v>
      </c>
      <c s="36">
        <v>0</v>
      </c>
      <c s="36">
        <f>ROUND(G118*H118,6)</f>
      </c>
      <c r="L118" s="38">
        <v>0</v>
      </c>
      <c s="32">
        <f>ROUND(ROUND(L118,2)*ROUND(G118,3),2)</f>
      </c>
      <c s="36" t="s">
        <v>601</v>
      </c>
      <c>
        <f>(M118*21)/100</f>
      </c>
      <c t="s">
        <v>27</v>
      </c>
    </row>
    <row r="119" spans="1:5" ht="12.75">
      <c r="A119" s="35" t="s">
        <v>54</v>
      </c>
      <c r="E119" s="39" t="s">
        <v>5</v>
      </c>
    </row>
    <row r="120" spans="1:5" ht="25.5">
      <c r="A120" s="35" t="s">
        <v>55</v>
      </c>
      <c r="E120" s="40" t="s">
        <v>7929</v>
      </c>
    </row>
    <row r="121" spans="1:5" ht="12.75">
      <c r="A121" t="s">
        <v>57</v>
      </c>
      <c r="E121" s="39" t="s">
        <v>602</v>
      </c>
    </row>
    <row r="122" spans="1:13" ht="12.75">
      <c r="A122" t="s">
        <v>46</v>
      </c>
      <c r="C122" s="31" t="s">
        <v>672</v>
      </c>
      <c r="E122" s="33" t="s">
        <v>6471</v>
      </c>
      <c r="J122" s="32">
        <f>0</f>
      </c>
      <c s="32">
        <f>0</f>
      </c>
      <c s="32">
        <f>0+L123+L127+L131+L135+L139+L143+L147+L151+L155+L159+L163+L167+L171+L175+L179+L183+L187+L191+L195+L199+L203+L207+L211+L215+L219+L223+L227+L231+L235+L239+L243+L247+L251+L255+L259+L263+L267+L271+L275+L279+L283+L287+L291+L295+L299+L303+L307+L311+L315+L319+L323+L327+L331+L335+L339</f>
      </c>
      <c s="32">
        <f>0+M123+M127+M131+M135+M139+M143+M147+M151+M155+M159+M163+M167+M171+M175+M179+M183+M187+M191+M195+M199+M203+M207+M211+M215+M219+M223+M227+M231+M235+M239+M243+M247+M251+M255+M259+M263+M267+M271+M275+M279+M283+M287+M291+M295+M299+M303+M307+M311+M315+M319+M323+M327+M331+M335+M339</f>
      </c>
    </row>
    <row r="123" spans="1:16" ht="25.5">
      <c r="A123" t="s">
        <v>49</v>
      </c>
      <c s="34" t="s">
        <v>47</v>
      </c>
      <c s="34" t="s">
        <v>7930</v>
      </c>
      <c s="35" t="s">
        <v>5</v>
      </c>
      <c s="6" t="s">
        <v>7931</v>
      </c>
      <c s="36" t="s">
        <v>644</v>
      </c>
      <c s="37">
        <v>3921</v>
      </c>
      <c s="36">
        <v>0</v>
      </c>
      <c s="36">
        <f>ROUND(G123*H123,6)</f>
      </c>
      <c r="L123" s="38">
        <v>0</v>
      </c>
      <c s="32">
        <f>ROUND(ROUND(L123,2)*ROUND(G123,3),2)</f>
      </c>
      <c s="36" t="s">
        <v>601</v>
      </c>
      <c>
        <f>(M123*21)/100</f>
      </c>
      <c t="s">
        <v>27</v>
      </c>
    </row>
    <row r="124" spans="1:5" ht="12.75">
      <c r="A124" s="35" t="s">
        <v>54</v>
      </c>
      <c r="E124" s="39" t="s">
        <v>5</v>
      </c>
    </row>
    <row r="125" spans="1:5" ht="25.5">
      <c r="A125" s="35" t="s">
        <v>55</v>
      </c>
      <c r="E125" s="40" t="s">
        <v>7932</v>
      </c>
    </row>
    <row r="126" spans="1:5" ht="12.75">
      <c r="A126" t="s">
        <v>57</v>
      </c>
      <c r="E126" s="39" t="s">
        <v>6455</v>
      </c>
    </row>
    <row r="127" spans="1:16" ht="12.75">
      <c r="A127" t="s">
        <v>49</v>
      </c>
      <c s="34" t="s">
        <v>27</v>
      </c>
      <c s="34" t="s">
        <v>7933</v>
      </c>
      <c s="35" t="s">
        <v>5</v>
      </c>
      <c s="6" t="s">
        <v>7934</v>
      </c>
      <c s="36" t="s">
        <v>644</v>
      </c>
      <c s="37">
        <v>99</v>
      </c>
      <c s="36">
        <v>0</v>
      </c>
      <c s="36">
        <f>ROUND(G127*H127,6)</f>
      </c>
      <c r="L127" s="38">
        <v>0</v>
      </c>
      <c s="32">
        <f>ROUND(ROUND(L127,2)*ROUND(G127,3),2)</f>
      </c>
      <c s="36" t="s">
        <v>601</v>
      </c>
      <c>
        <f>(M127*21)/100</f>
      </c>
      <c t="s">
        <v>27</v>
      </c>
    </row>
    <row r="128" spans="1:5" ht="12.75">
      <c r="A128" s="35" t="s">
        <v>54</v>
      </c>
      <c r="E128" s="39" t="s">
        <v>5</v>
      </c>
    </row>
    <row r="129" spans="1:5" ht="25.5">
      <c r="A129" s="35" t="s">
        <v>55</v>
      </c>
      <c r="E129" s="40" t="s">
        <v>7935</v>
      </c>
    </row>
    <row r="130" spans="1:5" ht="12.75">
      <c r="A130" t="s">
        <v>57</v>
      </c>
      <c r="E130" s="39" t="s">
        <v>602</v>
      </c>
    </row>
    <row r="131" spans="1:16" ht="12.75">
      <c r="A131" t="s">
        <v>49</v>
      </c>
      <c s="34" t="s">
        <v>26</v>
      </c>
      <c s="34" t="s">
        <v>780</v>
      </c>
      <c s="35" t="s">
        <v>5</v>
      </c>
      <c s="6" t="s">
        <v>781</v>
      </c>
      <c s="36" t="s">
        <v>644</v>
      </c>
      <c s="37">
        <v>8158</v>
      </c>
      <c s="36">
        <v>0</v>
      </c>
      <c s="36">
        <f>ROUND(G131*H131,6)</f>
      </c>
      <c r="L131" s="38">
        <v>0</v>
      </c>
      <c s="32">
        <f>ROUND(ROUND(L131,2)*ROUND(G131,3),2)</f>
      </c>
      <c s="36" t="s">
        <v>601</v>
      </c>
      <c>
        <f>(M131*21)/100</f>
      </c>
      <c t="s">
        <v>27</v>
      </c>
    </row>
    <row r="132" spans="1:5" ht="12.75">
      <c r="A132" s="35" t="s">
        <v>54</v>
      </c>
      <c r="E132" s="39" t="s">
        <v>5</v>
      </c>
    </row>
    <row r="133" spans="1:5" ht="63.75">
      <c r="A133" s="35" t="s">
        <v>55</v>
      </c>
      <c r="E133" s="40" t="s">
        <v>7936</v>
      </c>
    </row>
    <row r="134" spans="1:5" ht="12.75">
      <c r="A134" t="s">
        <v>57</v>
      </c>
      <c r="E134" s="39" t="s">
        <v>6455</v>
      </c>
    </row>
    <row r="135" spans="1:16" ht="12.75">
      <c r="A135" t="s">
        <v>49</v>
      </c>
      <c s="34" t="s">
        <v>64</v>
      </c>
      <c s="34" t="s">
        <v>798</v>
      </c>
      <c s="35" t="s">
        <v>5</v>
      </c>
      <c s="6" t="s">
        <v>799</v>
      </c>
      <c s="36" t="s">
        <v>644</v>
      </c>
      <c s="37">
        <v>508</v>
      </c>
      <c s="36">
        <v>0</v>
      </c>
      <c s="36">
        <f>ROUND(G135*H135,6)</f>
      </c>
      <c r="L135" s="38">
        <v>0</v>
      </c>
      <c s="32">
        <f>ROUND(ROUND(L135,2)*ROUND(G135,3),2)</f>
      </c>
      <c s="36" t="s">
        <v>601</v>
      </c>
      <c>
        <f>(M135*21)/100</f>
      </c>
      <c t="s">
        <v>27</v>
      </c>
    </row>
    <row r="136" spans="1:5" ht="12.75">
      <c r="A136" s="35" t="s">
        <v>54</v>
      </c>
      <c r="E136" s="39" t="s">
        <v>5</v>
      </c>
    </row>
    <row r="137" spans="1:5" ht="38.25">
      <c r="A137" s="35" t="s">
        <v>55</v>
      </c>
      <c r="E137" s="40" t="s">
        <v>7937</v>
      </c>
    </row>
    <row r="138" spans="1:5" ht="12.75">
      <c r="A138" t="s">
        <v>57</v>
      </c>
      <c r="E138" s="39" t="s">
        <v>6455</v>
      </c>
    </row>
    <row r="139" spans="1:16" ht="12.75">
      <c r="A139" t="s">
        <v>49</v>
      </c>
      <c s="34" t="s">
        <v>67</v>
      </c>
      <c s="34" t="s">
        <v>996</v>
      </c>
      <c s="35" t="s">
        <v>5</v>
      </c>
      <c s="6" t="s">
        <v>997</v>
      </c>
      <c s="36" t="s">
        <v>644</v>
      </c>
      <c s="37">
        <v>30</v>
      </c>
      <c s="36">
        <v>0</v>
      </c>
      <c s="36">
        <f>ROUND(G139*H139,6)</f>
      </c>
      <c r="L139" s="38">
        <v>0</v>
      </c>
      <c s="32">
        <f>ROUND(ROUND(L139,2)*ROUND(G139,3),2)</f>
      </c>
      <c s="36" t="s">
        <v>601</v>
      </c>
      <c>
        <f>(M139*21)/100</f>
      </c>
      <c t="s">
        <v>27</v>
      </c>
    </row>
    <row r="140" spans="1:5" ht="12.75">
      <c r="A140" s="35" t="s">
        <v>54</v>
      </c>
      <c r="E140" s="39" t="s">
        <v>5</v>
      </c>
    </row>
    <row r="141" spans="1:5" ht="12.75">
      <c r="A141" s="35" t="s">
        <v>55</v>
      </c>
      <c r="E141" s="40" t="s">
        <v>7938</v>
      </c>
    </row>
    <row r="142" spans="1:5" ht="12.75">
      <c r="A142" t="s">
        <v>57</v>
      </c>
      <c r="E142" s="39" t="s">
        <v>602</v>
      </c>
    </row>
    <row r="143" spans="1:16" ht="25.5">
      <c r="A143" t="s">
        <v>49</v>
      </c>
      <c s="34" t="s">
        <v>70</v>
      </c>
      <c s="34" t="s">
        <v>7939</v>
      </c>
      <c s="35" t="s">
        <v>5</v>
      </c>
      <c s="6" t="s">
        <v>7940</v>
      </c>
      <c s="36" t="s">
        <v>446</v>
      </c>
      <c s="37">
        <v>26</v>
      </c>
      <c s="36">
        <v>0</v>
      </c>
      <c s="36">
        <f>ROUND(G143*H143,6)</f>
      </c>
      <c r="L143" s="38">
        <v>0</v>
      </c>
      <c s="32">
        <f>ROUND(ROUND(L143,2)*ROUND(G143,3),2)</f>
      </c>
      <c s="36" t="s">
        <v>601</v>
      </c>
      <c>
        <f>(M143*21)/100</f>
      </c>
      <c t="s">
        <v>27</v>
      </c>
    </row>
    <row r="144" spans="1:5" ht="12.75">
      <c r="A144" s="35" t="s">
        <v>54</v>
      </c>
      <c r="E144" s="39" t="s">
        <v>5</v>
      </c>
    </row>
    <row r="145" spans="1:5" ht="12.75">
      <c r="A145" s="35" t="s">
        <v>55</v>
      </c>
      <c r="E145" s="40" t="s">
        <v>7941</v>
      </c>
    </row>
    <row r="146" spans="1:5" ht="12.75">
      <c r="A146" t="s">
        <v>57</v>
      </c>
      <c r="E146" s="39" t="s">
        <v>6455</v>
      </c>
    </row>
    <row r="147" spans="1:16" ht="25.5">
      <c r="A147" t="s">
        <v>49</v>
      </c>
      <c s="34" t="s">
        <v>75</v>
      </c>
      <c s="34" t="s">
        <v>7942</v>
      </c>
      <c s="35" t="s">
        <v>5</v>
      </c>
      <c s="6" t="s">
        <v>7943</v>
      </c>
      <c s="36" t="s">
        <v>446</v>
      </c>
      <c s="37">
        <v>1</v>
      </c>
      <c s="36">
        <v>0</v>
      </c>
      <c s="36">
        <f>ROUND(G147*H147,6)</f>
      </c>
      <c r="L147" s="38">
        <v>0</v>
      </c>
      <c s="32">
        <f>ROUND(ROUND(L147,2)*ROUND(G147,3),2)</f>
      </c>
      <c s="36" t="s">
        <v>601</v>
      </c>
      <c>
        <f>(M147*21)/100</f>
      </c>
      <c t="s">
        <v>27</v>
      </c>
    </row>
    <row r="148" spans="1:5" ht="12.75">
      <c r="A148" s="35" t="s">
        <v>54</v>
      </c>
      <c r="E148" s="39" t="s">
        <v>5</v>
      </c>
    </row>
    <row r="149" spans="1:5" ht="12.75">
      <c r="A149" s="35" t="s">
        <v>55</v>
      </c>
      <c r="E149" s="40" t="s">
        <v>7944</v>
      </c>
    </row>
    <row r="150" spans="1:5" ht="12.75">
      <c r="A150" t="s">
        <v>57</v>
      </c>
      <c r="E150" s="39" t="s">
        <v>6455</v>
      </c>
    </row>
    <row r="151" spans="1:16" ht="25.5">
      <c r="A151" t="s">
        <v>49</v>
      </c>
      <c s="34" t="s">
        <v>100</v>
      </c>
      <c s="34" t="s">
        <v>869</v>
      </c>
      <c s="35" t="s">
        <v>5</v>
      </c>
      <c s="6" t="s">
        <v>870</v>
      </c>
      <c s="36" t="s">
        <v>446</v>
      </c>
      <c s="37">
        <v>330</v>
      </c>
      <c s="36">
        <v>0</v>
      </c>
      <c s="36">
        <f>ROUND(G151*H151,6)</f>
      </c>
      <c r="L151" s="38">
        <v>0</v>
      </c>
      <c s="32">
        <f>ROUND(ROUND(L151,2)*ROUND(G151,3),2)</f>
      </c>
      <c s="36" t="s">
        <v>601</v>
      </c>
      <c>
        <f>(M151*21)/100</f>
      </c>
      <c t="s">
        <v>27</v>
      </c>
    </row>
    <row r="152" spans="1:5" ht="12.75">
      <c r="A152" s="35" t="s">
        <v>54</v>
      </c>
      <c r="E152" s="39" t="s">
        <v>5</v>
      </c>
    </row>
    <row r="153" spans="1:5" ht="25.5">
      <c r="A153" s="35" t="s">
        <v>55</v>
      </c>
      <c r="E153" s="40" t="s">
        <v>7945</v>
      </c>
    </row>
    <row r="154" spans="1:5" ht="12.75">
      <c r="A154" t="s">
        <v>57</v>
      </c>
      <c r="E154" s="39" t="s">
        <v>6455</v>
      </c>
    </row>
    <row r="155" spans="1:16" ht="25.5">
      <c r="A155" t="s">
        <v>49</v>
      </c>
      <c s="34" t="s">
        <v>104</v>
      </c>
      <c s="34" t="s">
        <v>866</v>
      </c>
      <c s="35" t="s">
        <v>5</v>
      </c>
      <c s="6" t="s">
        <v>867</v>
      </c>
      <c s="36" t="s">
        <v>446</v>
      </c>
      <c s="37">
        <v>2</v>
      </c>
      <c s="36">
        <v>0</v>
      </c>
      <c s="36">
        <f>ROUND(G155*H155,6)</f>
      </c>
      <c r="L155" s="38">
        <v>0</v>
      </c>
      <c s="32">
        <f>ROUND(ROUND(L155,2)*ROUND(G155,3),2)</f>
      </c>
      <c s="36" t="s">
        <v>601</v>
      </c>
      <c>
        <f>(M155*21)/100</f>
      </c>
      <c t="s">
        <v>27</v>
      </c>
    </row>
    <row r="156" spans="1:5" ht="12.75">
      <c r="A156" s="35" t="s">
        <v>54</v>
      </c>
      <c r="E156" s="39" t="s">
        <v>5</v>
      </c>
    </row>
    <row r="157" spans="1:5" ht="12.75">
      <c r="A157" s="35" t="s">
        <v>55</v>
      </c>
      <c r="E157" s="40" t="s">
        <v>7946</v>
      </c>
    </row>
    <row r="158" spans="1:5" ht="12.75">
      <c r="A158" t="s">
        <v>57</v>
      </c>
      <c r="E158" s="39" t="s">
        <v>602</v>
      </c>
    </row>
    <row r="159" spans="1:16" ht="25.5">
      <c r="A159" t="s">
        <v>49</v>
      </c>
      <c s="34" t="s">
        <v>108</v>
      </c>
      <c s="34" t="s">
        <v>875</v>
      </c>
      <c s="35" t="s">
        <v>5</v>
      </c>
      <c s="6" t="s">
        <v>876</v>
      </c>
      <c s="36" t="s">
        <v>446</v>
      </c>
      <c s="37">
        <v>8</v>
      </c>
      <c s="36">
        <v>0</v>
      </c>
      <c s="36">
        <f>ROUND(G159*H159,6)</f>
      </c>
      <c r="L159" s="38">
        <v>0</v>
      </c>
      <c s="32">
        <f>ROUND(ROUND(L159,2)*ROUND(G159,3),2)</f>
      </c>
      <c s="36" t="s">
        <v>601</v>
      </c>
      <c>
        <f>(M159*21)/100</f>
      </c>
      <c t="s">
        <v>27</v>
      </c>
    </row>
    <row r="160" spans="1:5" ht="12.75">
      <c r="A160" s="35" t="s">
        <v>54</v>
      </c>
      <c r="E160" s="39" t="s">
        <v>5</v>
      </c>
    </row>
    <row r="161" spans="1:5" ht="12.75">
      <c r="A161" s="35" t="s">
        <v>55</v>
      </c>
      <c r="E161" s="40" t="s">
        <v>7947</v>
      </c>
    </row>
    <row r="162" spans="1:5" ht="12.75">
      <c r="A162" t="s">
        <v>57</v>
      </c>
      <c r="E162" s="39" t="s">
        <v>6455</v>
      </c>
    </row>
    <row r="163" spans="1:16" ht="25.5">
      <c r="A163" t="s">
        <v>49</v>
      </c>
      <c s="34" t="s">
        <v>111</v>
      </c>
      <c s="34" t="s">
        <v>7948</v>
      </c>
      <c s="35" t="s">
        <v>5</v>
      </c>
      <c s="6" t="s">
        <v>7949</v>
      </c>
      <c s="36" t="s">
        <v>446</v>
      </c>
      <c s="37">
        <v>1</v>
      </c>
      <c s="36">
        <v>0</v>
      </c>
      <c s="36">
        <f>ROUND(G163*H163,6)</f>
      </c>
      <c r="L163" s="38">
        <v>0</v>
      </c>
      <c s="32">
        <f>ROUND(ROUND(L163,2)*ROUND(G163,3),2)</f>
      </c>
      <c s="36" t="s">
        <v>601</v>
      </c>
      <c>
        <f>(M163*21)/100</f>
      </c>
      <c t="s">
        <v>27</v>
      </c>
    </row>
    <row r="164" spans="1:5" ht="12.75">
      <c r="A164" s="35" t="s">
        <v>54</v>
      </c>
      <c r="E164" s="39" t="s">
        <v>5</v>
      </c>
    </row>
    <row r="165" spans="1:5" ht="12.75">
      <c r="A165" s="35" t="s">
        <v>55</v>
      </c>
      <c r="E165" s="40" t="s">
        <v>7950</v>
      </c>
    </row>
    <row r="166" spans="1:5" ht="12.75">
      <c r="A166" t="s">
        <v>57</v>
      </c>
      <c r="E166" s="39" t="s">
        <v>602</v>
      </c>
    </row>
    <row r="167" spans="1:16" ht="25.5">
      <c r="A167" t="s">
        <v>49</v>
      </c>
      <c s="34" t="s">
        <v>114</v>
      </c>
      <c s="34" t="s">
        <v>7951</v>
      </c>
      <c s="35" t="s">
        <v>5</v>
      </c>
      <c s="6" t="s">
        <v>7952</v>
      </c>
      <c s="36" t="s">
        <v>644</v>
      </c>
      <c s="37">
        <v>138</v>
      </c>
      <c s="36">
        <v>0</v>
      </c>
      <c s="36">
        <f>ROUND(G167*H167,6)</f>
      </c>
      <c r="L167" s="38">
        <v>0</v>
      </c>
      <c s="32">
        <f>ROUND(ROUND(L167,2)*ROUND(G167,3),2)</f>
      </c>
      <c s="36" t="s">
        <v>601</v>
      </c>
      <c>
        <f>(M167*21)/100</f>
      </c>
      <c t="s">
        <v>27</v>
      </c>
    </row>
    <row r="168" spans="1:5" ht="12.75">
      <c r="A168" s="35" t="s">
        <v>54</v>
      </c>
      <c r="E168" s="39" t="s">
        <v>5</v>
      </c>
    </row>
    <row r="169" spans="1:5" ht="25.5">
      <c r="A169" s="35" t="s">
        <v>55</v>
      </c>
      <c r="E169" s="40" t="s">
        <v>7953</v>
      </c>
    </row>
    <row r="170" spans="1:5" ht="12.75">
      <c r="A170" t="s">
        <v>57</v>
      </c>
      <c r="E170" s="39" t="s">
        <v>602</v>
      </c>
    </row>
    <row r="171" spans="1:16" ht="25.5">
      <c r="A171" t="s">
        <v>49</v>
      </c>
      <c s="34" t="s">
        <v>117</v>
      </c>
      <c s="34" t="s">
        <v>7954</v>
      </c>
      <c s="35" t="s">
        <v>5</v>
      </c>
      <c s="6" t="s">
        <v>7955</v>
      </c>
      <c s="36" t="s">
        <v>446</v>
      </c>
      <c s="37">
        <v>2</v>
      </c>
      <c s="36">
        <v>0</v>
      </c>
      <c s="36">
        <f>ROUND(G171*H171,6)</f>
      </c>
      <c r="L171" s="38">
        <v>0</v>
      </c>
      <c s="32">
        <f>ROUND(ROUND(L171,2)*ROUND(G171,3),2)</f>
      </c>
      <c s="36" t="s">
        <v>601</v>
      </c>
      <c>
        <f>(M171*21)/100</f>
      </c>
      <c t="s">
        <v>27</v>
      </c>
    </row>
    <row r="172" spans="1:5" ht="12.75">
      <c r="A172" s="35" t="s">
        <v>54</v>
      </c>
      <c r="E172" s="39" t="s">
        <v>5</v>
      </c>
    </row>
    <row r="173" spans="1:5" ht="12.75">
      <c r="A173" s="35" t="s">
        <v>55</v>
      </c>
      <c r="E173" s="40" t="s">
        <v>7956</v>
      </c>
    </row>
    <row r="174" spans="1:5" ht="12.75">
      <c r="A174" t="s">
        <v>57</v>
      </c>
      <c r="E174" s="39" t="s">
        <v>602</v>
      </c>
    </row>
    <row r="175" spans="1:16" ht="25.5">
      <c r="A175" t="s">
        <v>49</v>
      </c>
      <c s="34" t="s">
        <v>120</v>
      </c>
      <c s="34" t="s">
        <v>7957</v>
      </c>
      <c s="35" t="s">
        <v>5</v>
      </c>
      <c s="6" t="s">
        <v>7958</v>
      </c>
      <c s="36" t="s">
        <v>446</v>
      </c>
      <c s="37">
        <v>2</v>
      </c>
      <c s="36">
        <v>0</v>
      </c>
      <c s="36">
        <f>ROUND(G175*H175,6)</f>
      </c>
      <c r="L175" s="38">
        <v>0</v>
      </c>
      <c s="32">
        <f>ROUND(ROUND(L175,2)*ROUND(G175,3),2)</f>
      </c>
      <c s="36" t="s">
        <v>601</v>
      </c>
      <c>
        <f>(M175*21)/100</f>
      </c>
      <c t="s">
        <v>27</v>
      </c>
    </row>
    <row r="176" spans="1:5" ht="12.75">
      <c r="A176" s="35" t="s">
        <v>54</v>
      </c>
      <c r="E176" s="39" t="s">
        <v>5</v>
      </c>
    </row>
    <row r="177" spans="1:5" ht="12.75">
      <c r="A177" s="35" t="s">
        <v>55</v>
      </c>
      <c r="E177" s="40" t="s">
        <v>7956</v>
      </c>
    </row>
    <row r="178" spans="1:5" ht="12.75">
      <c r="A178" t="s">
        <v>57</v>
      </c>
      <c r="E178" s="39" t="s">
        <v>602</v>
      </c>
    </row>
    <row r="179" spans="1:16" ht="25.5">
      <c r="A179" t="s">
        <v>49</v>
      </c>
      <c s="34" t="s">
        <v>123</v>
      </c>
      <c s="34" t="s">
        <v>7959</v>
      </c>
      <c s="35" t="s">
        <v>5</v>
      </c>
      <c s="6" t="s">
        <v>7960</v>
      </c>
      <c s="36" t="s">
        <v>446</v>
      </c>
      <c s="37">
        <v>1</v>
      </c>
      <c s="36">
        <v>0</v>
      </c>
      <c s="36">
        <f>ROUND(G179*H179,6)</f>
      </c>
      <c r="L179" s="38">
        <v>0</v>
      </c>
      <c s="32">
        <f>ROUND(ROUND(L179,2)*ROUND(G179,3),2)</f>
      </c>
      <c s="36" t="s">
        <v>53</v>
      </c>
      <c>
        <f>(M179*21)/100</f>
      </c>
      <c t="s">
        <v>27</v>
      </c>
    </row>
    <row r="180" spans="1:5" ht="12.75">
      <c r="A180" s="35" t="s">
        <v>54</v>
      </c>
      <c r="E180" s="39" t="s">
        <v>5</v>
      </c>
    </row>
    <row r="181" spans="1:5" ht="25.5">
      <c r="A181" s="35" t="s">
        <v>55</v>
      </c>
      <c r="E181" s="40" t="s">
        <v>7961</v>
      </c>
    </row>
    <row r="182" spans="1:5" ht="12.75">
      <c r="A182" t="s">
        <v>57</v>
      </c>
      <c r="E182" s="39" t="s">
        <v>6455</v>
      </c>
    </row>
    <row r="183" spans="1:16" ht="12.75">
      <c r="A183" t="s">
        <v>49</v>
      </c>
      <c s="34" t="s">
        <v>127</v>
      </c>
      <c s="34" t="s">
        <v>7962</v>
      </c>
      <c s="35" t="s">
        <v>5</v>
      </c>
      <c s="6" t="s">
        <v>7963</v>
      </c>
      <c s="36" t="s">
        <v>446</v>
      </c>
      <c s="37">
        <v>2</v>
      </c>
      <c s="36">
        <v>0</v>
      </c>
      <c s="36">
        <f>ROUND(G183*H183,6)</f>
      </c>
      <c r="L183" s="38">
        <v>0</v>
      </c>
      <c s="32">
        <f>ROUND(ROUND(L183,2)*ROUND(G183,3),2)</f>
      </c>
      <c s="36" t="s">
        <v>601</v>
      </c>
      <c>
        <f>(M183*21)/100</f>
      </c>
      <c t="s">
        <v>27</v>
      </c>
    </row>
    <row r="184" spans="1:5" ht="12.75">
      <c r="A184" s="35" t="s">
        <v>54</v>
      </c>
      <c r="E184" s="39" t="s">
        <v>5</v>
      </c>
    </row>
    <row r="185" spans="1:5" ht="25.5">
      <c r="A185" s="35" t="s">
        <v>55</v>
      </c>
      <c r="E185" s="40" t="s">
        <v>7964</v>
      </c>
    </row>
    <row r="186" spans="1:5" ht="12.75">
      <c r="A186" t="s">
        <v>57</v>
      </c>
      <c r="E186" s="39" t="s">
        <v>6455</v>
      </c>
    </row>
    <row r="187" spans="1:16" ht="25.5">
      <c r="A187" t="s">
        <v>49</v>
      </c>
      <c s="34" t="s">
        <v>132</v>
      </c>
      <c s="34" t="s">
        <v>7965</v>
      </c>
      <c s="35" t="s">
        <v>5</v>
      </c>
      <c s="6" t="s">
        <v>7966</v>
      </c>
      <c s="36" t="s">
        <v>446</v>
      </c>
      <c s="37">
        <v>10</v>
      </c>
      <c s="36">
        <v>0</v>
      </c>
      <c s="36">
        <f>ROUND(G187*H187,6)</f>
      </c>
      <c r="L187" s="38">
        <v>0</v>
      </c>
      <c s="32">
        <f>ROUND(ROUND(L187,2)*ROUND(G187,3),2)</f>
      </c>
      <c s="36" t="s">
        <v>53</v>
      </c>
      <c>
        <f>(M187*21)/100</f>
      </c>
      <c t="s">
        <v>27</v>
      </c>
    </row>
    <row r="188" spans="1:5" ht="12.75">
      <c r="A188" s="35" t="s">
        <v>54</v>
      </c>
      <c r="E188" s="39" t="s">
        <v>5</v>
      </c>
    </row>
    <row r="189" spans="1:5" ht="25.5">
      <c r="A189" s="35" t="s">
        <v>55</v>
      </c>
      <c r="E189" s="40" t="s">
        <v>7967</v>
      </c>
    </row>
    <row r="190" spans="1:5" ht="12.75">
      <c r="A190" t="s">
        <v>57</v>
      </c>
      <c r="E190" s="39" t="s">
        <v>6455</v>
      </c>
    </row>
    <row r="191" spans="1:16" ht="12.75">
      <c r="A191" t="s">
        <v>49</v>
      </c>
      <c s="34" t="s">
        <v>135</v>
      </c>
      <c s="34" t="s">
        <v>7968</v>
      </c>
      <c s="35" t="s">
        <v>5</v>
      </c>
      <c s="6" t="s">
        <v>7969</v>
      </c>
      <c s="36" t="s">
        <v>446</v>
      </c>
      <c s="37">
        <v>2</v>
      </c>
      <c s="36">
        <v>0</v>
      </c>
      <c s="36">
        <f>ROUND(G191*H191,6)</f>
      </c>
      <c r="L191" s="38">
        <v>0</v>
      </c>
      <c s="32">
        <f>ROUND(ROUND(L191,2)*ROUND(G191,3),2)</f>
      </c>
      <c s="36" t="s">
        <v>601</v>
      </c>
      <c>
        <f>(M191*21)/100</f>
      </c>
      <c t="s">
        <v>27</v>
      </c>
    </row>
    <row r="192" spans="1:5" ht="12.75">
      <c r="A192" s="35" t="s">
        <v>54</v>
      </c>
      <c r="E192" s="39" t="s">
        <v>5</v>
      </c>
    </row>
    <row r="193" spans="1:5" ht="25.5">
      <c r="A193" s="35" t="s">
        <v>55</v>
      </c>
      <c r="E193" s="40" t="s">
        <v>7964</v>
      </c>
    </row>
    <row r="194" spans="1:5" ht="12.75">
      <c r="A194" t="s">
        <v>57</v>
      </c>
      <c r="E194" s="39" t="s">
        <v>6455</v>
      </c>
    </row>
    <row r="195" spans="1:16" ht="25.5">
      <c r="A195" t="s">
        <v>49</v>
      </c>
      <c s="34" t="s">
        <v>138</v>
      </c>
      <c s="34" t="s">
        <v>7970</v>
      </c>
      <c s="35" t="s">
        <v>5</v>
      </c>
      <c s="6" t="s">
        <v>7971</v>
      </c>
      <c s="36" t="s">
        <v>446</v>
      </c>
      <c s="37">
        <v>3</v>
      </c>
      <c s="36">
        <v>0</v>
      </c>
      <c s="36">
        <f>ROUND(G195*H195,6)</f>
      </c>
      <c r="L195" s="38">
        <v>0</v>
      </c>
      <c s="32">
        <f>ROUND(ROUND(L195,2)*ROUND(G195,3),2)</f>
      </c>
      <c s="36" t="s">
        <v>53</v>
      </c>
      <c>
        <f>(M195*21)/100</f>
      </c>
      <c t="s">
        <v>27</v>
      </c>
    </row>
    <row r="196" spans="1:5" ht="12.75">
      <c r="A196" s="35" t="s">
        <v>54</v>
      </c>
      <c r="E196" s="39" t="s">
        <v>5</v>
      </c>
    </row>
    <row r="197" spans="1:5" ht="25.5">
      <c r="A197" s="35" t="s">
        <v>55</v>
      </c>
      <c r="E197" s="40" t="s">
        <v>7967</v>
      </c>
    </row>
    <row r="198" spans="1:5" ht="12.75">
      <c r="A198" t="s">
        <v>57</v>
      </c>
      <c r="E198" s="39" t="s">
        <v>6455</v>
      </c>
    </row>
    <row r="199" spans="1:16" ht="25.5">
      <c r="A199" t="s">
        <v>49</v>
      </c>
      <c s="34" t="s">
        <v>141</v>
      </c>
      <c s="34" t="s">
        <v>7972</v>
      </c>
      <c s="35" t="s">
        <v>5</v>
      </c>
      <c s="6" t="s">
        <v>7973</v>
      </c>
      <c s="36" t="s">
        <v>446</v>
      </c>
      <c s="37">
        <v>1</v>
      </c>
      <c s="36">
        <v>0</v>
      </c>
      <c s="36">
        <f>ROUND(G199*H199,6)</f>
      </c>
      <c r="L199" s="38">
        <v>0</v>
      </c>
      <c s="32">
        <f>ROUND(ROUND(L199,2)*ROUND(G199,3),2)</f>
      </c>
      <c s="36" t="s">
        <v>53</v>
      </c>
      <c>
        <f>(M199*21)/100</f>
      </c>
      <c t="s">
        <v>27</v>
      </c>
    </row>
    <row r="200" spans="1:5" ht="12.75">
      <c r="A200" s="35" t="s">
        <v>54</v>
      </c>
      <c r="E200" s="39" t="s">
        <v>5</v>
      </c>
    </row>
    <row r="201" spans="1:5" ht="25.5">
      <c r="A201" s="35" t="s">
        <v>55</v>
      </c>
      <c r="E201" s="40" t="s">
        <v>7967</v>
      </c>
    </row>
    <row r="202" spans="1:5" ht="12.75">
      <c r="A202" t="s">
        <v>57</v>
      </c>
      <c r="E202" s="39" t="s">
        <v>6455</v>
      </c>
    </row>
    <row r="203" spans="1:16" ht="25.5">
      <c r="A203" t="s">
        <v>49</v>
      </c>
      <c s="34" t="s">
        <v>144</v>
      </c>
      <c s="34" t="s">
        <v>7974</v>
      </c>
      <c s="35" t="s">
        <v>5</v>
      </c>
      <c s="6" t="s">
        <v>7975</v>
      </c>
      <c s="36" t="s">
        <v>446</v>
      </c>
      <c s="37">
        <v>6</v>
      </c>
      <c s="36">
        <v>0</v>
      </c>
      <c s="36">
        <f>ROUND(G203*H203,6)</f>
      </c>
      <c r="L203" s="38">
        <v>0</v>
      </c>
      <c s="32">
        <f>ROUND(ROUND(L203,2)*ROUND(G203,3),2)</f>
      </c>
      <c s="36" t="s">
        <v>53</v>
      </c>
      <c>
        <f>(M203*21)/100</f>
      </c>
      <c t="s">
        <v>27</v>
      </c>
    </row>
    <row r="204" spans="1:5" ht="12.75">
      <c r="A204" s="35" t="s">
        <v>54</v>
      </c>
      <c r="E204" s="39" t="s">
        <v>5</v>
      </c>
    </row>
    <row r="205" spans="1:5" ht="25.5">
      <c r="A205" s="35" t="s">
        <v>55</v>
      </c>
      <c r="E205" s="40" t="s">
        <v>7967</v>
      </c>
    </row>
    <row r="206" spans="1:5" ht="12.75">
      <c r="A206" t="s">
        <v>57</v>
      </c>
      <c r="E206" s="39" t="s">
        <v>6455</v>
      </c>
    </row>
    <row r="207" spans="1:16" ht="25.5">
      <c r="A207" t="s">
        <v>49</v>
      </c>
      <c s="34" t="s">
        <v>147</v>
      </c>
      <c s="34" t="s">
        <v>7976</v>
      </c>
      <c s="35" t="s">
        <v>5</v>
      </c>
      <c s="6" t="s">
        <v>7977</v>
      </c>
      <c s="36" t="s">
        <v>446</v>
      </c>
      <c s="37">
        <v>3</v>
      </c>
      <c s="36">
        <v>0</v>
      </c>
      <c s="36">
        <f>ROUND(G207*H207,6)</f>
      </c>
      <c r="L207" s="38">
        <v>0</v>
      </c>
      <c s="32">
        <f>ROUND(ROUND(L207,2)*ROUND(G207,3),2)</f>
      </c>
      <c s="36" t="s">
        <v>53</v>
      </c>
      <c>
        <f>(M207*21)/100</f>
      </c>
      <c t="s">
        <v>27</v>
      </c>
    </row>
    <row r="208" spans="1:5" ht="12.75">
      <c r="A208" s="35" t="s">
        <v>54</v>
      </c>
      <c r="E208" s="39" t="s">
        <v>5</v>
      </c>
    </row>
    <row r="209" spans="1:5" ht="25.5">
      <c r="A209" s="35" t="s">
        <v>55</v>
      </c>
      <c r="E209" s="40" t="s">
        <v>7967</v>
      </c>
    </row>
    <row r="210" spans="1:5" ht="12.75">
      <c r="A210" t="s">
        <v>57</v>
      </c>
      <c r="E210" s="39" t="s">
        <v>6455</v>
      </c>
    </row>
    <row r="211" spans="1:16" ht="12.75">
      <c r="A211" t="s">
        <v>49</v>
      </c>
      <c s="34" t="s">
        <v>150</v>
      </c>
      <c s="34" t="s">
        <v>7978</v>
      </c>
      <c s="35" t="s">
        <v>5</v>
      </c>
      <c s="6" t="s">
        <v>7979</v>
      </c>
      <c s="36" t="s">
        <v>446</v>
      </c>
      <c s="37">
        <v>1</v>
      </c>
      <c s="36">
        <v>0</v>
      </c>
      <c s="36">
        <f>ROUND(G211*H211,6)</f>
      </c>
      <c r="L211" s="38">
        <v>0</v>
      </c>
      <c s="32">
        <f>ROUND(ROUND(L211,2)*ROUND(G211,3),2)</f>
      </c>
      <c s="36" t="s">
        <v>601</v>
      </c>
      <c>
        <f>(M211*21)/100</f>
      </c>
      <c t="s">
        <v>27</v>
      </c>
    </row>
    <row r="212" spans="1:5" ht="12.75">
      <c r="A212" s="35" t="s">
        <v>54</v>
      </c>
      <c r="E212" s="39" t="s">
        <v>5</v>
      </c>
    </row>
    <row r="213" spans="1:5" ht="25.5">
      <c r="A213" s="35" t="s">
        <v>55</v>
      </c>
      <c r="E213" s="40" t="s">
        <v>7967</v>
      </c>
    </row>
    <row r="214" spans="1:5" ht="12.75">
      <c r="A214" t="s">
        <v>57</v>
      </c>
      <c r="E214" s="39" t="s">
        <v>6455</v>
      </c>
    </row>
    <row r="215" spans="1:16" ht="12.75">
      <c r="A215" t="s">
        <v>49</v>
      </c>
      <c s="34" t="s">
        <v>737</v>
      </c>
      <c s="34" t="s">
        <v>7980</v>
      </c>
      <c s="35" t="s">
        <v>5</v>
      </c>
      <c s="6" t="s">
        <v>7981</v>
      </c>
      <c s="36" t="s">
        <v>446</v>
      </c>
      <c s="37">
        <v>1</v>
      </c>
      <c s="36">
        <v>0</v>
      </c>
      <c s="36">
        <f>ROUND(G215*H215,6)</f>
      </c>
      <c r="L215" s="38">
        <v>0</v>
      </c>
      <c s="32">
        <f>ROUND(ROUND(L215,2)*ROUND(G215,3),2)</f>
      </c>
      <c s="36" t="s">
        <v>601</v>
      </c>
      <c>
        <f>(M215*21)/100</f>
      </c>
      <c t="s">
        <v>27</v>
      </c>
    </row>
    <row r="216" spans="1:5" ht="12.75">
      <c r="A216" s="35" t="s">
        <v>54</v>
      </c>
      <c r="E216" s="39" t="s">
        <v>5</v>
      </c>
    </row>
    <row r="217" spans="1:5" ht="12.75">
      <c r="A217" s="35" t="s">
        <v>55</v>
      </c>
      <c r="E217" s="40" t="s">
        <v>5</v>
      </c>
    </row>
    <row r="218" spans="1:5" ht="12.75">
      <c r="A218" t="s">
        <v>57</v>
      </c>
      <c r="E218" s="39" t="s">
        <v>602</v>
      </c>
    </row>
    <row r="219" spans="1:16" ht="25.5">
      <c r="A219" t="s">
        <v>49</v>
      </c>
      <c s="34" t="s">
        <v>741</v>
      </c>
      <c s="34" t="s">
        <v>7982</v>
      </c>
      <c s="35" t="s">
        <v>5</v>
      </c>
      <c s="6" t="s">
        <v>7983</v>
      </c>
      <c s="36" t="s">
        <v>446</v>
      </c>
      <c s="37">
        <v>5</v>
      </c>
      <c s="36">
        <v>0</v>
      </c>
      <c s="36">
        <f>ROUND(G219*H219,6)</f>
      </c>
      <c r="L219" s="38">
        <v>0</v>
      </c>
      <c s="32">
        <f>ROUND(ROUND(L219,2)*ROUND(G219,3),2)</f>
      </c>
      <c s="36" t="s">
        <v>601</v>
      </c>
      <c>
        <f>(M219*21)/100</f>
      </c>
      <c t="s">
        <v>27</v>
      </c>
    </row>
    <row r="220" spans="1:5" ht="12.75">
      <c r="A220" s="35" t="s">
        <v>54</v>
      </c>
      <c r="E220" s="39" t="s">
        <v>5</v>
      </c>
    </row>
    <row r="221" spans="1:5" ht="63.75">
      <c r="A221" s="35" t="s">
        <v>55</v>
      </c>
      <c r="E221" s="40" t="s">
        <v>7984</v>
      </c>
    </row>
    <row r="222" spans="1:5" ht="12.75">
      <c r="A222" t="s">
        <v>57</v>
      </c>
      <c r="E222" s="39" t="s">
        <v>6455</v>
      </c>
    </row>
    <row r="223" spans="1:16" ht="25.5">
      <c r="A223" t="s">
        <v>49</v>
      </c>
      <c s="34" t="s">
        <v>745</v>
      </c>
      <c s="34" t="s">
        <v>7985</v>
      </c>
      <c s="35" t="s">
        <v>5</v>
      </c>
      <c s="6" t="s">
        <v>7986</v>
      </c>
      <c s="36" t="s">
        <v>446</v>
      </c>
      <c s="37">
        <v>1</v>
      </c>
      <c s="36">
        <v>0</v>
      </c>
      <c s="36">
        <f>ROUND(G223*H223,6)</f>
      </c>
      <c r="L223" s="38">
        <v>0</v>
      </c>
      <c s="32">
        <f>ROUND(ROUND(L223,2)*ROUND(G223,3),2)</f>
      </c>
      <c s="36" t="s">
        <v>601</v>
      </c>
      <c>
        <f>(M223*21)/100</f>
      </c>
      <c t="s">
        <v>27</v>
      </c>
    </row>
    <row r="224" spans="1:5" ht="12.75">
      <c r="A224" s="35" t="s">
        <v>54</v>
      </c>
      <c r="E224" s="39" t="s">
        <v>5</v>
      </c>
    </row>
    <row r="225" spans="1:5" ht="25.5">
      <c r="A225" s="35" t="s">
        <v>55</v>
      </c>
      <c r="E225" s="40" t="s">
        <v>7987</v>
      </c>
    </row>
    <row r="226" spans="1:5" ht="12.75">
      <c r="A226" t="s">
        <v>57</v>
      </c>
      <c r="E226" s="39" t="s">
        <v>602</v>
      </c>
    </row>
    <row r="227" spans="1:16" ht="25.5">
      <c r="A227" t="s">
        <v>49</v>
      </c>
      <c s="34" t="s">
        <v>749</v>
      </c>
      <c s="34" t="s">
        <v>7988</v>
      </c>
      <c s="35" t="s">
        <v>5</v>
      </c>
      <c s="6" t="s">
        <v>7989</v>
      </c>
      <c s="36" t="s">
        <v>446</v>
      </c>
      <c s="37">
        <v>30</v>
      </c>
      <c s="36">
        <v>0</v>
      </c>
      <c s="36">
        <f>ROUND(G227*H227,6)</f>
      </c>
      <c r="L227" s="38">
        <v>0</v>
      </c>
      <c s="32">
        <f>ROUND(ROUND(L227,2)*ROUND(G227,3),2)</f>
      </c>
      <c s="36" t="s">
        <v>601</v>
      </c>
      <c>
        <f>(M227*21)/100</f>
      </c>
      <c t="s">
        <v>27</v>
      </c>
    </row>
    <row r="228" spans="1:5" ht="12.75">
      <c r="A228" s="35" t="s">
        <v>54</v>
      </c>
      <c r="E228" s="39" t="s">
        <v>5</v>
      </c>
    </row>
    <row r="229" spans="1:5" ht="89.25">
      <c r="A229" s="35" t="s">
        <v>55</v>
      </c>
      <c r="E229" s="40" t="s">
        <v>7990</v>
      </c>
    </row>
    <row r="230" spans="1:5" ht="12.75">
      <c r="A230" t="s">
        <v>57</v>
      </c>
      <c r="E230" s="39" t="s">
        <v>6455</v>
      </c>
    </row>
    <row r="231" spans="1:16" ht="25.5">
      <c r="A231" t="s">
        <v>49</v>
      </c>
      <c s="34" t="s">
        <v>752</v>
      </c>
      <c s="34" t="s">
        <v>7991</v>
      </c>
      <c s="35" t="s">
        <v>5</v>
      </c>
      <c s="6" t="s">
        <v>7992</v>
      </c>
      <c s="36" t="s">
        <v>446</v>
      </c>
      <c s="37">
        <v>27</v>
      </c>
      <c s="36">
        <v>0</v>
      </c>
      <c s="36">
        <f>ROUND(G231*H231,6)</f>
      </c>
      <c r="L231" s="38">
        <v>0</v>
      </c>
      <c s="32">
        <f>ROUND(ROUND(L231,2)*ROUND(G231,3),2)</f>
      </c>
      <c s="36" t="s">
        <v>601</v>
      </c>
      <c>
        <f>(M231*21)/100</f>
      </c>
      <c t="s">
        <v>27</v>
      </c>
    </row>
    <row r="232" spans="1:5" ht="12.75">
      <c r="A232" s="35" t="s">
        <v>54</v>
      </c>
      <c r="E232" s="39" t="s">
        <v>5</v>
      </c>
    </row>
    <row r="233" spans="1:5" ht="165.75">
      <c r="A233" s="35" t="s">
        <v>55</v>
      </c>
      <c r="E233" s="40" t="s">
        <v>7993</v>
      </c>
    </row>
    <row r="234" spans="1:5" ht="12.75">
      <c r="A234" t="s">
        <v>57</v>
      </c>
      <c r="E234" s="39" t="s">
        <v>6455</v>
      </c>
    </row>
    <row r="235" spans="1:16" ht="25.5">
      <c r="A235" t="s">
        <v>49</v>
      </c>
      <c s="34" t="s">
        <v>756</v>
      </c>
      <c s="34" t="s">
        <v>7994</v>
      </c>
      <c s="35" t="s">
        <v>5</v>
      </c>
      <c s="6" t="s">
        <v>7995</v>
      </c>
      <c s="36" t="s">
        <v>446</v>
      </c>
      <c s="37">
        <v>27</v>
      </c>
      <c s="36">
        <v>0</v>
      </c>
      <c s="36">
        <f>ROUND(G235*H235,6)</f>
      </c>
      <c r="L235" s="38">
        <v>0</v>
      </c>
      <c s="32">
        <f>ROUND(ROUND(L235,2)*ROUND(G235,3),2)</f>
      </c>
      <c s="36" t="s">
        <v>601</v>
      </c>
      <c>
        <f>(M235*21)/100</f>
      </c>
      <c t="s">
        <v>27</v>
      </c>
    </row>
    <row r="236" spans="1:5" ht="12.75">
      <c r="A236" s="35" t="s">
        <v>54</v>
      </c>
      <c r="E236" s="39" t="s">
        <v>5</v>
      </c>
    </row>
    <row r="237" spans="1:5" ht="102">
      <c r="A237" s="35" t="s">
        <v>55</v>
      </c>
      <c r="E237" s="40" t="s">
        <v>7996</v>
      </c>
    </row>
    <row r="238" spans="1:5" ht="12.75">
      <c r="A238" t="s">
        <v>57</v>
      </c>
      <c r="E238" s="39" t="s">
        <v>6455</v>
      </c>
    </row>
    <row r="239" spans="1:16" ht="25.5">
      <c r="A239" t="s">
        <v>49</v>
      </c>
      <c s="34" t="s">
        <v>760</v>
      </c>
      <c s="34" t="s">
        <v>7997</v>
      </c>
      <c s="35" t="s">
        <v>5</v>
      </c>
      <c s="6" t="s">
        <v>7998</v>
      </c>
      <c s="36" t="s">
        <v>446</v>
      </c>
      <c s="37">
        <v>1</v>
      </c>
      <c s="36">
        <v>0</v>
      </c>
      <c s="36">
        <f>ROUND(G239*H239,6)</f>
      </c>
      <c r="L239" s="38">
        <v>0</v>
      </c>
      <c s="32">
        <f>ROUND(ROUND(L239,2)*ROUND(G239,3),2)</f>
      </c>
      <c s="36" t="s">
        <v>601</v>
      </c>
      <c>
        <f>(M239*21)/100</f>
      </c>
      <c t="s">
        <v>27</v>
      </c>
    </row>
    <row r="240" spans="1:5" ht="12.75">
      <c r="A240" s="35" t="s">
        <v>54</v>
      </c>
      <c r="E240" s="39" t="s">
        <v>5</v>
      </c>
    </row>
    <row r="241" spans="1:5" ht="12.75">
      <c r="A241" s="35" t="s">
        <v>55</v>
      </c>
      <c r="E241" s="40" t="s">
        <v>5</v>
      </c>
    </row>
    <row r="242" spans="1:5" ht="12.75">
      <c r="A242" t="s">
        <v>57</v>
      </c>
      <c r="E242" s="39" t="s">
        <v>602</v>
      </c>
    </row>
    <row r="243" spans="1:16" ht="25.5">
      <c r="A243" t="s">
        <v>49</v>
      </c>
      <c s="34" t="s">
        <v>764</v>
      </c>
      <c s="34" t="s">
        <v>7999</v>
      </c>
      <c s="35" t="s">
        <v>5</v>
      </c>
      <c s="6" t="s">
        <v>8000</v>
      </c>
      <c s="36" t="s">
        <v>446</v>
      </c>
      <c s="37">
        <v>4</v>
      </c>
      <c s="36">
        <v>0</v>
      </c>
      <c s="36">
        <f>ROUND(G243*H243,6)</f>
      </c>
      <c r="L243" s="38">
        <v>0</v>
      </c>
      <c s="32">
        <f>ROUND(ROUND(L243,2)*ROUND(G243,3),2)</f>
      </c>
      <c s="36" t="s">
        <v>601</v>
      </c>
      <c>
        <f>(M243*21)/100</f>
      </c>
      <c t="s">
        <v>27</v>
      </c>
    </row>
    <row r="244" spans="1:5" ht="12.75">
      <c r="A244" s="35" t="s">
        <v>54</v>
      </c>
      <c r="E244" s="39" t="s">
        <v>5</v>
      </c>
    </row>
    <row r="245" spans="1:5" ht="38.25">
      <c r="A245" s="35" t="s">
        <v>55</v>
      </c>
      <c r="E245" s="40" t="s">
        <v>8001</v>
      </c>
    </row>
    <row r="246" spans="1:5" ht="12.75">
      <c r="A246" t="s">
        <v>57</v>
      </c>
      <c r="E246" s="39" t="s">
        <v>6455</v>
      </c>
    </row>
    <row r="247" spans="1:16" ht="25.5">
      <c r="A247" t="s">
        <v>49</v>
      </c>
      <c s="34" t="s">
        <v>768</v>
      </c>
      <c s="34" t="s">
        <v>8002</v>
      </c>
      <c s="35" t="s">
        <v>5</v>
      </c>
      <c s="6" t="s">
        <v>8003</v>
      </c>
      <c s="36" t="s">
        <v>446</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8004</v>
      </c>
    </row>
    <row r="250" spans="1:5" ht="127.5">
      <c r="A250" t="s">
        <v>57</v>
      </c>
      <c r="E250" s="39" t="s">
        <v>8005</v>
      </c>
    </row>
    <row r="251" spans="1:16" ht="25.5">
      <c r="A251" t="s">
        <v>49</v>
      </c>
      <c s="34" t="s">
        <v>772</v>
      </c>
      <c s="34" t="s">
        <v>8006</v>
      </c>
      <c s="35" t="s">
        <v>5</v>
      </c>
      <c s="6" t="s">
        <v>8007</v>
      </c>
      <c s="36" t="s">
        <v>446</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8008</v>
      </c>
    </row>
    <row r="254" spans="1:5" ht="178.5">
      <c r="A254" t="s">
        <v>57</v>
      </c>
      <c r="E254" s="39" t="s">
        <v>8009</v>
      </c>
    </row>
    <row r="255" spans="1:16" ht="25.5">
      <c r="A255" t="s">
        <v>49</v>
      </c>
      <c s="34" t="s">
        <v>776</v>
      </c>
      <c s="34" t="s">
        <v>8010</v>
      </c>
      <c s="35" t="s">
        <v>5</v>
      </c>
      <c s="6" t="s">
        <v>8011</v>
      </c>
      <c s="36" t="s">
        <v>446</v>
      </c>
      <c s="37">
        <v>6</v>
      </c>
      <c s="36">
        <v>0</v>
      </c>
      <c s="36">
        <f>ROUND(G255*H255,6)</f>
      </c>
      <c r="L255" s="38">
        <v>0</v>
      </c>
      <c s="32">
        <f>ROUND(ROUND(L255,2)*ROUND(G255,3),2)</f>
      </c>
      <c s="36" t="s">
        <v>601</v>
      </c>
      <c>
        <f>(M255*21)/100</f>
      </c>
      <c t="s">
        <v>27</v>
      </c>
    </row>
    <row r="256" spans="1:5" ht="12.75">
      <c r="A256" s="35" t="s">
        <v>54</v>
      </c>
      <c r="E256" s="39" t="s">
        <v>5</v>
      </c>
    </row>
    <row r="257" spans="1:5" ht="38.25">
      <c r="A257" s="35" t="s">
        <v>55</v>
      </c>
      <c r="E257" s="40" t="s">
        <v>8012</v>
      </c>
    </row>
    <row r="258" spans="1:5" ht="12.75">
      <c r="A258" t="s">
        <v>57</v>
      </c>
      <c r="E258" s="39" t="s">
        <v>602</v>
      </c>
    </row>
    <row r="259" spans="1:16" ht="12.75">
      <c r="A259" t="s">
        <v>49</v>
      </c>
      <c s="34" t="s">
        <v>779</v>
      </c>
      <c s="34" t="s">
        <v>8013</v>
      </c>
      <c s="35" t="s">
        <v>5</v>
      </c>
      <c s="6" t="s">
        <v>8014</v>
      </c>
      <c s="36" t="s">
        <v>446</v>
      </c>
      <c s="37">
        <v>24</v>
      </c>
      <c s="36">
        <v>0</v>
      </c>
      <c s="36">
        <f>ROUND(G259*H259,6)</f>
      </c>
      <c r="L259" s="38">
        <v>0</v>
      </c>
      <c s="32">
        <f>ROUND(ROUND(L259,2)*ROUND(G259,3),2)</f>
      </c>
      <c s="36" t="s">
        <v>601</v>
      </c>
      <c>
        <f>(M259*21)/100</f>
      </c>
      <c t="s">
        <v>27</v>
      </c>
    </row>
    <row r="260" spans="1:5" ht="12.75">
      <c r="A260" s="35" t="s">
        <v>54</v>
      </c>
      <c r="E260" s="39" t="s">
        <v>5</v>
      </c>
    </row>
    <row r="261" spans="1:5" ht="38.25">
      <c r="A261" s="35" t="s">
        <v>55</v>
      </c>
      <c r="E261" s="40" t="s">
        <v>8015</v>
      </c>
    </row>
    <row r="262" spans="1:5" ht="12.75">
      <c r="A262" t="s">
        <v>57</v>
      </c>
      <c r="E262" s="39" t="s">
        <v>6455</v>
      </c>
    </row>
    <row r="263" spans="1:16" ht="12.75">
      <c r="A263" t="s">
        <v>49</v>
      </c>
      <c s="34" t="s">
        <v>782</v>
      </c>
      <c s="34" t="s">
        <v>8016</v>
      </c>
      <c s="35" t="s">
        <v>5</v>
      </c>
      <c s="6" t="s">
        <v>8017</v>
      </c>
      <c s="36" t="s">
        <v>446</v>
      </c>
      <c s="37">
        <v>57</v>
      </c>
      <c s="36">
        <v>0</v>
      </c>
      <c s="36">
        <f>ROUND(G263*H263,6)</f>
      </c>
      <c r="L263" s="38">
        <v>0</v>
      </c>
      <c s="32">
        <f>ROUND(ROUND(L263,2)*ROUND(G263,3),2)</f>
      </c>
      <c s="36" t="s">
        <v>601</v>
      </c>
      <c>
        <f>(M263*21)/100</f>
      </c>
      <c t="s">
        <v>27</v>
      </c>
    </row>
    <row r="264" spans="1:5" ht="12.75">
      <c r="A264" s="35" t="s">
        <v>54</v>
      </c>
      <c r="E264" s="39" t="s">
        <v>5</v>
      </c>
    </row>
    <row r="265" spans="1:5" ht="51">
      <c r="A265" s="35" t="s">
        <v>55</v>
      </c>
      <c r="E265" s="40" t="s">
        <v>8018</v>
      </c>
    </row>
    <row r="266" spans="1:5" ht="12.75">
      <c r="A266" t="s">
        <v>57</v>
      </c>
      <c r="E266" s="39" t="s">
        <v>6455</v>
      </c>
    </row>
    <row r="267" spans="1:16" ht="25.5">
      <c r="A267" t="s">
        <v>49</v>
      </c>
      <c s="34" t="s">
        <v>785</v>
      </c>
      <c s="34" t="s">
        <v>8019</v>
      </c>
      <c s="35" t="s">
        <v>5</v>
      </c>
      <c s="6" t="s">
        <v>8020</v>
      </c>
      <c s="36" t="s">
        <v>446</v>
      </c>
      <c s="37">
        <v>11</v>
      </c>
      <c s="36">
        <v>0</v>
      </c>
      <c s="36">
        <f>ROUND(G267*H267,6)</f>
      </c>
      <c r="L267" s="38">
        <v>0</v>
      </c>
      <c s="32">
        <f>ROUND(ROUND(L267,2)*ROUND(G267,3),2)</f>
      </c>
      <c s="36" t="s">
        <v>601</v>
      </c>
      <c>
        <f>(M267*21)/100</f>
      </c>
      <c t="s">
        <v>27</v>
      </c>
    </row>
    <row r="268" spans="1:5" ht="12.75">
      <c r="A268" s="35" t="s">
        <v>54</v>
      </c>
      <c r="E268" s="39" t="s">
        <v>5</v>
      </c>
    </row>
    <row r="269" spans="1:5" ht="89.25">
      <c r="A269" s="35" t="s">
        <v>55</v>
      </c>
      <c r="E269" s="40" t="s">
        <v>8021</v>
      </c>
    </row>
    <row r="270" spans="1:5" ht="12.75">
      <c r="A270" t="s">
        <v>57</v>
      </c>
      <c r="E270" s="39" t="s">
        <v>6455</v>
      </c>
    </row>
    <row r="271" spans="1:16" ht="12.75">
      <c r="A271" t="s">
        <v>49</v>
      </c>
      <c s="34" t="s">
        <v>788</v>
      </c>
      <c s="34" t="s">
        <v>1042</v>
      </c>
      <c s="35" t="s">
        <v>5</v>
      </c>
      <c s="6" t="s">
        <v>1043</v>
      </c>
      <c s="36" t="s">
        <v>644</v>
      </c>
      <c s="37">
        <v>75</v>
      </c>
      <c s="36">
        <v>0</v>
      </c>
      <c s="36">
        <f>ROUND(G271*H271,6)</f>
      </c>
      <c r="L271" s="38">
        <v>0</v>
      </c>
      <c s="32">
        <f>ROUND(ROUND(L271,2)*ROUND(G271,3),2)</f>
      </c>
      <c s="36" t="s">
        <v>601</v>
      </c>
      <c>
        <f>(M271*21)/100</f>
      </c>
      <c t="s">
        <v>27</v>
      </c>
    </row>
    <row r="272" spans="1:5" ht="12.75">
      <c r="A272" s="35" t="s">
        <v>54</v>
      </c>
      <c r="E272" s="39" t="s">
        <v>5</v>
      </c>
    </row>
    <row r="273" spans="1:5" ht="25.5">
      <c r="A273" s="35" t="s">
        <v>55</v>
      </c>
      <c r="E273" s="40" t="s">
        <v>8022</v>
      </c>
    </row>
    <row r="274" spans="1:5" ht="12.75">
      <c r="A274" t="s">
        <v>57</v>
      </c>
      <c r="E274" s="39" t="s">
        <v>6455</v>
      </c>
    </row>
    <row r="275" spans="1:16" ht="12.75">
      <c r="A275" t="s">
        <v>49</v>
      </c>
      <c s="34" t="s">
        <v>791</v>
      </c>
      <c s="34" t="s">
        <v>816</v>
      </c>
      <c s="35" t="s">
        <v>5</v>
      </c>
      <c s="6" t="s">
        <v>817</v>
      </c>
      <c s="36" t="s">
        <v>446</v>
      </c>
      <c s="37">
        <v>6</v>
      </c>
      <c s="36">
        <v>0</v>
      </c>
      <c s="36">
        <f>ROUND(G275*H275,6)</f>
      </c>
      <c r="L275" s="38">
        <v>0</v>
      </c>
      <c s="32">
        <f>ROUND(ROUND(L275,2)*ROUND(G275,3),2)</f>
      </c>
      <c s="36" t="s">
        <v>601</v>
      </c>
      <c>
        <f>(M275*21)/100</f>
      </c>
      <c t="s">
        <v>27</v>
      </c>
    </row>
    <row r="276" spans="1:5" ht="12.75">
      <c r="A276" s="35" t="s">
        <v>54</v>
      </c>
      <c r="E276" s="39" t="s">
        <v>5</v>
      </c>
    </row>
    <row r="277" spans="1:5" ht="25.5">
      <c r="A277" s="35" t="s">
        <v>55</v>
      </c>
      <c r="E277" s="40" t="s">
        <v>8023</v>
      </c>
    </row>
    <row r="278" spans="1:5" ht="12.75">
      <c r="A278" t="s">
        <v>57</v>
      </c>
      <c r="E278" s="39" t="s">
        <v>6455</v>
      </c>
    </row>
    <row r="279" spans="1:16" ht="12.75">
      <c r="A279" t="s">
        <v>49</v>
      </c>
      <c s="34" t="s">
        <v>794</v>
      </c>
      <c s="34" t="s">
        <v>1044</v>
      </c>
      <c s="35" t="s">
        <v>5</v>
      </c>
      <c s="6" t="s">
        <v>1045</v>
      </c>
      <c s="36" t="s">
        <v>446</v>
      </c>
      <c s="37">
        <v>10</v>
      </c>
      <c s="36">
        <v>0</v>
      </c>
      <c s="36">
        <f>ROUND(G279*H279,6)</f>
      </c>
      <c r="L279" s="38">
        <v>0</v>
      </c>
      <c s="32">
        <f>ROUND(ROUND(L279,2)*ROUND(G279,3),2)</f>
      </c>
      <c s="36" t="s">
        <v>8024</v>
      </c>
      <c>
        <f>(M279*21)/100</f>
      </c>
      <c t="s">
        <v>27</v>
      </c>
    </row>
    <row r="280" spans="1:5" ht="12.75">
      <c r="A280" s="35" t="s">
        <v>54</v>
      </c>
      <c r="E280" s="39" t="s">
        <v>5</v>
      </c>
    </row>
    <row r="281" spans="1:5" ht="12.75">
      <c r="A281" s="35" t="s">
        <v>55</v>
      </c>
      <c r="E281" s="40" t="s">
        <v>8025</v>
      </c>
    </row>
    <row r="282" spans="1:5" ht="12.75">
      <c r="A282" t="s">
        <v>57</v>
      </c>
      <c r="E282" s="39" t="s">
        <v>6455</v>
      </c>
    </row>
    <row r="283" spans="1:16" ht="25.5">
      <c r="A283" t="s">
        <v>49</v>
      </c>
      <c s="34" t="s">
        <v>797</v>
      </c>
      <c s="34" t="s">
        <v>878</v>
      </c>
      <c s="35" t="s">
        <v>5</v>
      </c>
      <c s="6" t="s">
        <v>879</v>
      </c>
      <c s="36" t="s">
        <v>446</v>
      </c>
      <c s="37">
        <v>1</v>
      </c>
      <c s="36">
        <v>0</v>
      </c>
      <c s="36">
        <f>ROUND(G283*H283,6)</f>
      </c>
      <c r="L283" s="38">
        <v>0</v>
      </c>
      <c s="32">
        <f>ROUND(ROUND(L283,2)*ROUND(G283,3),2)</f>
      </c>
      <c s="36" t="s">
        <v>601</v>
      </c>
      <c>
        <f>(M283*21)/100</f>
      </c>
      <c t="s">
        <v>27</v>
      </c>
    </row>
    <row r="284" spans="1:5" ht="12.75">
      <c r="A284" s="35" t="s">
        <v>54</v>
      </c>
      <c r="E284" s="39" t="s">
        <v>5</v>
      </c>
    </row>
    <row r="285" spans="1:5" ht="12.75">
      <c r="A285" s="35" t="s">
        <v>55</v>
      </c>
      <c r="E285" s="40" t="s">
        <v>5</v>
      </c>
    </row>
    <row r="286" spans="1:5" ht="12.75">
      <c r="A286" t="s">
        <v>57</v>
      </c>
      <c r="E286" s="39" t="s">
        <v>6455</v>
      </c>
    </row>
    <row r="287" spans="1:16" ht="38.25">
      <c r="A287" t="s">
        <v>49</v>
      </c>
      <c s="34" t="s">
        <v>800</v>
      </c>
      <c s="34" t="s">
        <v>882</v>
      </c>
      <c s="35" t="s">
        <v>5</v>
      </c>
      <c s="6" t="s">
        <v>883</v>
      </c>
      <c s="36" t="s">
        <v>446</v>
      </c>
      <c s="37">
        <v>59</v>
      </c>
      <c s="36">
        <v>0</v>
      </c>
      <c s="36">
        <f>ROUND(G287*H287,6)</f>
      </c>
      <c r="L287" s="38">
        <v>0</v>
      </c>
      <c s="32">
        <f>ROUND(ROUND(L287,2)*ROUND(G287,3),2)</f>
      </c>
      <c s="36" t="s">
        <v>601</v>
      </c>
      <c>
        <f>(M287*21)/100</f>
      </c>
      <c t="s">
        <v>27</v>
      </c>
    </row>
    <row r="288" spans="1:5" ht="12.75">
      <c r="A288" s="35" t="s">
        <v>54</v>
      </c>
      <c r="E288" s="39" t="s">
        <v>5</v>
      </c>
    </row>
    <row r="289" spans="1:5" ht="12.75">
      <c r="A289" s="35" t="s">
        <v>55</v>
      </c>
      <c r="E289" s="40" t="s">
        <v>5</v>
      </c>
    </row>
    <row r="290" spans="1:5" ht="12.75">
      <c r="A290" t="s">
        <v>57</v>
      </c>
      <c r="E290" s="39" t="s">
        <v>6455</v>
      </c>
    </row>
    <row r="291" spans="1:16" ht="25.5">
      <c r="A291" t="s">
        <v>49</v>
      </c>
      <c s="34" t="s">
        <v>803</v>
      </c>
      <c s="34" t="s">
        <v>885</v>
      </c>
      <c s="35" t="s">
        <v>5</v>
      </c>
      <c s="6" t="s">
        <v>886</v>
      </c>
      <c s="36" t="s">
        <v>446</v>
      </c>
      <c s="37">
        <v>1</v>
      </c>
      <c s="36">
        <v>0</v>
      </c>
      <c s="36">
        <f>ROUND(G291*H291,6)</f>
      </c>
      <c r="L291" s="38">
        <v>0</v>
      </c>
      <c s="32">
        <f>ROUND(ROUND(L291,2)*ROUND(G291,3),2)</f>
      </c>
      <c s="36" t="s">
        <v>601</v>
      </c>
      <c>
        <f>(M291*21)/100</f>
      </c>
      <c t="s">
        <v>27</v>
      </c>
    </row>
    <row r="292" spans="1:5" ht="12.75">
      <c r="A292" s="35" t="s">
        <v>54</v>
      </c>
      <c r="E292" s="39" t="s">
        <v>5</v>
      </c>
    </row>
    <row r="293" spans="1:5" ht="12.75">
      <c r="A293" s="35" t="s">
        <v>55</v>
      </c>
      <c r="E293" s="40" t="s">
        <v>5</v>
      </c>
    </row>
    <row r="294" spans="1:5" ht="12.75">
      <c r="A294" t="s">
        <v>57</v>
      </c>
      <c r="E294" s="39" t="s">
        <v>6455</v>
      </c>
    </row>
    <row r="295" spans="1:16" ht="12.75">
      <c r="A295" t="s">
        <v>49</v>
      </c>
      <c s="34" t="s">
        <v>807</v>
      </c>
      <c s="34" t="s">
        <v>5606</v>
      </c>
      <c s="35" t="s">
        <v>5</v>
      </c>
      <c s="6" t="s">
        <v>5607</v>
      </c>
      <c s="36" t="s">
        <v>483</v>
      </c>
      <c s="37">
        <v>16</v>
      </c>
      <c s="36">
        <v>0</v>
      </c>
      <c s="36">
        <f>ROUND(G295*H295,6)</f>
      </c>
      <c r="L295" s="38">
        <v>0</v>
      </c>
      <c s="32">
        <f>ROUND(ROUND(L295,2)*ROUND(G295,3),2)</f>
      </c>
      <c s="36" t="s">
        <v>601</v>
      </c>
      <c>
        <f>(M295*21)/100</f>
      </c>
      <c t="s">
        <v>27</v>
      </c>
    </row>
    <row r="296" spans="1:5" ht="12.75">
      <c r="A296" s="35" t="s">
        <v>54</v>
      </c>
      <c r="E296" s="39" t="s">
        <v>5</v>
      </c>
    </row>
    <row r="297" spans="1:5" ht="12.75">
      <c r="A297" s="35" t="s">
        <v>55</v>
      </c>
      <c r="E297" s="40" t="s">
        <v>8026</v>
      </c>
    </row>
    <row r="298" spans="1:5" ht="12.75">
      <c r="A298" t="s">
        <v>57</v>
      </c>
      <c r="E298" s="39" t="s">
        <v>6455</v>
      </c>
    </row>
    <row r="299" spans="1:16" ht="12.75">
      <c r="A299" t="s">
        <v>49</v>
      </c>
      <c s="34" t="s">
        <v>811</v>
      </c>
      <c s="34" t="s">
        <v>921</v>
      </c>
      <c s="35" t="s">
        <v>5</v>
      </c>
      <c s="6" t="s">
        <v>922</v>
      </c>
      <c s="36" t="s">
        <v>483</v>
      </c>
      <c s="37">
        <v>96</v>
      </c>
      <c s="36">
        <v>0</v>
      </c>
      <c s="36">
        <f>ROUND(G299*H299,6)</f>
      </c>
      <c r="L299" s="38">
        <v>0</v>
      </c>
      <c s="32">
        <f>ROUND(ROUND(L299,2)*ROUND(G299,3),2)</f>
      </c>
      <c s="36" t="s">
        <v>601</v>
      </c>
      <c>
        <f>(M299*21)/100</f>
      </c>
      <c t="s">
        <v>27</v>
      </c>
    </row>
    <row r="300" spans="1:5" ht="12.75">
      <c r="A300" s="35" t="s">
        <v>54</v>
      </c>
      <c r="E300" s="39" t="s">
        <v>5</v>
      </c>
    </row>
    <row r="301" spans="1:5" ht="12.75">
      <c r="A301" s="35" t="s">
        <v>55</v>
      </c>
      <c r="E301" s="40" t="s">
        <v>8027</v>
      </c>
    </row>
    <row r="302" spans="1:5" ht="12.75">
      <c r="A302" t="s">
        <v>57</v>
      </c>
      <c r="E302" s="39" t="s">
        <v>6455</v>
      </c>
    </row>
    <row r="303" spans="1:16" ht="12.75">
      <c r="A303" t="s">
        <v>49</v>
      </c>
      <c s="34" t="s">
        <v>815</v>
      </c>
      <c s="34" t="s">
        <v>924</v>
      </c>
      <c s="35" t="s">
        <v>5</v>
      </c>
      <c s="6" t="s">
        <v>925</v>
      </c>
      <c s="36" t="s">
        <v>483</v>
      </c>
      <c s="37">
        <v>24</v>
      </c>
      <c s="36">
        <v>0</v>
      </c>
      <c s="36">
        <f>ROUND(G303*H303,6)</f>
      </c>
      <c r="L303" s="38">
        <v>0</v>
      </c>
      <c s="32">
        <f>ROUND(ROUND(L303,2)*ROUND(G303,3),2)</f>
      </c>
      <c s="36" t="s">
        <v>601</v>
      </c>
      <c>
        <f>(M303*21)/100</f>
      </c>
      <c t="s">
        <v>27</v>
      </c>
    </row>
    <row r="304" spans="1:5" ht="12.75">
      <c r="A304" s="35" t="s">
        <v>54</v>
      </c>
      <c r="E304" s="39" t="s">
        <v>5</v>
      </c>
    </row>
    <row r="305" spans="1:5" ht="12.75">
      <c r="A305" s="35" t="s">
        <v>55</v>
      </c>
      <c r="E305" s="40" t="s">
        <v>8028</v>
      </c>
    </row>
    <row r="306" spans="1:5" ht="12.75">
      <c r="A306" t="s">
        <v>57</v>
      </c>
      <c r="E306" s="39" t="s">
        <v>6455</v>
      </c>
    </row>
    <row r="307" spans="1:16" ht="12.75">
      <c r="A307" t="s">
        <v>49</v>
      </c>
      <c s="34" t="s">
        <v>819</v>
      </c>
      <c s="34" t="s">
        <v>927</v>
      </c>
      <c s="35" t="s">
        <v>5</v>
      </c>
      <c s="6" t="s">
        <v>928</v>
      </c>
      <c s="36" t="s">
        <v>483</v>
      </c>
      <c s="37">
        <v>320</v>
      </c>
      <c s="36">
        <v>0</v>
      </c>
      <c s="36">
        <f>ROUND(G307*H307,6)</f>
      </c>
      <c r="L307" s="38">
        <v>0</v>
      </c>
      <c s="32">
        <f>ROUND(ROUND(L307,2)*ROUND(G307,3),2)</f>
      </c>
      <c s="36" t="s">
        <v>601</v>
      </c>
      <c>
        <f>(M307*21)/100</f>
      </c>
      <c t="s">
        <v>27</v>
      </c>
    </row>
    <row r="308" spans="1:5" ht="12.75">
      <c r="A308" s="35" t="s">
        <v>54</v>
      </c>
      <c r="E308" s="39" t="s">
        <v>5</v>
      </c>
    </row>
    <row r="309" spans="1:5" ht="25.5">
      <c r="A309" s="35" t="s">
        <v>55</v>
      </c>
      <c r="E309" s="40" t="s">
        <v>8029</v>
      </c>
    </row>
    <row r="310" spans="1:5" ht="12.75">
      <c r="A310" t="s">
        <v>57</v>
      </c>
      <c r="E310" s="39" t="s">
        <v>6455</v>
      </c>
    </row>
    <row r="311" spans="1:16" ht="12.75">
      <c r="A311" t="s">
        <v>49</v>
      </c>
      <c s="34" t="s">
        <v>823</v>
      </c>
      <c s="34" t="s">
        <v>917</v>
      </c>
      <c s="35" t="s">
        <v>5</v>
      </c>
      <c s="6" t="s">
        <v>918</v>
      </c>
      <c s="36" t="s">
        <v>483</v>
      </c>
      <c s="37">
        <v>278</v>
      </c>
      <c s="36">
        <v>0</v>
      </c>
      <c s="36">
        <f>ROUND(G311*H311,6)</f>
      </c>
      <c r="L311" s="38">
        <v>0</v>
      </c>
      <c s="32">
        <f>ROUND(ROUND(L311,2)*ROUND(G311,3),2)</f>
      </c>
      <c s="36" t="s">
        <v>601</v>
      </c>
      <c>
        <f>(M311*21)/100</f>
      </c>
      <c t="s">
        <v>27</v>
      </c>
    </row>
    <row r="312" spans="1:5" ht="12.75">
      <c r="A312" s="35" t="s">
        <v>54</v>
      </c>
      <c r="E312" s="39" t="s">
        <v>5</v>
      </c>
    </row>
    <row r="313" spans="1:5" ht="25.5">
      <c r="A313" s="35" t="s">
        <v>55</v>
      </c>
      <c r="E313" s="40" t="s">
        <v>8030</v>
      </c>
    </row>
    <row r="314" spans="1:5" ht="12.75">
      <c r="A314" t="s">
        <v>57</v>
      </c>
      <c r="E314" s="39" t="s">
        <v>6455</v>
      </c>
    </row>
    <row r="315" spans="1:16" ht="12.75">
      <c r="A315" t="s">
        <v>49</v>
      </c>
      <c s="34" t="s">
        <v>827</v>
      </c>
      <c s="34" t="s">
        <v>8031</v>
      </c>
      <c s="35" t="s">
        <v>5</v>
      </c>
      <c s="6" t="s">
        <v>8032</v>
      </c>
      <c s="36" t="s">
        <v>1119</v>
      </c>
      <c s="37">
        <v>8</v>
      </c>
      <c s="36">
        <v>0</v>
      </c>
      <c s="36">
        <f>ROUND(G315*H315,6)</f>
      </c>
      <c r="L315" s="38">
        <v>0</v>
      </c>
      <c s="32">
        <f>ROUND(ROUND(L315,2)*ROUND(G315,3),2)</f>
      </c>
      <c s="36" t="s">
        <v>601</v>
      </c>
      <c>
        <f>(M315*21)/100</f>
      </c>
      <c t="s">
        <v>27</v>
      </c>
    </row>
    <row r="316" spans="1:5" ht="12.75">
      <c r="A316" s="35" t="s">
        <v>54</v>
      </c>
      <c r="E316" s="39" t="s">
        <v>5</v>
      </c>
    </row>
    <row r="317" spans="1:5" ht="12.75">
      <c r="A317" s="35" t="s">
        <v>55</v>
      </c>
      <c r="E317" s="40" t="s">
        <v>8033</v>
      </c>
    </row>
    <row r="318" spans="1:5" ht="12.75">
      <c r="A318" t="s">
        <v>57</v>
      </c>
      <c r="E318" s="39" t="s">
        <v>602</v>
      </c>
    </row>
    <row r="319" spans="1:16" ht="12.75">
      <c r="A319" t="s">
        <v>49</v>
      </c>
      <c s="34" t="s">
        <v>831</v>
      </c>
      <c s="34" t="s">
        <v>8034</v>
      </c>
      <c s="35" t="s">
        <v>5</v>
      </c>
      <c s="6" t="s">
        <v>8035</v>
      </c>
      <c s="36" t="s">
        <v>446</v>
      </c>
      <c s="37">
        <v>1</v>
      </c>
      <c s="36">
        <v>0</v>
      </c>
      <c s="36">
        <f>ROUND(G319*H319,6)</f>
      </c>
      <c r="L319" s="38">
        <v>0</v>
      </c>
      <c s="32">
        <f>ROUND(ROUND(L319,2)*ROUND(G319,3),2)</f>
      </c>
      <c s="36" t="s">
        <v>601</v>
      </c>
      <c>
        <f>(M319*21)/100</f>
      </c>
      <c t="s">
        <v>27</v>
      </c>
    </row>
    <row r="320" spans="1:5" ht="12.75">
      <c r="A320" s="35" t="s">
        <v>54</v>
      </c>
      <c r="E320" s="39" t="s">
        <v>5</v>
      </c>
    </row>
    <row r="321" spans="1:5" ht="25.5">
      <c r="A321" s="35" t="s">
        <v>55</v>
      </c>
      <c r="E321" s="40" t="s">
        <v>8036</v>
      </c>
    </row>
    <row r="322" spans="1:5" ht="12.75">
      <c r="A322" t="s">
        <v>57</v>
      </c>
      <c r="E322" s="39" t="s">
        <v>602</v>
      </c>
    </row>
    <row r="323" spans="1:16" ht="12.75">
      <c r="A323" t="s">
        <v>49</v>
      </c>
      <c s="34" t="s">
        <v>834</v>
      </c>
      <c s="34" t="s">
        <v>8037</v>
      </c>
      <c s="35" t="s">
        <v>5</v>
      </c>
      <c s="6" t="s">
        <v>8038</v>
      </c>
      <c s="36" t="s">
        <v>446</v>
      </c>
      <c s="37">
        <v>1</v>
      </c>
      <c s="36">
        <v>0</v>
      </c>
      <c s="36">
        <f>ROUND(G323*H323,6)</f>
      </c>
      <c r="L323" s="38">
        <v>0</v>
      </c>
      <c s="32">
        <f>ROUND(ROUND(L323,2)*ROUND(G323,3),2)</f>
      </c>
      <c s="36" t="s">
        <v>601</v>
      </c>
      <c>
        <f>(M323*21)/100</f>
      </c>
      <c t="s">
        <v>27</v>
      </c>
    </row>
    <row r="324" spans="1:5" ht="12.75">
      <c r="A324" s="35" t="s">
        <v>54</v>
      </c>
      <c r="E324" s="39" t="s">
        <v>5</v>
      </c>
    </row>
    <row r="325" spans="1:5" ht="12.75">
      <c r="A325" s="35" t="s">
        <v>55</v>
      </c>
      <c r="E325" s="40" t="s">
        <v>8039</v>
      </c>
    </row>
    <row r="326" spans="1:5" ht="12.75">
      <c r="A326" t="s">
        <v>57</v>
      </c>
      <c r="E326" s="39" t="s">
        <v>602</v>
      </c>
    </row>
    <row r="327" spans="1:16" ht="12.75">
      <c r="A327" t="s">
        <v>49</v>
      </c>
      <c s="34" t="s">
        <v>837</v>
      </c>
      <c s="34" t="s">
        <v>4253</v>
      </c>
      <c s="35" t="s">
        <v>5</v>
      </c>
      <c s="6" t="s">
        <v>4254</v>
      </c>
      <c s="36" t="s">
        <v>644</v>
      </c>
      <c s="37">
        <v>9414</v>
      </c>
      <c s="36">
        <v>0</v>
      </c>
      <c s="36">
        <f>ROUND(G327*H327,6)</f>
      </c>
      <c r="L327" s="38">
        <v>0</v>
      </c>
      <c s="32">
        <f>ROUND(ROUND(L327,2)*ROUND(G327,3),2)</f>
      </c>
      <c s="36" t="s">
        <v>601</v>
      </c>
      <c>
        <f>(M327*21)/100</f>
      </c>
      <c t="s">
        <v>27</v>
      </c>
    </row>
    <row r="328" spans="1:5" ht="12.75">
      <c r="A328" s="35" t="s">
        <v>54</v>
      </c>
      <c r="E328" s="39" t="s">
        <v>5</v>
      </c>
    </row>
    <row r="329" spans="1:5" ht="38.25">
      <c r="A329" s="35" t="s">
        <v>55</v>
      </c>
      <c r="E329" s="40" t="s">
        <v>8040</v>
      </c>
    </row>
    <row r="330" spans="1:5" ht="12.75">
      <c r="A330" t="s">
        <v>57</v>
      </c>
      <c r="E330" s="39" t="s">
        <v>602</v>
      </c>
    </row>
    <row r="331" spans="1:16" ht="12.75">
      <c r="A331" t="s">
        <v>49</v>
      </c>
      <c s="34" t="s">
        <v>840</v>
      </c>
      <c s="34" t="s">
        <v>8041</v>
      </c>
      <c s="35" t="s">
        <v>5</v>
      </c>
      <c s="6" t="s">
        <v>7749</v>
      </c>
      <c s="36" t="s">
        <v>7750</v>
      </c>
      <c s="37">
        <v>469.6</v>
      </c>
      <c s="36">
        <v>0</v>
      </c>
      <c s="36">
        <f>ROUND(G331*H331,6)</f>
      </c>
      <c r="L331" s="38">
        <v>0</v>
      </c>
      <c s="32">
        <f>ROUND(ROUND(L331,2)*ROUND(G331,3),2)</f>
      </c>
      <c s="36" t="s">
        <v>601</v>
      </c>
      <c>
        <f>(M331*21)/100</f>
      </c>
      <c t="s">
        <v>27</v>
      </c>
    </row>
    <row r="332" spans="1:5" ht="12.75">
      <c r="A332" s="35" t="s">
        <v>54</v>
      </c>
      <c r="E332" s="39" t="s">
        <v>5</v>
      </c>
    </row>
    <row r="333" spans="1:5" ht="25.5">
      <c r="A333" s="35" t="s">
        <v>55</v>
      </c>
      <c r="E333" s="40" t="s">
        <v>8042</v>
      </c>
    </row>
    <row r="334" spans="1:5" ht="12.75">
      <c r="A334" t="s">
        <v>57</v>
      </c>
      <c r="E334" s="39" t="s">
        <v>602</v>
      </c>
    </row>
    <row r="335" spans="1:16" ht="12.75">
      <c r="A335" t="s">
        <v>49</v>
      </c>
      <c s="34" t="s">
        <v>843</v>
      </c>
      <c s="34" t="s">
        <v>8043</v>
      </c>
      <c s="35" t="s">
        <v>5</v>
      </c>
      <c s="6" t="s">
        <v>8044</v>
      </c>
      <c s="36" t="s">
        <v>636</v>
      </c>
      <c s="37">
        <v>3</v>
      </c>
      <c s="36">
        <v>0</v>
      </c>
      <c s="36">
        <f>ROUND(G335*H335,6)</f>
      </c>
      <c r="L335" s="38">
        <v>0</v>
      </c>
      <c s="32">
        <f>ROUND(ROUND(L335,2)*ROUND(G335,3),2)</f>
      </c>
      <c s="36" t="s">
        <v>53</v>
      </c>
      <c>
        <f>(M335*21)/100</f>
      </c>
      <c t="s">
        <v>27</v>
      </c>
    </row>
    <row r="336" spans="1:5" ht="12.75">
      <c r="A336" s="35" t="s">
        <v>54</v>
      </c>
      <c r="E336" s="39" t="s">
        <v>5</v>
      </c>
    </row>
    <row r="337" spans="1:5" ht="12.75">
      <c r="A337" s="35" t="s">
        <v>55</v>
      </c>
      <c r="E337" s="40" t="s">
        <v>8045</v>
      </c>
    </row>
    <row r="338" spans="1:5" ht="12.75">
      <c r="A338" t="s">
        <v>57</v>
      </c>
      <c r="E338" s="39" t="s">
        <v>602</v>
      </c>
    </row>
    <row r="339" spans="1:16" ht="12.75">
      <c r="A339" t="s">
        <v>49</v>
      </c>
      <c s="34" t="s">
        <v>847</v>
      </c>
      <c s="34" t="s">
        <v>8043</v>
      </c>
      <c s="35" t="s">
        <v>47</v>
      </c>
      <c s="6" t="s">
        <v>8046</v>
      </c>
      <c s="36" t="s">
        <v>636</v>
      </c>
      <c s="37">
        <v>2</v>
      </c>
      <c s="36">
        <v>0</v>
      </c>
      <c s="36">
        <f>ROUND(G339*H339,6)</f>
      </c>
      <c r="L339" s="38">
        <v>0</v>
      </c>
      <c s="32">
        <f>ROUND(ROUND(L339,2)*ROUND(G339,3),2)</f>
      </c>
      <c s="36" t="s">
        <v>53</v>
      </c>
      <c>
        <f>(M339*21)/100</f>
      </c>
      <c t="s">
        <v>27</v>
      </c>
    </row>
    <row r="340" spans="1:5" ht="12.75">
      <c r="A340" s="35" t="s">
        <v>54</v>
      </c>
      <c r="E340" s="39" t="s">
        <v>5</v>
      </c>
    </row>
    <row r="341" spans="1:5" ht="12.75">
      <c r="A341" s="35" t="s">
        <v>55</v>
      </c>
      <c r="E341" s="40" t="s">
        <v>8045</v>
      </c>
    </row>
    <row r="342" spans="1:5" ht="12.75">
      <c r="A342" t="s">
        <v>57</v>
      </c>
      <c r="E342" s="39" t="s">
        <v>602</v>
      </c>
    </row>
    <row r="343" spans="1:13" ht="12.75">
      <c r="A343" t="s">
        <v>46</v>
      </c>
      <c r="C343" s="31" t="s">
        <v>1130</v>
      </c>
      <c r="E343" s="33" t="s">
        <v>1363</v>
      </c>
      <c r="J343" s="32">
        <f>0</f>
      </c>
      <c s="32">
        <f>0</f>
      </c>
      <c s="32">
        <f>0+L344+L348</f>
      </c>
      <c s="32">
        <f>0+M344+M348</f>
      </c>
    </row>
    <row r="344" spans="1:16" ht="12.75">
      <c r="A344" t="s">
        <v>49</v>
      </c>
      <c s="34" t="s">
        <v>923</v>
      </c>
      <c s="34" t="s">
        <v>8047</v>
      </c>
      <c s="35" t="s">
        <v>5</v>
      </c>
      <c s="6" t="s">
        <v>8048</v>
      </c>
      <c s="36" t="s">
        <v>1040</v>
      </c>
      <c s="37">
        <v>15</v>
      </c>
      <c s="36">
        <v>0</v>
      </c>
      <c s="36">
        <f>ROUND(G344*H344,6)</f>
      </c>
      <c r="L344" s="38">
        <v>0</v>
      </c>
      <c s="32">
        <f>ROUND(ROUND(L344,2)*ROUND(G344,3),2)</f>
      </c>
      <c s="36" t="s">
        <v>601</v>
      </c>
      <c>
        <f>(M344*21)/100</f>
      </c>
      <c t="s">
        <v>27</v>
      </c>
    </row>
    <row r="345" spans="1:5" ht="12.75">
      <c r="A345" s="35" t="s">
        <v>54</v>
      </c>
      <c r="E345" s="39" t="s">
        <v>5</v>
      </c>
    </row>
    <row r="346" spans="1:5" ht="12.75">
      <c r="A346" s="35" t="s">
        <v>55</v>
      </c>
      <c r="E346" s="40" t="s">
        <v>8049</v>
      </c>
    </row>
    <row r="347" spans="1:5" ht="12.75">
      <c r="A347" t="s">
        <v>57</v>
      </c>
      <c r="E347" s="39" t="s">
        <v>602</v>
      </c>
    </row>
    <row r="348" spans="1:16" ht="12.75">
      <c r="A348" t="s">
        <v>49</v>
      </c>
      <c s="34" t="s">
        <v>926</v>
      </c>
      <c s="34" t="s">
        <v>8050</v>
      </c>
      <c s="35" t="s">
        <v>5</v>
      </c>
      <c s="6" t="s">
        <v>8051</v>
      </c>
      <c s="36" t="s">
        <v>1040</v>
      </c>
      <c s="37">
        <v>28</v>
      </c>
      <c s="36">
        <v>0</v>
      </c>
      <c s="36">
        <f>ROUND(G348*H348,6)</f>
      </c>
      <c r="L348" s="38">
        <v>0</v>
      </c>
      <c s="32">
        <f>ROUND(ROUND(L348,2)*ROUND(G348,3),2)</f>
      </c>
      <c s="36" t="s">
        <v>601</v>
      </c>
      <c>
        <f>(M348*21)/100</f>
      </c>
      <c t="s">
        <v>27</v>
      </c>
    </row>
    <row r="349" spans="1:5" ht="12.75">
      <c r="A349" s="35" t="s">
        <v>54</v>
      </c>
      <c r="E349" s="39" t="s">
        <v>5</v>
      </c>
    </row>
    <row r="350" spans="1:5" ht="12.75">
      <c r="A350" s="35" t="s">
        <v>55</v>
      </c>
      <c r="E350" s="40" t="s">
        <v>8049</v>
      </c>
    </row>
    <row r="351" spans="1:5" ht="12.75">
      <c r="A351" t="s">
        <v>57</v>
      </c>
      <c r="E35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7879</v>
      </c>
      <c s="41">
        <f>Rekapitulace!C179</f>
      </c>
      <c s="20" t="s">
        <v>0</v>
      </c>
      <c t="s">
        <v>23</v>
      </c>
      <c t="s">
        <v>27</v>
      </c>
    </row>
    <row r="4" spans="1:16" ht="32" customHeight="1">
      <c r="A4" s="24" t="s">
        <v>20</v>
      </c>
      <c s="25" t="s">
        <v>28</v>
      </c>
      <c s="27" t="s">
        <v>7879</v>
      </c>
      <c r="E4" s="26" t="s">
        <v>7880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COUNTIFS(L8:L249,"=0",A8:A249,"P")+COUNTIFS(L8:L249,"",A8:A249,"P")+SUM(Q8:Q249)</f>
      </c>
    </row>
    <row r="8" spans="1:13" ht="12.75">
      <c r="A8" t="s">
        <v>44</v>
      </c>
      <c r="C8" s="28" t="s">
        <v>8054</v>
      </c>
      <c r="E8" s="30" t="s">
        <v>8053</v>
      </c>
      <c r="J8" s="29">
        <f>0+J9+J22+J39+J44+J49+J62+J107+J244</f>
      </c>
      <c s="29">
        <f>0+K9+K22+K39+K44+K49+K62+K107+K244</f>
      </c>
      <c s="29">
        <f>0+L9+L22+L39+L44+L49+L62+L107+L244</f>
      </c>
      <c s="29">
        <f>0+M9+M22+M39+M44+M49+M62+M107+M244</f>
      </c>
    </row>
    <row r="9" spans="1:13" ht="12.75">
      <c r="A9" t="s">
        <v>46</v>
      </c>
      <c r="C9" s="31" t="s">
        <v>595</v>
      </c>
      <c r="E9" s="33" t="s">
        <v>1167</v>
      </c>
      <c r="J9" s="32">
        <f>0</f>
      </c>
      <c s="32">
        <f>0</f>
      </c>
      <c s="32">
        <f>0+L10+L14+L18</f>
      </c>
      <c s="32">
        <f>0+M10+M14+M18</f>
      </c>
    </row>
    <row r="10" spans="1:16" ht="25.5">
      <c r="A10" t="s">
        <v>49</v>
      </c>
      <c s="34" t="s">
        <v>859</v>
      </c>
      <c s="34" t="s">
        <v>1058</v>
      </c>
      <c s="35" t="s">
        <v>5</v>
      </c>
      <c s="6" t="s">
        <v>1800</v>
      </c>
      <c s="36" t="s">
        <v>600</v>
      </c>
      <c s="37">
        <v>28.8</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862</v>
      </c>
      <c s="34" t="s">
        <v>622</v>
      </c>
      <c s="35" t="s">
        <v>5</v>
      </c>
      <c s="6" t="s">
        <v>623</v>
      </c>
      <c s="36" t="s">
        <v>600</v>
      </c>
      <c s="37">
        <v>17.6</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865</v>
      </c>
      <c s="34" t="s">
        <v>3868</v>
      </c>
      <c s="35" t="s">
        <v>5</v>
      </c>
      <c s="6" t="s">
        <v>4192</v>
      </c>
      <c s="36" t="s">
        <v>600</v>
      </c>
      <c s="37">
        <v>0.5</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1834</v>
      </c>
      <c r="J22" s="32">
        <f>0</f>
      </c>
      <c s="32">
        <f>0</f>
      </c>
      <c s="32">
        <f>0+L23+L27+L31+L35</f>
      </c>
      <c s="32">
        <f>0+M23+M27+M31+M35</f>
      </c>
    </row>
    <row r="23" spans="1:16" ht="12.75">
      <c r="A23" t="s">
        <v>49</v>
      </c>
      <c s="34" t="s">
        <v>819</v>
      </c>
      <c s="34" t="s">
        <v>2159</v>
      </c>
      <c s="35" t="s">
        <v>5</v>
      </c>
      <c s="6" t="s">
        <v>2160</v>
      </c>
      <c s="36" t="s">
        <v>1040</v>
      </c>
      <c s="37">
        <v>147.28</v>
      </c>
      <c s="36">
        <v>0</v>
      </c>
      <c s="36">
        <f>ROUND(G23*H23,6)</f>
      </c>
      <c r="L23" s="38">
        <v>0</v>
      </c>
      <c s="32">
        <f>ROUND(ROUND(L23,2)*ROUND(G23,3),2)</f>
      </c>
      <c s="36" t="s">
        <v>601</v>
      </c>
      <c>
        <f>(M23*21)/100</f>
      </c>
      <c t="s">
        <v>27</v>
      </c>
    </row>
    <row r="24" spans="1:5" ht="12.75">
      <c r="A24" s="35" t="s">
        <v>54</v>
      </c>
      <c r="E24" s="39" t="s">
        <v>5</v>
      </c>
    </row>
    <row r="25" spans="1:5" ht="25.5">
      <c r="A25" s="35" t="s">
        <v>55</v>
      </c>
      <c r="E25" s="40" t="s">
        <v>8055</v>
      </c>
    </row>
    <row r="26" spans="1:5" ht="12.75">
      <c r="A26" t="s">
        <v>57</v>
      </c>
      <c r="E26" s="39" t="s">
        <v>6455</v>
      </c>
    </row>
    <row r="27" spans="1:16" ht="12.75">
      <c r="A27" t="s">
        <v>49</v>
      </c>
      <c s="34" t="s">
        <v>823</v>
      </c>
      <c s="34" t="s">
        <v>7887</v>
      </c>
      <c s="35" t="s">
        <v>5</v>
      </c>
      <c s="6" t="s">
        <v>7888</v>
      </c>
      <c s="36" t="s">
        <v>1040</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6455</v>
      </c>
    </row>
    <row r="31" spans="1:16" ht="12.75">
      <c r="A31" t="s">
        <v>49</v>
      </c>
      <c s="34" t="s">
        <v>827</v>
      </c>
      <c s="34" t="s">
        <v>4167</v>
      </c>
      <c s="35" t="s">
        <v>5</v>
      </c>
      <c s="6" t="s">
        <v>4168</v>
      </c>
      <c s="36" t="s">
        <v>1040</v>
      </c>
      <c s="37">
        <v>0.4</v>
      </c>
      <c s="36">
        <v>0</v>
      </c>
      <c s="36">
        <f>ROUND(G31*H31,6)</f>
      </c>
      <c r="L31" s="38">
        <v>0</v>
      </c>
      <c s="32">
        <f>ROUND(ROUND(L31,2)*ROUND(G31,3),2)</f>
      </c>
      <c s="36" t="s">
        <v>601</v>
      </c>
      <c>
        <f>(M31*21)/100</f>
      </c>
      <c t="s">
        <v>27</v>
      </c>
    </row>
    <row r="32" spans="1:5" ht="12.75">
      <c r="A32" s="35" t="s">
        <v>54</v>
      </c>
      <c r="E32" s="39" t="s">
        <v>5</v>
      </c>
    </row>
    <row r="33" spans="1:5" ht="12.75">
      <c r="A33" s="35" t="s">
        <v>55</v>
      </c>
      <c r="E33" s="40" t="s">
        <v>8056</v>
      </c>
    </row>
    <row r="34" spans="1:5" ht="12.75">
      <c r="A34" t="s">
        <v>57</v>
      </c>
      <c r="E34" s="39" t="s">
        <v>6455</v>
      </c>
    </row>
    <row r="35" spans="1:16" ht="12.75">
      <c r="A35" t="s">
        <v>49</v>
      </c>
      <c s="34" t="s">
        <v>831</v>
      </c>
      <c s="34" t="s">
        <v>8057</v>
      </c>
      <c s="35" t="s">
        <v>5</v>
      </c>
      <c s="6" t="s">
        <v>1769</v>
      </c>
      <c s="36" t="s">
        <v>1040</v>
      </c>
      <c s="37">
        <v>180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3" ht="12.75">
      <c r="A39" t="s">
        <v>46</v>
      </c>
      <c r="C39" s="31" t="s">
        <v>120</v>
      </c>
      <c r="E39" s="33" t="s">
        <v>8058</v>
      </c>
      <c r="J39" s="32">
        <f>0</f>
      </c>
      <c s="32">
        <f>0</f>
      </c>
      <c s="32">
        <f>0+L40</f>
      </c>
      <c s="32">
        <f>0+M40</f>
      </c>
    </row>
    <row r="40" spans="1:16" ht="12.75">
      <c r="A40" t="s">
        <v>49</v>
      </c>
      <c s="34" t="s">
        <v>855</v>
      </c>
      <c s="34" t="s">
        <v>8059</v>
      </c>
      <c s="35" t="s">
        <v>5</v>
      </c>
      <c s="6" t="s">
        <v>8060</v>
      </c>
      <c s="36" t="s">
        <v>644</v>
      </c>
      <c s="37">
        <v>16</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132</v>
      </c>
      <c r="E44" s="33" t="s">
        <v>1841</v>
      </c>
      <c r="J44" s="32">
        <f>0</f>
      </c>
      <c s="32">
        <f>0</f>
      </c>
      <c s="32">
        <f>0+L45</f>
      </c>
      <c s="32">
        <f>0+M45</f>
      </c>
    </row>
    <row r="45" spans="1:16" ht="12.75">
      <c r="A45" t="s">
        <v>49</v>
      </c>
      <c s="34" t="s">
        <v>834</v>
      </c>
      <c s="34" t="s">
        <v>1038</v>
      </c>
      <c s="35" t="s">
        <v>5</v>
      </c>
      <c s="6" t="s">
        <v>1039</v>
      </c>
      <c s="36" t="s">
        <v>1040</v>
      </c>
      <c s="37">
        <v>147.68</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6455</v>
      </c>
    </row>
    <row r="49" spans="1:13" ht="12.75">
      <c r="A49" t="s">
        <v>46</v>
      </c>
      <c r="C49" s="31" t="s">
        <v>135</v>
      </c>
      <c r="E49" s="33" t="s">
        <v>1855</v>
      </c>
      <c r="J49" s="32">
        <f>0</f>
      </c>
      <c s="32">
        <f>0</f>
      </c>
      <c s="32">
        <f>0+L50+L54+L58</f>
      </c>
      <c s="32">
        <f>0+M50+M54+M58</f>
      </c>
    </row>
    <row r="50" spans="1:16" ht="12.75">
      <c r="A50" t="s">
        <v>49</v>
      </c>
      <c s="34" t="s">
        <v>837</v>
      </c>
      <c s="34" t="s">
        <v>1762</v>
      </c>
      <c s="35" t="s">
        <v>5</v>
      </c>
      <c s="6" t="s">
        <v>1763</v>
      </c>
      <c s="36" t="s">
        <v>649</v>
      </c>
      <c s="37">
        <v>380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6455</v>
      </c>
    </row>
    <row r="54" spans="1:16" ht="12.75">
      <c r="A54" t="s">
        <v>49</v>
      </c>
      <c s="34" t="s">
        <v>840</v>
      </c>
      <c s="34" t="s">
        <v>7894</v>
      </c>
      <c s="35" t="s">
        <v>5</v>
      </c>
      <c s="6" t="s">
        <v>7895</v>
      </c>
      <c s="36" t="s">
        <v>649</v>
      </c>
      <c s="37">
        <v>60</v>
      </c>
      <c s="36">
        <v>0</v>
      </c>
      <c s="36">
        <f>ROUND(G54*H54,6)</f>
      </c>
      <c r="L54" s="38">
        <v>0</v>
      </c>
      <c s="32">
        <f>ROUND(ROUND(L54,2)*ROUND(G54,3),2)</f>
      </c>
      <c s="36" t="s">
        <v>53</v>
      </c>
      <c>
        <f>(M54*21)/100</f>
      </c>
      <c t="s">
        <v>27</v>
      </c>
    </row>
    <row r="55" spans="1:5" ht="12.75">
      <c r="A55" s="35" t="s">
        <v>54</v>
      </c>
      <c r="E55" s="39" t="s">
        <v>5</v>
      </c>
    </row>
    <row r="56" spans="1:5" ht="38.25">
      <c r="A56" s="35" t="s">
        <v>55</v>
      </c>
      <c r="E56" s="40" t="s">
        <v>8061</v>
      </c>
    </row>
    <row r="57" spans="1:5" ht="25.5">
      <c r="A57" t="s">
        <v>57</v>
      </c>
      <c r="E57" s="39" t="s">
        <v>7897</v>
      </c>
    </row>
    <row r="58" spans="1:16" ht="12.75">
      <c r="A58" t="s">
        <v>49</v>
      </c>
      <c s="34" t="s">
        <v>843</v>
      </c>
      <c s="34" t="s">
        <v>7898</v>
      </c>
      <c s="35" t="s">
        <v>5</v>
      </c>
      <c s="6" t="s">
        <v>7899</v>
      </c>
      <c s="36" t="s">
        <v>649</v>
      </c>
      <c s="37">
        <v>120</v>
      </c>
      <c s="36">
        <v>0</v>
      </c>
      <c s="36">
        <f>ROUND(G58*H58,6)</f>
      </c>
      <c r="L58" s="38">
        <v>0</v>
      </c>
      <c s="32">
        <f>ROUND(ROUND(L58,2)*ROUND(G58,3),2)</f>
      </c>
      <c s="36" t="s">
        <v>53</v>
      </c>
      <c>
        <f>(M58*21)/100</f>
      </c>
      <c t="s">
        <v>27</v>
      </c>
    </row>
    <row r="59" spans="1:5" ht="12.75">
      <c r="A59" s="35" t="s">
        <v>54</v>
      </c>
      <c r="E59" s="39" t="s">
        <v>5</v>
      </c>
    </row>
    <row r="60" spans="1:5" ht="38.25">
      <c r="A60" s="35" t="s">
        <v>55</v>
      </c>
      <c r="E60" s="40" t="s">
        <v>8062</v>
      </c>
    </row>
    <row r="61" spans="1:5" ht="25.5">
      <c r="A61" t="s">
        <v>57</v>
      </c>
      <c r="E61" s="39" t="s">
        <v>7901</v>
      </c>
    </row>
    <row r="62" spans="1:13" ht="12.75">
      <c r="A62" t="s">
        <v>46</v>
      </c>
      <c r="C62" s="31" t="s">
        <v>639</v>
      </c>
      <c r="E62" s="33" t="s">
        <v>640</v>
      </c>
      <c r="J62" s="32">
        <f>0</f>
      </c>
      <c s="32">
        <f>0</f>
      </c>
      <c s="32">
        <f>0+L63+L67+L71+L75+L79+L83+L87+L91+L95+L99+L103</f>
      </c>
      <c s="32">
        <f>0+M63+M67+M71+M75+M79+M83+M87+M91+M95+M99+M103</f>
      </c>
    </row>
    <row r="63" spans="1:16" ht="12.75">
      <c r="A63" t="s">
        <v>49</v>
      </c>
      <c s="34" t="s">
        <v>782</v>
      </c>
      <c s="34" t="s">
        <v>4215</v>
      </c>
      <c s="35" t="s">
        <v>5</v>
      </c>
      <c s="6" t="s">
        <v>4216</v>
      </c>
      <c s="36" t="s">
        <v>644</v>
      </c>
      <c s="37">
        <v>395</v>
      </c>
      <c s="36">
        <v>0</v>
      </c>
      <c s="36">
        <f>ROUND(G63*H63,6)</f>
      </c>
      <c r="L63" s="38">
        <v>0</v>
      </c>
      <c s="32">
        <f>ROUND(ROUND(L63,2)*ROUND(G63,3),2)</f>
      </c>
      <c s="36" t="s">
        <v>601</v>
      </c>
      <c>
        <f>(M63*21)/100</f>
      </c>
      <c t="s">
        <v>27</v>
      </c>
    </row>
    <row r="64" spans="1:5" ht="12.75">
      <c r="A64" s="35" t="s">
        <v>54</v>
      </c>
      <c r="E64" s="39" t="s">
        <v>5</v>
      </c>
    </row>
    <row r="65" spans="1:5" ht="12.75">
      <c r="A65" s="35" t="s">
        <v>55</v>
      </c>
      <c r="E65" s="40" t="s">
        <v>8063</v>
      </c>
    </row>
    <row r="66" spans="1:5" ht="12.75">
      <c r="A66" t="s">
        <v>57</v>
      </c>
      <c r="E66" s="39" t="s">
        <v>6455</v>
      </c>
    </row>
    <row r="67" spans="1:16" ht="12.75">
      <c r="A67" t="s">
        <v>49</v>
      </c>
      <c s="34" t="s">
        <v>785</v>
      </c>
      <c s="34" t="s">
        <v>7903</v>
      </c>
      <c s="35" t="s">
        <v>5</v>
      </c>
      <c s="6" t="s">
        <v>7904</v>
      </c>
      <c s="36" t="s">
        <v>644</v>
      </c>
      <c s="37">
        <v>80</v>
      </c>
      <c s="36">
        <v>0</v>
      </c>
      <c s="36">
        <f>ROUND(G67*H67,6)</f>
      </c>
      <c r="L67" s="38">
        <v>0</v>
      </c>
      <c s="32">
        <f>ROUND(ROUND(L67,2)*ROUND(G67,3),2)</f>
      </c>
      <c s="36" t="s">
        <v>601</v>
      </c>
      <c>
        <f>(M67*21)/100</f>
      </c>
      <c t="s">
        <v>27</v>
      </c>
    </row>
    <row r="68" spans="1:5" ht="12.75">
      <c r="A68" s="35" t="s">
        <v>54</v>
      </c>
      <c r="E68" s="39" t="s">
        <v>5</v>
      </c>
    </row>
    <row r="69" spans="1:5" ht="12.75">
      <c r="A69" s="35" t="s">
        <v>55</v>
      </c>
      <c r="E69" s="40" t="s">
        <v>8064</v>
      </c>
    </row>
    <row r="70" spans="1:5" ht="12.75">
      <c r="A70" t="s">
        <v>57</v>
      </c>
      <c r="E70" s="39" t="s">
        <v>6455</v>
      </c>
    </row>
    <row r="71" spans="1:16" ht="12.75">
      <c r="A71" t="s">
        <v>49</v>
      </c>
      <c s="34" t="s">
        <v>788</v>
      </c>
      <c s="34" t="s">
        <v>7906</v>
      </c>
      <c s="35" t="s">
        <v>5</v>
      </c>
      <c s="6" t="s">
        <v>7907</v>
      </c>
      <c s="36" t="s">
        <v>644</v>
      </c>
      <c s="37">
        <v>51</v>
      </c>
      <c s="36">
        <v>0</v>
      </c>
      <c s="36">
        <f>ROUND(G71*H71,6)</f>
      </c>
      <c r="L71" s="38">
        <v>0</v>
      </c>
      <c s="32">
        <f>ROUND(ROUND(L71,2)*ROUND(G71,3),2)</f>
      </c>
      <c s="36" t="s">
        <v>601</v>
      </c>
      <c>
        <f>(M71*21)/100</f>
      </c>
      <c t="s">
        <v>27</v>
      </c>
    </row>
    <row r="72" spans="1:5" ht="12.75">
      <c r="A72" s="35" t="s">
        <v>54</v>
      </c>
      <c r="E72" s="39" t="s">
        <v>5</v>
      </c>
    </row>
    <row r="73" spans="1:5" ht="12.75">
      <c r="A73" s="35" t="s">
        <v>55</v>
      </c>
      <c r="E73" s="40" t="s">
        <v>8065</v>
      </c>
    </row>
    <row r="74" spans="1:5" ht="12.75">
      <c r="A74" t="s">
        <v>57</v>
      </c>
      <c r="E74" s="39" t="s">
        <v>6455</v>
      </c>
    </row>
    <row r="75" spans="1:16" ht="12.75">
      <c r="A75" t="s">
        <v>49</v>
      </c>
      <c s="34" t="s">
        <v>791</v>
      </c>
      <c s="34" t="s">
        <v>8066</v>
      </c>
      <c s="35" t="s">
        <v>5</v>
      </c>
      <c s="6" t="s">
        <v>8067</v>
      </c>
      <c s="36" t="s">
        <v>644</v>
      </c>
      <c s="37">
        <v>160</v>
      </c>
      <c s="36">
        <v>0</v>
      </c>
      <c s="36">
        <f>ROUND(G75*H75,6)</f>
      </c>
      <c r="L75" s="38">
        <v>0</v>
      </c>
      <c s="32">
        <f>ROUND(ROUND(L75,2)*ROUND(G75,3),2)</f>
      </c>
      <c s="36" t="s">
        <v>601</v>
      </c>
      <c>
        <f>(M75*21)/100</f>
      </c>
      <c t="s">
        <v>27</v>
      </c>
    </row>
    <row r="76" spans="1:5" ht="12.75">
      <c r="A76" s="35" t="s">
        <v>54</v>
      </c>
      <c r="E76" s="39" t="s">
        <v>5</v>
      </c>
    </row>
    <row r="77" spans="1:5" ht="12.75">
      <c r="A77" s="35" t="s">
        <v>55</v>
      </c>
      <c r="E77" s="40" t="s">
        <v>8068</v>
      </c>
    </row>
    <row r="78" spans="1:5" ht="12.75">
      <c r="A78" t="s">
        <v>57</v>
      </c>
      <c r="E78" s="39" t="s">
        <v>602</v>
      </c>
    </row>
    <row r="79" spans="1:16" ht="12.75">
      <c r="A79" t="s">
        <v>49</v>
      </c>
      <c s="34" t="s">
        <v>794</v>
      </c>
      <c s="34" t="s">
        <v>4221</v>
      </c>
      <c s="35" t="s">
        <v>5</v>
      </c>
      <c s="6" t="s">
        <v>4222</v>
      </c>
      <c s="36" t="s">
        <v>644</v>
      </c>
      <c s="37">
        <v>526</v>
      </c>
      <c s="36">
        <v>0</v>
      </c>
      <c s="36">
        <f>ROUND(G79*H79,6)</f>
      </c>
      <c r="L79" s="38">
        <v>0</v>
      </c>
      <c s="32">
        <f>ROUND(ROUND(L79,2)*ROUND(G79,3),2)</f>
      </c>
      <c s="36" t="s">
        <v>601</v>
      </c>
      <c>
        <f>(M79*21)/100</f>
      </c>
      <c t="s">
        <v>27</v>
      </c>
    </row>
    <row r="80" spans="1:5" ht="12.75">
      <c r="A80" s="35" t="s">
        <v>54</v>
      </c>
      <c r="E80" s="39" t="s">
        <v>5</v>
      </c>
    </row>
    <row r="81" spans="1:5" ht="12.75">
      <c r="A81" s="35" t="s">
        <v>55</v>
      </c>
      <c r="E81" s="40" t="s">
        <v>8069</v>
      </c>
    </row>
    <row r="82" spans="1:5" ht="12.75">
      <c r="A82" t="s">
        <v>57</v>
      </c>
      <c r="E82" s="39" t="s">
        <v>6455</v>
      </c>
    </row>
    <row r="83" spans="1:16" ht="25.5">
      <c r="A83" t="s">
        <v>49</v>
      </c>
      <c s="34" t="s">
        <v>797</v>
      </c>
      <c s="34" t="s">
        <v>7914</v>
      </c>
      <c s="35" t="s">
        <v>5</v>
      </c>
      <c s="6" t="s">
        <v>7915</v>
      </c>
      <c s="36" t="s">
        <v>446</v>
      </c>
      <c s="37">
        <v>12</v>
      </c>
      <c s="36">
        <v>0</v>
      </c>
      <c s="36">
        <f>ROUND(G83*H83,6)</f>
      </c>
      <c r="L83" s="38">
        <v>0</v>
      </c>
      <c s="32">
        <f>ROUND(ROUND(L83,2)*ROUND(G83,3),2)</f>
      </c>
      <c s="36" t="s">
        <v>601</v>
      </c>
      <c>
        <f>(M83*21)/100</f>
      </c>
      <c t="s">
        <v>27</v>
      </c>
    </row>
    <row r="84" spans="1:5" ht="12.75">
      <c r="A84" s="35" t="s">
        <v>54</v>
      </c>
      <c r="E84" s="39" t="s">
        <v>5</v>
      </c>
    </row>
    <row r="85" spans="1:5" ht="12.75">
      <c r="A85" s="35" t="s">
        <v>55</v>
      </c>
      <c r="E85" s="40" t="s">
        <v>8070</v>
      </c>
    </row>
    <row r="86" spans="1:5" ht="12.75">
      <c r="A86" t="s">
        <v>57</v>
      </c>
      <c r="E86" s="39" t="s">
        <v>6455</v>
      </c>
    </row>
    <row r="87" spans="1:16" ht="12.75">
      <c r="A87" t="s">
        <v>49</v>
      </c>
      <c s="34" t="s">
        <v>800</v>
      </c>
      <c s="34" t="s">
        <v>7917</v>
      </c>
      <c s="35" t="s">
        <v>5</v>
      </c>
      <c s="6" t="s">
        <v>7918</v>
      </c>
      <c s="36" t="s">
        <v>446</v>
      </c>
      <c s="37">
        <v>10</v>
      </c>
      <c s="36">
        <v>0</v>
      </c>
      <c s="36">
        <f>ROUND(G87*H87,6)</f>
      </c>
      <c r="L87" s="38">
        <v>0</v>
      </c>
      <c s="32">
        <f>ROUND(ROUND(L87,2)*ROUND(G87,3),2)</f>
      </c>
      <c s="36" t="s">
        <v>601</v>
      </c>
      <c>
        <f>(M87*21)/100</f>
      </c>
      <c t="s">
        <v>27</v>
      </c>
    </row>
    <row r="88" spans="1:5" ht="12.75">
      <c r="A88" s="35" t="s">
        <v>54</v>
      </c>
      <c r="E88" s="39" t="s">
        <v>8071</v>
      </c>
    </row>
    <row r="89" spans="1:5" ht="12.75">
      <c r="A89" s="35" t="s">
        <v>55</v>
      </c>
      <c r="E89" s="40" t="s">
        <v>8072</v>
      </c>
    </row>
    <row r="90" spans="1:5" ht="12.75">
      <c r="A90" t="s">
        <v>57</v>
      </c>
      <c r="E90" s="39" t="s">
        <v>6455</v>
      </c>
    </row>
    <row r="91" spans="1:16" ht="25.5">
      <c r="A91" t="s">
        <v>49</v>
      </c>
      <c s="34" t="s">
        <v>803</v>
      </c>
      <c s="34" t="s">
        <v>4223</v>
      </c>
      <c s="35" t="s">
        <v>5</v>
      </c>
      <c s="6" t="s">
        <v>4224</v>
      </c>
      <c s="36" t="s">
        <v>446</v>
      </c>
      <c s="37">
        <v>8</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6455</v>
      </c>
    </row>
    <row r="95" spans="1:16" ht="12.75">
      <c r="A95" t="s">
        <v>49</v>
      </c>
      <c s="34" t="s">
        <v>807</v>
      </c>
      <c s="34" t="s">
        <v>4225</v>
      </c>
      <c s="35" t="s">
        <v>5</v>
      </c>
      <c s="6" t="s">
        <v>4226</v>
      </c>
      <c s="36" t="s">
        <v>644</v>
      </c>
      <c s="37">
        <v>686</v>
      </c>
      <c s="36">
        <v>0</v>
      </c>
      <c s="36">
        <f>ROUND(G95*H95,6)</f>
      </c>
      <c r="L95" s="38">
        <v>0</v>
      </c>
      <c s="32">
        <f>ROUND(ROUND(L95,2)*ROUND(G95,3),2)</f>
      </c>
      <c s="36" t="s">
        <v>601</v>
      </c>
      <c>
        <f>(M95*21)/100</f>
      </c>
      <c t="s">
        <v>27</v>
      </c>
    </row>
    <row r="96" spans="1:5" ht="12.75">
      <c r="A96" s="35" t="s">
        <v>54</v>
      </c>
      <c r="E96" s="39" t="s">
        <v>5</v>
      </c>
    </row>
    <row r="97" spans="1:5" ht="12.75">
      <c r="A97" s="35" t="s">
        <v>55</v>
      </c>
      <c r="E97" s="40" t="s">
        <v>8073</v>
      </c>
    </row>
    <row r="98" spans="1:5" ht="12.75">
      <c r="A98" t="s">
        <v>57</v>
      </c>
      <c r="E98" s="39" t="s">
        <v>6455</v>
      </c>
    </row>
    <row r="99" spans="1:16" ht="25.5">
      <c r="A99" t="s">
        <v>49</v>
      </c>
      <c s="34" t="s">
        <v>811</v>
      </c>
      <c s="34" t="s">
        <v>5454</v>
      </c>
      <c s="35" t="s">
        <v>5</v>
      </c>
      <c s="6" t="s">
        <v>5455</v>
      </c>
      <c s="36" t="s">
        <v>446</v>
      </c>
      <c s="37">
        <v>68</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6455</v>
      </c>
    </row>
    <row r="103" spans="1:16" ht="12.75">
      <c r="A103" t="s">
        <v>49</v>
      </c>
      <c s="34" t="s">
        <v>815</v>
      </c>
      <c s="34" t="s">
        <v>7922</v>
      </c>
      <c s="35" t="s">
        <v>5</v>
      </c>
      <c s="6" t="s">
        <v>7923</v>
      </c>
      <c s="36" t="s">
        <v>483</v>
      </c>
      <c s="37">
        <v>18</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53">
      <c r="A106" t="s">
        <v>57</v>
      </c>
      <c r="E106" s="39" t="s">
        <v>7924</v>
      </c>
    </row>
    <row r="107" spans="1:13" ht="12.75">
      <c r="A107" t="s">
        <v>46</v>
      </c>
      <c r="C107" s="31" t="s">
        <v>672</v>
      </c>
      <c r="E107" s="33" t="s">
        <v>6471</v>
      </c>
      <c r="J107" s="32">
        <f>0</f>
      </c>
      <c s="32">
        <f>0</f>
      </c>
      <c s="32">
        <f>0+L108+L112+L116+L120+L124+L128+L132+L136+L140+L144+L148+L152+L156+L160+L164+L168+L172+L176+L180+L184+L188+L192+L196+L200+L204+L208+L212+L216+L220+L224+L228+L232+L236+L240</f>
      </c>
      <c s="32">
        <f>0+M108+M112+M116+M120+M124+M128+M132+M136+M140+M144+M148+M152+M156+M160+M164+M168+M172+M176+M180+M184+M188+M192+M196+M200+M204+M208+M212+M216+M220+M224+M228+M232+M236+M240</f>
      </c>
    </row>
    <row r="108" spans="1:16" ht="25.5">
      <c r="A108" t="s">
        <v>49</v>
      </c>
      <c s="34" t="s">
        <v>47</v>
      </c>
      <c s="34" t="s">
        <v>7930</v>
      </c>
      <c s="35" t="s">
        <v>5</v>
      </c>
      <c s="6" t="s">
        <v>7931</v>
      </c>
      <c s="36" t="s">
        <v>644</v>
      </c>
      <c s="37">
        <v>40</v>
      </c>
      <c s="36">
        <v>0</v>
      </c>
      <c s="36">
        <f>ROUND(G108*H108,6)</f>
      </c>
      <c r="L108" s="38">
        <v>0</v>
      </c>
      <c s="32">
        <f>ROUND(ROUND(L108,2)*ROUND(G108,3),2)</f>
      </c>
      <c s="36" t="s">
        <v>601</v>
      </c>
      <c>
        <f>(M108*21)/100</f>
      </c>
      <c t="s">
        <v>27</v>
      </c>
    </row>
    <row r="109" spans="1:5" ht="12.75">
      <c r="A109" s="35" t="s">
        <v>54</v>
      </c>
      <c r="E109" s="39" t="s">
        <v>5</v>
      </c>
    </row>
    <row r="110" spans="1:5" ht="12.75">
      <c r="A110" s="35" t="s">
        <v>55</v>
      </c>
      <c r="E110" s="40" t="s">
        <v>8074</v>
      </c>
    </row>
    <row r="111" spans="1:5" ht="12.75">
      <c r="A111" t="s">
        <v>57</v>
      </c>
      <c r="E111" s="39" t="s">
        <v>6455</v>
      </c>
    </row>
    <row r="112" spans="1:16" ht="12.75">
      <c r="A112" t="s">
        <v>49</v>
      </c>
      <c s="34" t="s">
        <v>27</v>
      </c>
      <c s="34" t="s">
        <v>780</v>
      </c>
      <c s="35" t="s">
        <v>5</v>
      </c>
      <c s="6" t="s">
        <v>781</v>
      </c>
      <c s="36" t="s">
        <v>644</v>
      </c>
      <c s="37">
        <v>1356</v>
      </c>
      <c s="36">
        <v>0</v>
      </c>
      <c s="36">
        <f>ROUND(G112*H112,6)</f>
      </c>
      <c r="L112" s="38">
        <v>0</v>
      </c>
      <c s="32">
        <f>ROUND(ROUND(L112,2)*ROUND(G112,3),2)</f>
      </c>
      <c s="36" t="s">
        <v>601</v>
      </c>
      <c>
        <f>(M112*21)/100</f>
      </c>
      <c t="s">
        <v>27</v>
      </c>
    </row>
    <row r="113" spans="1:5" ht="12.75">
      <c r="A113" s="35" t="s">
        <v>54</v>
      </c>
      <c r="E113" s="39" t="s">
        <v>5</v>
      </c>
    </row>
    <row r="114" spans="1:5" ht="25.5">
      <c r="A114" s="35" t="s">
        <v>55</v>
      </c>
      <c r="E114" s="40" t="s">
        <v>8075</v>
      </c>
    </row>
    <row r="115" spans="1:5" ht="12.75">
      <c r="A115" t="s">
        <v>57</v>
      </c>
      <c r="E115" s="39" t="s">
        <v>6455</v>
      </c>
    </row>
    <row r="116" spans="1:16" ht="12.75">
      <c r="A116" t="s">
        <v>49</v>
      </c>
      <c s="34" t="s">
        <v>26</v>
      </c>
      <c s="34" t="s">
        <v>801</v>
      </c>
      <c s="35" t="s">
        <v>5</v>
      </c>
      <c s="6" t="s">
        <v>802</v>
      </c>
      <c s="36" t="s">
        <v>644</v>
      </c>
      <c s="37">
        <v>200</v>
      </c>
      <c s="36">
        <v>0</v>
      </c>
      <c s="36">
        <f>ROUND(G116*H116,6)</f>
      </c>
      <c r="L116" s="38">
        <v>0</v>
      </c>
      <c s="32">
        <f>ROUND(ROUND(L116,2)*ROUND(G116,3),2)</f>
      </c>
      <c s="36" t="s">
        <v>601</v>
      </c>
      <c>
        <f>(M116*21)/100</f>
      </c>
      <c t="s">
        <v>27</v>
      </c>
    </row>
    <row r="117" spans="1:5" ht="12.75">
      <c r="A117" s="35" t="s">
        <v>54</v>
      </c>
      <c r="E117" s="39" t="s">
        <v>5</v>
      </c>
    </row>
    <row r="118" spans="1:5" ht="12.75">
      <c r="A118" s="35" t="s">
        <v>55</v>
      </c>
      <c r="E118" s="40" t="s">
        <v>8076</v>
      </c>
    </row>
    <row r="119" spans="1:5" ht="12.75">
      <c r="A119" t="s">
        <v>57</v>
      </c>
      <c r="E119" s="39" t="s">
        <v>6455</v>
      </c>
    </row>
    <row r="120" spans="1:16" ht="25.5">
      <c r="A120" t="s">
        <v>49</v>
      </c>
      <c s="34" t="s">
        <v>64</v>
      </c>
      <c s="34" t="s">
        <v>7939</v>
      </c>
      <c s="35" t="s">
        <v>5</v>
      </c>
      <c s="6" t="s">
        <v>7940</v>
      </c>
      <c s="36" t="s">
        <v>446</v>
      </c>
      <c s="37">
        <v>1</v>
      </c>
      <c s="36">
        <v>0</v>
      </c>
      <c s="36">
        <f>ROUND(G120*H120,6)</f>
      </c>
      <c r="L120" s="38">
        <v>0</v>
      </c>
      <c s="32">
        <f>ROUND(ROUND(L120,2)*ROUND(G120,3),2)</f>
      </c>
      <c s="36" t="s">
        <v>601</v>
      </c>
      <c>
        <f>(M120*21)/100</f>
      </c>
      <c t="s">
        <v>27</v>
      </c>
    </row>
    <row r="121" spans="1:5" ht="12.75">
      <c r="A121" s="35" t="s">
        <v>54</v>
      </c>
      <c r="E121" s="39" t="s">
        <v>5</v>
      </c>
    </row>
    <row r="122" spans="1:5" ht="12.75">
      <c r="A122" s="35" t="s">
        <v>55</v>
      </c>
      <c r="E122" s="40" t="s">
        <v>8077</v>
      </c>
    </row>
    <row r="123" spans="1:5" ht="12.75">
      <c r="A123" t="s">
        <v>57</v>
      </c>
      <c r="E123" s="39" t="s">
        <v>6455</v>
      </c>
    </row>
    <row r="124" spans="1:16" ht="25.5">
      <c r="A124" t="s">
        <v>49</v>
      </c>
      <c s="34" t="s">
        <v>67</v>
      </c>
      <c s="34" t="s">
        <v>869</v>
      </c>
      <c s="35" t="s">
        <v>5</v>
      </c>
      <c s="6" t="s">
        <v>870</v>
      </c>
      <c s="36" t="s">
        <v>446</v>
      </c>
      <c s="37">
        <v>22</v>
      </c>
      <c s="36">
        <v>0</v>
      </c>
      <c s="36">
        <f>ROUND(G124*H124,6)</f>
      </c>
      <c r="L124" s="38">
        <v>0</v>
      </c>
      <c s="32">
        <f>ROUND(ROUND(L124,2)*ROUND(G124,3),2)</f>
      </c>
      <c s="36" t="s">
        <v>601</v>
      </c>
      <c>
        <f>(M124*21)/100</f>
      </c>
      <c t="s">
        <v>27</v>
      </c>
    </row>
    <row r="125" spans="1:5" ht="12.75">
      <c r="A125" s="35" t="s">
        <v>54</v>
      </c>
      <c r="E125" s="39" t="s">
        <v>5</v>
      </c>
    </row>
    <row r="126" spans="1:5" ht="25.5">
      <c r="A126" s="35" t="s">
        <v>55</v>
      </c>
      <c r="E126" s="40" t="s">
        <v>8078</v>
      </c>
    </row>
    <row r="127" spans="1:5" ht="12.75">
      <c r="A127" t="s">
        <v>57</v>
      </c>
      <c r="E127" s="39" t="s">
        <v>6455</v>
      </c>
    </row>
    <row r="128" spans="1:16" ht="25.5">
      <c r="A128" t="s">
        <v>49</v>
      </c>
      <c s="34" t="s">
        <v>70</v>
      </c>
      <c s="34" t="s">
        <v>6118</v>
      </c>
      <c s="35" t="s">
        <v>5</v>
      </c>
      <c s="6" t="s">
        <v>873</v>
      </c>
      <c s="36" t="s">
        <v>446</v>
      </c>
      <c s="37">
        <v>2</v>
      </c>
      <c s="36">
        <v>0</v>
      </c>
      <c s="36">
        <f>ROUND(G128*H128,6)</f>
      </c>
      <c r="L128" s="38">
        <v>0</v>
      </c>
      <c s="32">
        <f>ROUND(ROUND(L128,2)*ROUND(G128,3),2)</f>
      </c>
      <c s="36" t="s">
        <v>601</v>
      </c>
      <c>
        <f>(M128*21)/100</f>
      </c>
      <c t="s">
        <v>27</v>
      </c>
    </row>
    <row r="129" spans="1:5" ht="12.75">
      <c r="A129" s="35" t="s">
        <v>54</v>
      </c>
      <c r="E129" s="39" t="s">
        <v>5</v>
      </c>
    </row>
    <row r="130" spans="1:5" ht="12.75">
      <c r="A130" s="35" t="s">
        <v>55</v>
      </c>
      <c r="E130" s="40" t="s">
        <v>8079</v>
      </c>
    </row>
    <row r="131" spans="1:5" ht="12.75">
      <c r="A131" t="s">
        <v>57</v>
      </c>
      <c r="E131" s="39" t="s">
        <v>6455</v>
      </c>
    </row>
    <row r="132" spans="1:16" ht="25.5">
      <c r="A132" t="s">
        <v>49</v>
      </c>
      <c s="34" t="s">
        <v>75</v>
      </c>
      <c s="34" t="s">
        <v>8080</v>
      </c>
      <c s="35" t="s">
        <v>5</v>
      </c>
      <c s="6" t="s">
        <v>8081</v>
      </c>
      <c s="36" t="s">
        <v>446</v>
      </c>
      <c s="37">
        <v>1</v>
      </c>
      <c s="36">
        <v>0</v>
      </c>
      <c s="36">
        <f>ROUND(G132*H132,6)</f>
      </c>
      <c r="L132" s="38">
        <v>0</v>
      </c>
      <c s="32">
        <f>ROUND(ROUND(L132,2)*ROUND(G132,3),2)</f>
      </c>
      <c s="36" t="s">
        <v>601</v>
      </c>
      <c>
        <f>(M132*21)/100</f>
      </c>
      <c t="s">
        <v>27</v>
      </c>
    </row>
    <row r="133" spans="1:5" ht="12.75">
      <c r="A133" s="35" t="s">
        <v>54</v>
      </c>
      <c r="E133" s="39" t="s">
        <v>5</v>
      </c>
    </row>
    <row r="134" spans="1:5" ht="12.75">
      <c r="A134" s="35" t="s">
        <v>55</v>
      </c>
      <c r="E134" s="40" t="s">
        <v>8077</v>
      </c>
    </row>
    <row r="135" spans="1:5" ht="12.75">
      <c r="A135" t="s">
        <v>57</v>
      </c>
      <c r="E135" s="39" t="s">
        <v>6455</v>
      </c>
    </row>
    <row r="136" spans="1:16" ht="12.75">
      <c r="A136" t="s">
        <v>49</v>
      </c>
      <c s="34" t="s">
        <v>100</v>
      </c>
      <c s="34" t="s">
        <v>7968</v>
      </c>
      <c s="35" t="s">
        <v>5</v>
      </c>
      <c s="6" t="s">
        <v>7969</v>
      </c>
      <c s="36" t="s">
        <v>446</v>
      </c>
      <c s="37">
        <v>1</v>
      </c>
      <c s="36">
        <v>0</v>
      </c>
      <c s="36">
        <f>ROUND(G136*H136,6)</f>
      </c>
      <c r="L136" s="38">
        <v>0</v>
      </c>
      <c s="32">
        <f>ROUND(ROUND(L136,2)*ROUND(G136,3),2)</f>
      </c>
      <c s="36" t="s">
        <v>601</v>
      </c>
      <c>
        <f>(M136*21)/100</f>
      </c>
      <c t="s">
        <v>27</v>
      </c>
    </row>
    <row r="137" spans="1:5" ht="12.75">
      <c r="A137" s="35" t="s">
        <v>54</v>
      </c>
      <c r="E137" s="39" t="s">
        <v>5</v>
      </c>
    </row>
    <row r="138" spans="1:5" ht="25.5">
      <c r="A138" s="35" t="s">
        <v>55</v>
      </c>
      <c r="E138" s="40" t="s">
        <v>8082</v>
      </c>
    </row>
    <row r="139" spans="1:5" ht="12.75">
      <c r="A139" t="s">
        <v>57</v>
      </c>
      <c r="E139" s="39" t="s">
        <v>6455</v>
      </c>
    </row>
    <row r="140" spans="1:16" ht="25.5">
      <c r="A140" t="s">
        <v>49</v>
      </c>
      <c s="34" t="s">
        <v>104</v>
      </c>
      <c s="34" t="s">
        <v>7974</v>
      </c>
      <c s="35" t="s">
        <v>5</v>
      </c>
      <c s="6" t="s">
        <v>7975</v>
      </c>
      <c s="36" t="s">
        <v>446</v>
      </c>
      <c s="37">
        <v>4</v>
      </c>
      <c s="36">
        <v>0</v>
      </c>
      <c s="36">
        <f>ROUND(G140*H140,6)</f>
      </c>
      <c r="L140" s="38">
        <v>0</v>
      </c>
      <c s="32">
        <f>ROUND(ROUND(L140,2)*ROUND(G140,3),2)</f>
      </c>
      <c s="36" t="s">
        <v>53</v>
      </c>
      <c>
        <f>(M140*21)/100</f>
      </c>
      <c t="s">
        <v>27</v>
      </c>
    </row>
    <row r="141" spans="1:5" ht="12.75">
      <c r="A141" s="35" t="s">
        <v>54</v>
      </c>
      <c r="E141" s="39" t="s">
        <v>5</v>
      </c>
    </row>
    <row r="142" spans="1:5" ht="25.5">
      <c r="A142" s="35" t="s">
        <v>55</v>
      </c>
      <c r="E142" s="40" t="s">
        <v>8082</v>
      </c>
    </row>
    <row r="143" spans="1:5" ht="12.75">
      <c r="A143" t="s">
        <v>57</v>
      </c>
      <c r="E143" s="39" t="s">
        <v>6455</v>
      </c>
    </row>
    <row r="144" spans="1:16" ht="25.5">
      <c r="A144" t="s">
        <v>49</v>
      </c>
      <c s="34" t="s">
        <v>108</v>
      </c>
      <c s="34" t="s">
        <v>8083</v>
      </c>
      <c s="35" t="s">
        <v>5</v>
      </c>
      <c s="6" t="s">
        <v>7983</v>
      </c>
      <c s="36" t="s">
        <v>446</v>
      </c>
      <c s="37">
        <v>1</v>
      </c>
      <c s="36">
        <v>0</v>
      </c>
      <c s="36">
        <f>ROUND(G144*H144,6)</f>
      </c>
      <c r="L144" s="38">
        <v>0</v>
      </c>
      <c s="32">
        <f>ROUND(ROUND(L144,2)*ROUND(G144,3),2)</f>
      </c>
      <c s="36" t="s">
        <v>53</v>
      </c>
      <c>
        <f>(M144*21)/100</f>
      </c>
      <c t="s">
        <v>27</v>
      </c>
    </row>
    <row r="145" spans="1:5" ht="12.75">
      <c r="A145" s="35" t="s">
        <v>54</v>
      </c>
      <c r="E145" s="39" t="s">
        <v>5</v>
      </c>
    </row>
    <row r="146" spans="1:5" ht="25.5">
      <c r="A146" s="35" t="s">
        <v>55</v>
      </c>
      <c r="E146" s="40" t="s">
        <v>8084</v>
      </c>
    </row>
    <row r="147" spans="1:5" ht="12.75">
      <c r="A147" t="s">
        <v>57</v>
      </c>
      <c r="E147" s="39" t="s">
        <v>6455</v>
      </c>
    </row>
    <row r="148" spans="1:16" ht="25.5">
      <c r="A148" t="s">
        <v>49</v>
      </c>
      <c s="34" t="s">
        <v>111</v>
      </c>
      <c s="34" t="s">
        <v>7985</v>
      </c>
      <c s="35" t="s">
        <v>5</v>
      </c>
      <c s="6" t="s">
        <v>7986</v>
      </c>
      <c s="36" t="s">
        <v>446</v>
      </c>
      <c s="37">
        <v>1</v>
      </c>
      <c s="36">
        <v>0</v>
      </c>
      <c s="36">
        <f>ROUND(G148*H148,6)</f>
      </c>
      <c r="L148" s="38">
        <v>0</v>
      </c>
      <c s="32">
        <f>ROUND(ROUND(L148,2)*ROUND(G148,3),2)</f>
      </c>
      <c s="36" t="s">
        <v>601</v>
      </c>
      <c>
        <f>(M148*21)/100</f>
      </c>
      <c t="s">
        <v>27</v>
      </c>
    </row>
    <row r="149" spans="1:5" ht="12.75">
      <c r="A149" s="35" t="s">
        <v>54</v>
      </c>
      <c r="E149" s="39" t="s">
        <v>5</v>
      </c>
    </row>
    <row r="150" spans="1:5" ht="12.75">
      <c r="A150" s="35" t="s">
        <v>55</v>
      </c>
      <c r="E150" s="40" t="s">
        <v>8085</v>
      </c>
    </row>
    <row r="151" spans="1:5" ht="12.75">
      <c r="A151" t="s">
        <v>57</v>
      </c>
      <c r="E151" s="39" t="s">
        <v>602</v>
      </c>
    </row>
    <row r="152" spans="1:16" ht="25.5">
      <c r="A152" t="s">
        <v>49</v>
      </c>
      <c s="34" t="s">
        <v>114</v>
      </c>
      <c s="34" t="s">
        <v>7988</v>
      </c>
      <c s="35" t="s">
        <v>5</v>
      </c>
      <c s="6" t="s">
        <v>7989</v>
      </c>
      <c s="36" t="s">
        <v>446</v>
      </c>
      <c s="37">
        <v>5</v>
      </c>
      <c s="36">
        <v>0</v>
      </c>
      <c s="36">
        <f>ROUND(G152*H152,6)</f>
      </c>
      <c r="L152" s="38">
        <v>0</v>
      </c>
      <c s="32">
        <f>ROUND(ROUND(L152,2)*ROUND(G152,3),2)</f>
      </c>
      <c s="36" t="s">
        <v>601</v>
      </c>
      <c>
        <f>(M152*21)/100</f>
      </c>
      <c t="s">
        <v>27</v>
      </c>
    </row>
    <row r="153" spans="1:5" ht="12.75">
      <c r="A153" s="35" t="s">
        <v>54</v>
      </c>
      <c r="E153" s="39" t="s">
        <v>5</v>
      </c>
    </row>
    <row r="154" spans="1:5" ht="12.75">
      <c r="A154" s="35" t="s">
        <v>55</v>
      </c>
      <c r="E154" s="40" t="s">
        <v>8086</v>
      </c>
    </row>
    <row r="155" spans="1:5" ht="12.75">
      <c r="A155" t="s">
        <v>57</v>
      </c>
      <c r="E155" s="39" t="s">
        <v>6455</v>
      </c>
    </row>
    <row r="156" spans="1:16" ht="25.5">
      <c r="A156" t="s">
        <v>49</v>
      </c>
      <c s="34" t="s">
        <v>117</v>
      </c>
      <c s="34" t="s">
        <v>7991</v>
      </c>
      <c s="35" t="s">
        <v>5</v>
      </c>
      <c s="6" t="s">
        <v>7992</v>
      </c>
      <c s="36" t="s">
        <v>446</v>
      </c>
      <c s="37">
        <v>1</v>
      </c>
      <c s="36">
        <v>0</v>
      </c>
      <c s="36">
        <f>ROUND(G156*H156,6)</f>
      </c>
      <c r="L156" s="38">
        <v>0</v>
      </c>
      <c s="32">
        <f>ROUND(ROUND(L156,2)*ROUND(G156,3),2)</f>
      </c>
      <c s="36" t="s">
        <v>601</v>
      </c>
      <c>
        <f>(M156*21)/100</f>
      </c>
      <c t="s">
        <v>27</v>
      </c>
    </row>
    <row r="157" spans="1:5" ht="12.75">
      <c r="A157" s="35" t="s">
        <v>54</v>
      </c>
      <c r="E157" s="39" t="s">
        <v>5</v>
      </c>
    </row>
    <row r="158" spans="1:5" ht="12.75">
      <c r="A158" s="35" t="s">
        <v>55</v>
      </c>
      <c r="E158" s="40" t="s">
        <v>8087</v>
      </c>
    </row>
    <row r="159" spans="1:5" ht="12.75">
      <c r="A159" t="s">
        <v>57</v>
      </c>
      <c r="E159" s="39" t="s">
        <v>6455</v>
      </c>
    </row>
    <row r="160" spans="1:16" ht="25.5">
      <c r="A160" t="s">
        <v>49</v>
      </c>
      <c s="34" t="s">
        <v>120</v>
      </c>
      <c s="34" t="s">
        <v>7994</v>
      </c>
      <c s="35" t="s">
        <v>5</v>
      </c>
      <c s="6" t="s">
        <v>7995</v>
      </c>
      <c s="36" t="s">
        <v>446</v>
      </c>
      <c s="37">
        <v>1</v>
      </c>
      <c s="36">
        <v>0</v>
      </c>
      <c s="36">
        <f>ROUND(G160*H160,6)</f>
      </c>
      <c r="L160" s="38">
        <v>0</v>
      </c>
      <c s="32">
        <f>ROUND(ROUND(L160,2)*ROUND(G160,3),2)</f>
      </c>
      <c s="36" t="s">
        <v>601</v>
      </c>
      <c>
        <f>(M160*21)/100</f>
      </c>
      <c t="s">
        <v>27</v>
      </c>
    </row>
    <row r="161" spans="1:5" ht="12.75">
      <c r="A161" s="35" t="s">
        <v>54</v>
      </c>
      <c r="E161" s="39" t="s">
        <v>5</v>
      </c>
    </row>
    <row r="162" spans="1:5" ht="12.75">
      <c r="A162" s="35" t="s">
        <v>55</v>
      </c>
      <c r="E162" s="40" t="s">
        <v>8088</v>
      </c>
    </row>
    <row r="163" spans="1:5" ht="12.75">
      <c r="A163" t="s">
        <v>57</v>
      </c>
      <c r="E163" s="39" t="s">
        <v>6455</v>
      </c>
    </row>
    <row r="164" spans="1:16" ht="25.5">
      <c r="A164" t="s">
        <v>49</v>
      </c>
      <c s="34" t="s">
        <v>123</v>
      </c>
      <c s="34" t="s">
        <v>7997</v>
      </c>
      <c s="35" t="s">
        <v>5</v>
      </c>
      <c s="6" t="s">
        <v>7998</v>
      </c>
      <c s="36" t="s">
        <v>446</v>
      </c>
      <c s="37">
        <v>1</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25.5">
      <c r="A168" t="s">
        <v>49</v>
      </c>
      <c s="34" t="s">
        <v>127</v>
      </c>
      <c s="34" t="s">
        <v>7999</v>
      </c>
      <c s="35" t="s">
        <v>5</v>
      </c>
      <c s="6" t="s">
        <v>8000</v>
      </c>
      <c s="36" t="s">
        <v>446</v>
      </c>
      <c s="37">
        <v>1</v>
      </c>
      <c s="36">
        <v>0</v>
      </c>
      <c s="36">
        <f>ROUND(G168*H168,6)</f>
      </c>
      <c r="L168" s="38">
        <v>0</v>
      </c>
      <c s="32">
        <f>ROUND(ROUND(L168,2)*ROUND(G168,3),2)</f>
      </c>
      <c s="36" t="s">
        <v>601</v>
      </c>
      <c>
        <f>(M168*21)/100</f>
      </c>
      <c t="s">
        <v>27</v>
      </c>
    </row>
    <row r="169" spans="1:5" ht="12.75">
      <c r="A169" s="35" t="s">
        <v>54</v>
      </c>
      <c r="E169" s="39" t="s">
        <v>5</v>
      </c>
    </row>
    <row r="170" spans="1:5" ht="25.5">
      <c r="A170" s="35" t="s">
        <v>55</v>
      </c>
      <c r="E170" s="40" t="s">
        <v>8089</v>
      </c>
    </row>
    <row r="171" spans="1:5" ht="12.75">
      <c r="A171" t="s">
        <v>57</v>
      </c>
      <c r="E171" s="39" t="s">
        <v>6455</v>
      </c>
    </row>
    <row r="172" spans="1:16" ht="25.5">
      <c r="A172" t="s">
        <v>49</v>
      </c>
      <c s="34" t="s">
        <v>132</v>
      </c>
      <c s="34" t="s">
        <v>8002</v>
      </c>
      <c s="35" t="s">
        <v>5</v>
      </c>
      <c s="6" t="s">
        <v>8003</v>
      </c>
      <c s="36" t="s">
        <v>446</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8004</v>
      </c>
    </row>
    <row r="175" spans="1:5" ht="127.5">
      <c r="A175" t="s">
        <v>57</v>
      </c>
      <c r="E175" s="39" t="s">
        <v>8005</v>
      </c>
    </row>
    <row r="176" spans="1:16" ht="25.5">
      <c r="A176" t="s">
        <v>49</v>
      </c>
      <c s="34" t="s">
        <v>135</v>
      </c>
      <c s="34" t="s">
        <v>8006</v>
      </c>
      <c s="35" t="s">
        <v>5</v>
      </c>
      <c s="6" t="s">
        <v>8007</v>
      </c>
      <c s="36" t="s">
        <v>446</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8090</v>
      </c>
    </row>
    <row r="179" spans="1:5" ht="178.5">
      <c r="A179" t="s">
        <v>57</v>
      </c>
      <c r="E179" s="39" t="s">
        <v>8009</v>
      </c>
    </row>
    <row r="180" spans="1:16" ht="25.5">
      <c r="A180" t="s">
        <v>49</v>
      </c>
      <c s="34" t="s">
        <v>138</v>
      </c>
      <c s="34" t="s">
        <v>8010</v>
      </c>
      <c s="35" t="s">
        <v>5</v>
      </c>
      <c s="6" t="s">
        <v>8091</v>
      </c>
      <c s="36" t="s">
        <v>446</v>
      </c>
      <c s="37">
        <v>1</v>
      </c>
      <c s="36">
        <v>0</v>
      </c>
      <c s="36">
        <f>ROUND(G180*H180,6)</f>
      </c>
      <c r="L180" s="38">
        <v>0</v>
      </c>
      <c s="32">
        <f>ROUND(ROUND(L180,2)*ROUND(G180,3),2)</f>
      </c>
      <c s="36" t="s">
        <v>601</v>
      </c>
      <c>
        <f>(M180*21)/100</f>
      </c>
      <c t="s">
        <v>27</v>
      </c>
    </row>
    <row r="181" spans="1:5" ht="12.75">
      <c r="A181" s="35" t="s">
        <v>54</v>
      </c>
      <c r="E181" s="39" t="s">
        <v>5</v>
      </c>
    </row>
    <row r="182" spans="1:5" ht="12.75">
      <c r="A182" s="35" t="s">
        <v>55</v>
      </c>
      <c r="E182" s="40" t="s">
        <v>8092</v>
      </c>
    </row>
    <row r="183" spans="1:5" ht="12.75">
      <c r="A183" t="s">
        <v>57</v>
      </c>
      <c r="E183" s="39" t="s">
        <v>602</v>
      </c>
    </row>
    <row r="184" spans="1:16" ht="12.75">
      <c r="A184" t="s">
        <v>49</v>
      </c>
      <c s="34" t="s">
        <v>144</v>
      </c>
      <c s="34" t="s">
        <v>1042</v>
      </c>
      <c s="35" t="s">
        <v>5</v>
      </c>
      <c s="6" t="s">
        <v>1043</v>
      </c>
      <c s="36" t="s">
        <v>644</v>
      </c>
      <c s="37">
        <v>25</v>
      </c>
      <c s="36">
        <v>0</v>
      </c>
      <c s="36">
        <f>ROUND(G184*H184,6)</f>
      </c>
      <c r="L184" s="38">
        <v>0</v>
      </c>
      <c s="32">
        <f>ROUND(ROUND(L184,2)*ROUND(G184,3),2)</f>
      </c>
      <c s="36" t="s">
        <v>601</v>
      </c>
      <c>
        <f>(M184*21)/100</f>
      </c>
      <c t="s">
        <v>27</v>
      </c>
    </row>
    <row r="185" spans="1:5" ht="12.75">
      <c r="A185" s="35" t="s">
        <v>54</v>
      </c>
      <c r="E185" s="39" t="s">
        <v>5</v>
      </c>
    </row>
    <row r="186" spans="1:5" ht="51">
      <c r="A186" s="35" t="s">
        <v>55</v>
      </c>
      <c r="E186" s="40" t="s">
        <v>8093</v>
      </c>
    </row>
    <row r="187" spans="1:5" ht="12.75">
      <c r="A187" t="s">
        <v>57</v>
      </c>
      <c r="E187" s="39" t="s">
        <v>6455</v>
      </c>
    </row>
    <row r="188" spans="1:16" ht="12.75">
      <c r="A188" t="s">
        <v>49</v>
      </c>
      <c s="34" t="s">
        <v>147</v>
      </c>
      <c s="34" t="s">
        <v>816</v>
      </c>
      <c s="35" t="s">
        <v>5</v>
      </c>
      <c s="6" t="s">
        <v>817</v>
      </c>
      <c s="36" t="s">
        <v>446</v>
      </c>
      <c s="37">
        <v>1</v>
      </c>
      <c s="36">
        <v>0</v>
      </c>
      <c s="36">
        <f>ROUND(G188*H188,6)</f>
      </c>
      <c r="L188" s="38">
        <v>0</v>
      </c>
      <c s="32">
        <f>ROUND(ROUND(L188,2)*ROUND(G188,3),2)</f>
      </c>
      <c s="36" t="s">
        <v>601</v>
      </c>
      <c>
        <f>(M188*21)/100</f>
      </c>
      <c t="s">
        <v>27</v>
      </c>
    </row>
    <row r="189" spans="1:5" ht="12.75">
      <c r="A189" s="35" t="s">
        <v>54</v>
      </c>
      <c r="E189" s="39" t="s">
        <v>5</v>
      </c>
    </row>
    <row r="190" spans="1:5" ht="38.25">
      <c r="A190" s="35" t="s">
        <v>55</v>
      </c>
      <c r="E190" s="40" t="s">
        <v>8094</v>
      </c>
    </row>
    <row r="191" spans="1:5" ht="12.75">
      <c r="A191" t="s">
        <v>57</v>
      </c>
      <c r="E191" s="39" t="s">
        <v>6455</v>
      </c>
    </row>
    <row r="192" spans="1:16" ht="12.75">
      <c r="A192" t="s">
        <v>49</v>
      </c>
      <c s="34" t="s">
        <v>150</v>
      </c>
      <c s="34" t="s">
        <v>1044</v>
      </c>
      <c s="35" t="s">
        <v>5</v>
      </c>
      <c s="6" t="s">
        <v>1045</v>
      </c>
      <c s="36" t="s">
        <v>446</v>
      </c>
      <c s="37">
        <v>2</v>
      </c>
      <c s="36">
        <v>0</v>
      </c>
      <c s="36">
        <f>ROUND(G192*H192,6)</f>
      </c>
      <c r="L192" s="38">
        <v>0</v>
      </c>
      <c s="32">
        <f>ROUND(ROUND(L192,2)*ROUND(G192,3),2)</f>
      </c>
      <c s="36" t="s">
        <v>8024</v>
      </c>
      <c>
        <f>(M192*21)/100</f>
      </c>
      <c t="s">
        <v>27</v>
      </c>
    </row>
    <row r="193" spans="1:5" ht="12.75">
      <c r="A193" s="35" t="s">
        <v>54</v>
      </c>
      <c r="E193" s="39" t="s">
        <v>5</v>
      </c>
    </row>
    <row r="194" spans="1:5" ht="12.75">
      <c r="A194" s="35" t="s">
        <v>55</v>
      </c>
      <c r="E194" s="40" t="s">
        <v>8095</v>
      </c>
    </row>
    <row r="195" spans="1:5" ht="12.75">
      <c r="A195" t="s">
        <v>57</v>
      </c>
      <c r="E195" s="39" t="s">
        <v>6455</v>
      </c>
    </row>
    <row r="196" spans="1:16" ht="25.5">
      <c r="A196" t="s">
        <v>49</v>
      </c>
      <c s="34" t="s">
        <v>737</v>
      </c>
      <c s="34" t="s">
        <v>878</v>
      </c>
      <c s="35" t="s">
        <v>5</v>
      </c>
      <c s="6" t="s">
        <v>879</v>
      </c>
      <c s="36" t="s">
        <v>446</v>
      </c>
      <c s="37">
        <v>1</v>
      </c>
      <c s="36">
        <v>0</v>
      </c>
      <c s="36">
        <f>ROUND(G196*H196,6)</f>
      </c>
      <c r="L196" s="38">
        <v>0</v>
      </c>
      <c s="32">
        <f>ROUND(ROUND(L196,2)*ROUND(G196,3),2)</f>
      </c>
      <c s="36" t="s">
        <v>601</v>
      </c>
      <c>
        <f>(M196*21)/100</f>
      </c>
      <c t="s">
        <v>27</v>
      </c>
    </row>
    <row r="197" spans="1:5" ht="12.75">
      <c r="A197" s="35" t="s">
        <v>54</v>
      </c>
      <c r="E197" s="39" t="s">
        <v>5</v>
      </c>
    </row>
    <row r="198" spans="1:5" ht="12.75">
      <c r="A198" s="35" t="s">
        <v>55</v>
      </c>
      <c r="E198" s="40" t="s">
        <v>5</v>
      </c>
    </row>
    <row r="199" spans="1:5" ht="12.75">
      <c r="A199" t="s">
        <v>57</v>
      </c>
      <c r="E199" s="39" t="s">
        <v>6455</v>
      </c>
    </row>
    <row r="200" spans="1:16" ht="38.25">
      <c r="A200" t="s">
        <v>49</v>
      </c>
      <c s="34" t="s">
        <v>741</v>
      </c>
      <c s="34" t="s">
        <v>882</v>
      </c>
      <c s="35" t="s">
        <v>5</v>
      </c>
      <c s="6" t="s">
        <v>883</v>
      </c>
      <c s="36" t="s">
        <v>446</v>
      </c>
      <c s="37">
        <v>3</v>
      </c>
      <c s="36">
        <v>0</v>
      </c>
      <c s="36">
        <f>ROUND(G200*H200,6)</f>
      </c>
      <c r="L200" s="38">
        <v>0</v>
      </c>
      <c s="32">
        <f>ROUND(ROUND(L200,2)*ROUND(G200,3),2)</f>
      </c>
      <c s="36" t="s">
        <v>601</v>
      </c>
      <c>
        <f>(M200*21)/100</f>
      </c>
      <c t="s">
        <v>27</v>
      </c>
    </row>
    <row r="201" spans="1:5" ht="12.75">
      <c r="A201" s="35" t="s">
        <v>54</v>
      </c>
      <c r="E201" s="39" t="s">
        <v>5</v>
      </c>
    </row>
    <row r="202" spans="1:5" ht="12.75">
      <c r="A202" s="35" t="s">
        <v>55</v>
      </c>
      <c r="E202" s="40" t="s">
        <v>5</v>
      </c>
    </row>
    <row r="203" spans="1:5" ht="12.75">
      <c r="A203" t="s">
        <v>57</v>
      </c>
      <c r="E203" s="39" t="s">
        <v>6455</v>
      </c>
    </row>
    <row r="204" spans="1:16" ht="25.5">
      <c r="A204" t="s">
        <v>49</v>
      </c>
      <c s="34" t="s">
        <v>745</v>
      </c>
      <c s="34" t="s">
        <v>885</v>
      </c>
      <c s="35" t="s">
        <v>5</v>
      </c>
      <c s="6" t="s">
        <v>886</v>
      </c>
      <c s="36" t="s">
        <v>446</v>
      </c>
      <c s="37">
        <v>1</v>
      </c>
      <c s="36">
        <v>0</v>
      </c>
      <c s="36">
        <f>ROUND(G204*H204,6)</f>
      </c>
      <c r="L204" s="38">
        <v>0</v>
      </c>
      <c s="32">
        <f>ROUND(ROUND(L204,2)*ROUND(G204,3),2)</f>
      </c>
      <c s="36" t="s">
        <v>601</v>
      </c>
      <c>
        <f>(M204*21)/100</f>
      </c>
      <c t="s">
        <v>27</v>
      </c>
    </row>
    <row r="205" spans="1:5" ht="12.75">
      <c r="A205" s="35" t="s">
        <v>54</v>
      </c>
      <c r="E205" s="39" t="s">
        <v>5</v>
      </c>
    </row>
    <row r="206" spans="1:5" ht="12.75">
      <c r="A206" s="35" t="s">
        <v>55</v>
      </c>
      <c r="E206" s="40" t="s">
        <v>5</v>
      </c>
    </row>
    <row r="207" spans="1:5" ht="12.75">
      <c r="A207" t="s">
        <v>57</v>
      </c>
      <c r="E207" s="39" t="s">
        <v>6455</v>
      </c>
    </row>
    <row r="208" spans="1:16" ht="12.75">
      <c r="A208" t="s">
        <v>49</v>
      </c>
      <c s="34" t="s">
        <v>749</v>
      </c>
      <c s="34" t="s">
        <v>5606</v>
      </c>
      <c s="35" t="s">
        <v>5</v>
      </c>
      <c s="6" t="s">
        <v>5607</v>
      </c>
      <c s="36" t="s">
        <v>483</v>
      </c>
      <c s="37">
        <v>24</v>
      </c>
      <c s="36">
        <v>0</v>
      </c>
      <c s="36">
        <f>ROUND(G208*H208,6)</f>
      </c>
      <c r="L208" s="38">
        <v>0</v>
      </c>
      <c s="32">
        <f>ROUND(ROUND(L208,2)*ROUND(G208,3),2)</f>
      </c>
      <c s="36" t="s">
        <v>601</v>
      </c>
      <c>
        <f>(M208*21)/100</f>
      </c>
      <c t="s">
        <v>27</v>
      </c>
    </row>
    <row r="209" spans="1:5" ht="12.75">
      <c r="A209" s="35" t="s">
        <v>54</v>
      </c>
      <c r="E209" s="39" t="s">
        <v>5</v>
      </c>
    </row>
    <row r="210" spans="1:5" ht="12.75">
      <c r="A210" s="35" t="s">
        <v>55</v>
      </c>
      <c r="E210" s="40" t="s">
        <v>8096</v>
      </c>
    </row>
    <row r="211" spans="1:5" ht="12.75">
      <c r="A211" t="s">
        <v>57</v>
      </c>
      <c r="E211" s="39" t="s">
        <v>6455</v>
      </c>
    </row>
    <row r="212" spans="1:16" ht="12.75">
      <c r="A212" t="s">
        <v>49</v>
      </c>
      <c s="34" t="s">
        <v>752</v>
      </c>
      <c s="34" t="s">
        <v>921</v>
      </c>
      <c s="35" t="s">
        <v>5</v>
      </c>
      <c s="6" t="s">
        <v>922</v>
      </c>
      <c s="36" t="s">
        <v>483</v>
      </c>
      <c s="37">
        <v>24</v>
      </c>
      <c s="36">
        <v>0</v>
      </c>
      <c s="36">
        <f>ROUND(G212*H212,6)</f>
      </c>
      <c r="L212" s="38">
        <v>0</v>
      </c>
      <c s="32">
        <f>ROUND(ROUND(L212,2)*ROUND(G212,3),2)</f>
      </c>
      <c s="36" t="s">
        <v>601</v>
      </c>
      <c>
        <f>(M212*21)/100</f>
      </c>
      <c t="s">
        <v>27</v>
      </c>
    </row>
    <row r="213" spans="1:5" ht="12.75">
      <c r="A213" s="35" t="s">
        <v>54</v>
      </c>
      <c r="E213" s="39" t="s">
        <v>5</v>
      </c>
    </row>
    <row r="214" spans="1:5" ht="12.75">
      <c r="A214" s="35" t="s">
        <v>55</v>
      </c>
      <c r="E214" s="40" t="s">
        <v>8027</v>
      </c>
    </row>
    <row r="215" spans="1:5" ht="12.75">
      <c r="A215" t="s">
        <v>57</v>
      </c>
      <c r="E215" s="39" t="s">
        <v>6455</v>
      </c>
    </row>
    <row r="216" spans="1:16" ht="12.75">
      <c r="A216" t="s">
        <v>49</v>
      </c>
      <c s="34" t="s">
        <v>756</v>
      </c>
      <c s="34" t="s">
        <v>924</v>
      </c>
      <c s="35" t="s">
        <v>5</v>
      </c>
      <c s="6" t="s">
        <v>925</v>
      </c>
      <c s="36" t="s">
        <v>483</v>
      </c>
      <c s="37">
        <v>8</v>
      </c>
      <c s="36">
        <v>0</v>
      </c>
      <c s="36">
        <f>ROUND(G216*H216,6)</f>
      </c>
      <c r="L216" s="38">
        <v>0</v>
      </c>
      <c s="32">
        <f>ROUND(ROUND(L216,2)*ROUND(G216,3),2)</f>
      </c>
      <c s="36" t="s">
        <v>601</v>
      </c>
      <c>
        <f>(M216*21)/100</f>
      </c>
      <c t="s">
        <v>27</v>
      </c>
    </row>
    <row r="217" spans="1:5" ht="12.75">
      <c r="A217" s="35" t="s">
        <v>54</v>
      </c>
      <c r="E217" s="39" t="s">
        <v>5</v>
      </c>
    </row>
    <row r="218" spans="1:5" ht="12.75">
      <c r="A218" s="35" t="s">
        <v>55</v>
      </c>
      <c r="E218" s="40" t="s">
        <v>8028</v>
      </c>
    </row>
    <row r="219" spans="1:5" ht="12.75">
      <c r="A219" t="s">
        <v>57</v>
      </c>
      <c r="E219" s="39" t="s">
        <v>6455</v>
      </c>
    </row>
    <row r="220" spans="1:16" ht="12.75">
      <c r="A220" t="s">
        <v>49</v>
      </c>
      <c s="34" t="s">
        <v>760</v>
      </c>
      <c s="34" t="s">
        <v>927</v>
      </c>
      <c s="35" t="s">
        <v>5</v>
      </c>
      <c s="6" t="s">
        <v>928</v>
      </c>
      <c s="36" t="s">
        <v>483</v>
      </c>
      <c s="37">
        <v>60</v>
      </c>
      <c s="36">
        <v>0</v>
      </c>
      <c s="36">
        <f>ROUND(G220*H220,6)</f>
      </c>
      <c r="L220" s="38">
        <v>0</v>
      </c>
      <c s="32">
        <f>ROUND(ROUND(L220,2)*ROUND(G220,3),2)</f>
      </c>
      <c s="36" t="s">
        <v>601</v>
      </c>
      <c>
        <f>(M220*21)/100</f>
      </c>
      <c t="s">
        <v>27</v>
      </c>
    </row>
    <row r="221" spans="1:5" ht="12.75">
      <c r="A221" s="35" t="s">
        <v>54</v>
      </c>
      <c r="E221" s="39" t="s">
        <v>5</v>
      </c>
    </row>
    <row r="222" spans="1:5" ht="25.5">
      <c r="A222" s="35" t="s">
        <v>55</v>
      </c>
      <c r="E222" s="40" t="s">
        <v>8029</v>
      </c>
    </row>
    <row r="223" spans="1:5" ht="12.75">
      <c r="A223" t="s">
        <v>57</v>
      </c>
      <c r="E223" s="39" t="s">
        <v>6455</v>
      </c>
    </row>
    <row r="224" spans="1:16" ht="12.75">
      <c r="A224" t="s">
        <v>49</v>
      </c>
      <c s="34" t="s">
        <v>764</v>
      </c>
      <c s="34" t="s">
        <v>917</v>
      </c>
      <c s="35" t="s">
        <v>5</v>
      </c>
      <c s="6" t="s">
        <v>918</v>
      </c>
      <c s="36" t="s">
        <v>483</v>
      </c>
      <c s="37">
        <v>120</v>
      </c>
      <c s="36">
        <v>0</v>
      </c>
      <c s="36">
        <f>ROUND(G224*H224,6)</f>
      </c>
      <c r="L224" s="38">
        <v>0</v>
      </c>
      <c s="32">
        <f>ROUND(ROUND(L224,2)*ROUND(G224,3),2)</f>
      </c>
      <c s="36" t="s">
        <v>601</v>
      </c>
      <c>
        <f>(M224*21)/100</f>
      </c>
      <c t="s">
        <v>27</v>
      </c>
    </row>
    <row r="225" spans="1:5" ht="12.75">
      <c r="A225" s="35" t="s">
        <v>54</v>
      </c>
      <c r="E225" s="39" t="s">
        <v>5</v>
      </c>
    </row>
    <row r="226" spans="1:5" ht="25.5">
      <c r="A226" s="35" t="s">
        <v>55</v>
      </c>
      <c r="E226" s="40" t="s">
        <v>8030</v>
      </c>
    </row>
    <row r="227" spans="1:5" ht="12.75">
      <c r="A227" t="s">
        <v>57</v>
      </c>
      <c r="E227" s="39" t="s">
        <v>6455</v>
      </c>
    </row>
    <row r="228" spans="1:16" ht="12.75">
      <c r="A228" t="s">
        <v>49</v>
      </c>
      <c s="34" t="s">
        <v>768</v>
      </c>
      <c s="34" t="s">
        <v>8031</v>
      </c>
      <c s="35" t="s">
        <v>5</v>
      </c>
      <c s="6" t="s">
        <v>8032</v>
      </c>
      <c s="36" t="s">
        <v>1119</v>
      </c>
      <c s="37">
        <v>3</v>
      </c>
      <c s="36">
        <v>0</v>
      </c>
      <c s="36">
        <f>ROUND(G228*H228,6)</f>
      </c>
      <c r="L228" s="38">
        <v>0</v>
      </c>
      <c s="32">
        <f>ROUND(ROUND(L228,2)*ROUND(G228,3),2)</f>
      </c>
      <c s="36" t="s">
        <v>601</v>
      </c>
      <c>
        <f>(M228*21)/100</f>
      </c>
      <c t="s">
        <v>27</v>
      </c>
    </row>
    <row r="229" spans="1:5" ht="12.75">
      <c r="A229" s="35" t="s">
        <v>54</v>
      </c>
      <c r="E229" s="39" t="s">
        <v>5</v>
      </c>
    </row>
    <row r="230" spans="1:5" ht="12.75">
      <c r="A230" s="35" t="s">
        <v>55</v>
      </c>
      <c r="E230" s="40" t="s">
        <v>8097</v>
      </c>
    </row>
    <row r="231" spans="1:5" ht="12.75">
      <c r="A231" t="s">
        <v>57</v>
      </c>
      <c r="E231" s="39" t="s">
        <v>602</v>
      </c>
    </row>
    <row r="232" spans="1:16" ht="12.75">
      <c r="A232" t="s">
        <v>49</v>
      </c>
      <c s="34" t="s">
        <v>772</v>
      </c>
      <c s="34" t="s">
        <v>8098</v>
      </c>
      <c s="35" t="s">
        <v>5</v>
      </c>
      <c s="6" t="s">
        <v>8099</v>
      </c>
      <c s="36" t="s">
        <v>446</v>
      </c>
      <c s="37">
        <v>1</v>
      </c>
      <c s="36">
        <v>0</v>
      </c>
      <c s="36">
        <f>ROUND(G232*H232,6)</f>
      </c>
      <c r="L232" s="38">
        <v>0</v>
      </c>
      <c s="32">
        <f>ROUND(ROUND(L232,2)*ROUND(G232,3),2)</f>
      </c>
      <c s="36" t="s">
        <v>601</v>
      </c>
      <c>
        <f>(M232*21)/100</f>
      </c>
      <c t="s">
        <v>27</v>
      </c>
    </row>
    <row r="233" spans="1:5" ht="12.75">
      <c r="A233" s="35" t="s">
        <v>54</v>
      </c>
      <c r="E233" s="39" t="s">
        <v>5</v>
      </c>
    </row>
    <row r="234" spans="1:5" ht="12.75">
      <c r="A234" s="35" t="s">
        <v>55</v>
      </c>
      <c r="E234" s="40" t="s">
        <v>8100</v>
      </c>
    </row>
    <row r="235" spans="1:5" ht="12.75">
      <c r="A235" t="s">
        <v>57</v>
      </c>
      <c r="E235" s="39" t="s">
        <v>602</v>
      </c>
    </row>
    <row r="236" spans="1:16" ht="12.75">
      <c r="A236" t="s">
        <v>49</v>
      </c>
      <c s="34" t="s">
        <v>776</v>
      </c>
      <c s="34" t="s">
        <v>4253</v>
      </c>
      <c s="35" t="s">
        <v>5</v>
      </c>
      <c s="6" t="s">
        <v>4254</v>
      </c>
      <c s="36" t="s">
        <v>644</v>
      </c>
      <c s="37">
        <v>890</v>
      </c>
      <c s="36">
        <v>0</v>
      </c>
      <c s="36">
        <f>ROUND(G236*H236,6)</f>
      </c>
      <c r="L236" s="38">
        <v>0</v>
      </c>
      <c s="32">
        <f>ROUND(ROUND(L236,2)*ROUND(G236,3),2)</f>
      </c>
      <c s="36" t="s">
        <v>601</v>
      </c>
      <c>
        <f>(M236*21)/100</f>
      </c>
      <c t="s">
        <v>27</v>
      </c>
    </row>
    <row r="237" spans="1:5" ht="12.75">
      <c r="A237" s="35" t="s">
        <v>54</v>
      </c>
      <c r="E237" s="39" t="s">
        <v>5</v>
      </c>
    </row>
    <row r="238" spans="1:5" ht="38.25">
      <c r="A238" s="35" t="s">
        <v>55</v>
      </c>
      <c r="E238" s="40" t="s">
        <v>8040</v>
      </c>
    </row>
    <row r="239" spans="1:5" ht="12.75">
      <c r="A239" t="s">
        <v>57</v>
      </c>
      <c r="E239" s="39" t="s">
        <v>602</v>
      </c>
    </row>
    <row r="240" spans="1:16" ht="12.75">
      <c r="A240" t="s">
        <v>49</v>
      </c>
      <c s="34" t="s">
        <v>779</v>
      </c>
      <c s="34" t="s">
        <v>8041</v>
      </c>
      <c s="35" t="s">
        <v>5</v>
      </c>
      <c s="6" t="s">
        <v>7749</v>
      </c>
      <c s="36" t="s">
        <v>7750</v>
      </c>
      <c s="37">
        <v>5.8</v>
      </c>
      <c s="36">
        <v>0</v>
      </c>
      <c s="36">
        <f>ROUND(G240*H240,6)</f>
      </c>
      <c r="L240" s="38">
        <v>0</v>
      </c>
      <c s="32">
        <f>ROUND(ROUND(L240,2)*ROUND(G240,3),2)</f>
      </c>
      <c s="36" t="s">
        <v>601</v>
      </c>
      <c>
        <f>(M240*21)/100</f>
      </c>
      <c t="s">
        <v>27</v>
      </c>
    </row>
    <row r="241" spans="1:5" ht="12.75">
      <c r="A241" s="35" t="s">
        <v>54</v>
      </c>
      <c r="E241" s="39" t="s">
        <v>5</v>
      </c>
    </row>
    <row r="242" spans="1:5" ht="12.75">
      <c r="A242" s="35" t="s">
        <v>55</v>
      </c>
      <c r="E242" s="40" t="s">
        <v>8101</v>
      </c>
    </row>
    <row r="243" spans="1:5" ht="12.75">
      <c r="A243" t="s">
        <v>57</v>
      </c>
      <c r="E243" s="39" t="s">
        <v>602</v>
      </c>
    </row>
    <row r="244" spans="1:13" ht="12.75">
      <c r="A244" t="s">
        <v>46</v>
      </c>
      <c r="C244" s="31" t="s">
        <v>1130</v>
      </c>
      <c r="E244" s="33" t="s">
        <v>1363</v>
      </c>
      <c r="J244" s="32">
        <f>0</f>
      </c>
      <c s="32">
        <f>0</f>
      </c>
      <c s="32">
        <f>0+L245+L249</f>
      </c>
      <c s="32">
        <f>0+M245+M249</f>
      </c>
    </row>
    <row r="245" spans="1:16" ht="12.75">
      <c r="A245" t="s">
        <v>49</v>
      </c>
      <c s="34" t="s">
        <v>847</v>
      </c>
      <c s="34" t="s">
        <v>8047</v>
      </c>
      <c s="35" t="s">
        <v>5</v>
      </c>
      <c s="6" t="s">
        <v>8048</v>
      </c>
      <c s="36" t="s">
        <v>1040</v>
      </c>
      <c s="37">
        <v>4</v>
      </c>
      <c s="36">
        <v>0</v>
      </c>
      <c s="36">
        <f>ROUND(G245*H245,6)</f>
      </c>
      <c r="L245" s="38">
        <v>0</v>
      </c>
      <c s="32">
        <f>ROUND(ROUND(L245,2)*ROUND(G245,3),2)</f>
      </c>
      <c s="36" t="s">
        <v>601</v>
      </c>
      <c>
        <f>(M245*21)/100</f>
      </c>
      <c t="s">
        <v>27</v>
      </c>
    </row>
    <row r="246" spans="1:5" ht="12.75">
      <c r="A246" s="35" t="s">
        <v>54</v>
      </c>
      <c r="E246" s="39" t="s">
        <v>5</v>
      </c>
    </row>
    <row r="247" spans="1:5" ht="12.75">
      <c r="A247" s="35" t="s">
        <v>55</v>
      </c>
      <c r="E247" s="40" t="s">
        <v>8049</v>
      </c>
    </row>
    <row r="248" spans="1:5" ht="12.75">
      <c r="A248" t="s">
        <v>57</v>
      </c>
      <c r="E248" s="39" t="s">
        <v>602</v>
      </c>
    </row>
    <row r="249" spans="1:16" ht="12.75">
      <c r="A249" t="s">
        <v>49</v>
      </c>
      <c s="34" t="s">
        <v>851</v>
      </c>
      <c s="34" t="s">
        <v>8050</v>
      </c>
      <c s="35" t="s">
        <v>5</v>
      </c>
      <c s="6" t="s">
        <v>8051</v>
      </c>
      <c s="36" t="s">
        <v>1040</v>
      </c>
      <c s="37">
        <v>4</v>
      </c>
      <c s="36">
        <v>0</v>
      </c>
      <c s="36">
        <f>ROUND(G249*H249,6)</f>
      </c>
      <c r="L249" s="38">
        <v>0</v>
      </c>
      <c s="32">
        <f>ROUND(ROUND(L249,2)*ROUND(G249,3),2)</f>
      </c>
      <c s="36" t="s">
        <v>601</v>
      </c>
      <c>
        <f>(M249*21)/100</f>
      </c>
      <c t="s">
        <v>27</v>
      </c>
    </row>
    <row r="250" spans="1:5" ht="12.75">
      <c r="A250" s="35" t="s">
        <v>54</v>
      </c>
      <c r="E250" s="39" t="s">
        <v>5</v>
      </c>
    </row>
    <row r="251" spans="1:5" ht="12.75">
      <c r="A251" s="35" t="s">
        <v>55</v>
      </c>
      <c r="E251" s="40" t="s">
        <v>8049</v>
      </c>
    </row>
    <row r="252" spans="1:5" ht="12.75">
      <c r="A252" t="s">
        <v>57</v>
      </c>
      <c r="E25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4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8102</v>
      </c>
      <c s="41">
        <f>Rekapitulace!C182</f>
      </c>
      <c s="20" t="s">
        <v>0</v>
      </c>
      <c t="s">
        <v>23</v>
      </c>
      <c t="s">
        <v>27</v>
      </c>
    </row>
    <row r="4" spans="1:16" ht="32" customHeight="1">
      <c r="A4" s="24" t="s">
        <v>20</v>
      </c>
      <c s="25" t="s">
        <v>28</v>
      </c>
      <c s="27" t="s">
        <v>8102</v>
      </c>
      <c r="E4" s="26" t="s">
        <v>8103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COUNTIFS(L8:L466,"=0",A8:A466,"P")+COUNTIFS(L8:L466,"",A8:A466,"P")+SUM(Q8:Q466)</f>
      </c>
    </row>
    <row r="8" spans="1:13" ht="12.75">
      <c r="A8" t="s">
        <v>44</v>
      </c>
      <c r="C8" s="28" t="s">
        <v>8106</v>
      </c>
      <c r="E8" s="30" t="s">
        <v>8105</v>
      </c>
      <c r="J8" s="29">
        <f>0+J9+J30+J35+J52+J57+J62+J75+J84+J89+J106+J111+J172+J461</f>
      </c>
      <c s="29">
        <f>0+K9+K30+K35+K52+K57+K62+K75+K84+K89+K106+K111+K172+K461</f>
      </c>
      <c s="29">
        <f>0+L9+L30+L35+L52+L57+L62+L75+L84+L89+L106+L111+L172+L461</f>
      </c>
      <c s="29">
        <f>0+M9+M30+M35+M52+M57+M62+M75+M84+M89+M106+M111+M172+M461</f>
      </c>
    </row>
    <row r="9" spans="1:13" ht="12.75">
      <c r="A9" t="s">
        <v>46</v>
      </c>
      <c r="C9" s="31" t="s">
        <v>595</v>
      </c>
      <c r="E9" s="33" t="s">
        <v>1167</v>
      </c>
      <c r="J9" s="32">
        <f>0</f>
      </c>
      <c s="32">
        <f>0</f>
      </c>
      <c s="32">
        <f>0+L10+L14+L18+L22+L26</f>
      </c>
      <c s="32">
        <f>0+M10+M14+M18+M22+M26</f>
      </c>
    </row>
    <row r="10" spans="1:16" ht="12.75">
      <c r="A10" t="s">
        <v>49</v>
      </c>
      <c s="34" t="s">
        <v>3269</v>
      </c>
      <c s="34" t="s">
        <v>7884</v>
      </c>
      <c s="35" t="s">
        <v>5</v>
      </c>
      <c s="6" t="s">
        <v>2143</v>
      </c>
      <c s="36" t="s">
        <v>636</v>
      </c>
      <c s="37">
        <v>6</v>
      </c>
      <c s="36">
        <v>0</v>
      </c>
      <c s="36">
        <f>ROUND(G10*H10,6)</f>
      </c>
      <c r="L10" s="38">
        <v>0</v>
      </c>
      <c s="32">
        <f>ROUND(ROUND(L10,2)*ROUND(G10,3),2)</f>
      </c>
      <c s="36" t="s">
        <v>53</v>
      </c>
      <c>
        <f>(M10*21)/100</f>
      </c>
      <c t="s">
        <v>27</v>
      </c>
    </row>
    <row r="11" spans="1:5" ht="12.75">
      <c r="A11" s="35" t="s">
        <v>54</v>
      </c>
      <c r="E11" s="39" t="s">
        <v>5</v>
      </c>
    </row>
    <row r="12" spans="1:5" ht="38.25">
      <c r="A12" s="35" t="s">
        <v>55</v>
      </c>
      <c r="E12" s="40" t="s">
        <v>7885</v>
      </c>
    </row>
    <row r="13" spans="1:5" ht="12.75">
      <c r="A13" t="s">
        <v>57</v>
      </c>
      <c r="E13" s="39" t="s">
        <v>602</v>
      </c>
    </row>
    <row r="14" spans="1:16" ht="25.5">
      <c r="A14" t="s">
        <v>49</v>
      </c>
      <c s="34" t="s">
        <v>3273</v>
      </c>
      <c s="34" t="s">
        <v>1058</v>
      </c>
      <c s="35" t="s">
        <v>5</v>
      </c>
      <c s="6" t="s">
        <v>1800</v>
      </c>
      <c s="36" t="s">
        <v>600</v>
      </c>
      <c s="37">
        <v>597.065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3277</v>
      </c>
      <c s="34" t="s">
        <v>622</v>
      </c>
      <c s="35" t="s">
        <v>5</v>
      </c>
      <c s="6" t="s">
        <v>623</v>
      </c>
      <c s="36" t="s">
        <v>600</v>
      </c>
      <c s="37">
        <v>892.8</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3282</v>
      </c>
      <c s="34" t="s">
        <v>1803</v>
      </c>
      <c s="35" t="s">
        <v>5</v>
      </c>
      <c s="6" t="s">
        <v>1804</v>
      </c>
      <c s="36" t="s">
        <v>600</v>
      </c>
      <c s="37">
        <v>52.08</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3292</v>
      </c>
      <c s="34" t="s">
        <v>3868</v>
      </c>
      <c s="35" t="s">
        <v>5</v>
      </c>
      <c s="6" t="s">
        <v>4192</v>
      </c>
      <c s="36" t="s">
        <v>600</v>
      </c>
      <c s="37">
        <v>24</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3" ht="12.75">
      <c r="A30" t="s">
        <v>46</v>
      </c>
      <c r="C30" s="31" t="s">
        <v>111</v>
      </c>
      <c r="E30" s="33" t="s">
        <v>4196</v>
      </c>
      <c r="J30" s="32">
        <f>0</f>
      </c>
      <c s="32">
        <f>0</f>
      </c>
      <c s="32">
        <f>0+L31</f>
      </c>
      <c s="32">
        <f>0+M31</f>
      </c>
    </row>
    <row r="31" spans="1:16" ht="25.5">
      <c r="A31" t="s">
        <v>49</v>
      </c>
      <c s="34" t="s">
        <v>3250</v>
      </c>
      <c s="34" t="s">
        <v>8107</v>
      </c>
      <c s="35" t="s">
        <v>5</v>
      </c>
      <c s="6" t="s">
        <v>8108</v>
      </c>
      <c s="36" t="s">
        <v>1040</v>
      </c>
      <c s="37">
        <v>56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117</v>
      </c>
      <c r="E35" s="33" t="s">
        <v>1834</v>
      </c>
      <c r="J35" s="32">
        <f>0</f>
      </c>
      <c s="32">
        <f>0</f>
      </c>
      <c s="32">
        <f>0+L36+L40+L44+L48</f>
      </c>
      <c s="32">
        <f>0+M36+M40+M44+M48</f>
      </c>
    </row>
    <row r="36" spans="1:16" ht="12.75">
      <c r="A36" t="s">
        <v>49</v>
      </c>
      <c s="34" t="s">
        <v>1419</v>
      </c>
      <c s="34" t="s">
        <v>2159</v>
      </c>
      <c s="35" t="s">
        <v>5</v>
      </c>
      <c s="6" t="s">
        <v>2160</v>
      </c>
      <c s="36" t="s">
        <v>1040</v>
      </c>
      <c s="37">
        <v>3161</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8109</v>
      </c>
    </row>
    <row r="40" spans="1:16" ht="12.75">
      <c r="A40" t="s">
        <v>49</v>
      </c>
      <c s="34" t="s">
        <v>1123</v>
      </c>
      <c s="34" t="s">
        <v>7887</v>
      </c>
      <c s="35" t="s">
        <v>5</v>
      </c>
      <c s="6" t="s">
        <v>7888</v>
      </c>
      <c s="36" t="s">
        <v>1040</v>
      </c>
      <c s="37">
        <v>790.25</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8109</v>
      </c>
    </row>
    <row r="44" spans="1:16" ht="12.75">
      <c r="A44" t="s">
        <v>49</v>
      </c>
      <c s="34" t="s">
        <v>1426</v>
      </c>
      <c s="34" t="s">
        <v>4167</v>
      </c>
      <c s="35" t="s">
        <v>5</v>
      </c>
      <c s="6" t="s">
        <v>4168</v>
      </c>
      <c s="36" t="s">
        <v>1040</v>
      </c>
      <c s="37">
        <v>331.703</v>
      </c>
      <c s="36">
        <v>0</v>
      </c>
      <c s="36">
        <f>ROUND(G44*H44,6)</f>
      </c>
      <c r="L44" s="38">
        <v>0</v>
      </c>
      <c s="32">
        <f>ROUND(ROUND(L44,2)*ROUND(G44,3),2)</f>
      </c>
      <c s="36" t="s">
        <v>601</v>
      </c>
      <c>
        <f>(M44*21)/100</f>
      </c>
      <c t="s">
        <v>27</v>
      </c>
    </row>
    <row r="45" spans="1:5" ht="12.75">
      <c r="A45" s="35" t="s">
        <v>54</v>
      </c>
      <c r="E45" s="39" t="s">
        <v>5</v>
      </c>
    </row>
    <row r="46" spans="1:5" ht="12.75">
      <c r="A46" s="35" t="s">
        <v>55</v>
      </c>
      <c r="E46" s="40" t="s">
        <v>5</v>
      </c>
    </row>
    <row r="47" spans="1:5" ht="12.75">
      <c r="A47" t="s">
        <v>57</v>
      </c>
      <c r="E47" s="39" t="s">
        <v>8109</v>
      </c>
    </row>
    <row r="48" spans="1:16" ht="12.75">
      <c r="A48" t="s">
        <v>49</v>
      </c>
      <c s="34" t="s">
        <v>1346</v>
      </c>
      <c s="34" t="s">
        <v>8057</v>
      </c>
      <c s="35" t="s">
        <v>5</v>
      </c>
      <c s="6" t="s">
        <v>1769</v>
      </c>
      <c s="36" t="s">
        <v>1040</v>
      </c>
      <c s="37">
        <v>3492.703</v>
      </c>
      <c s="36">
        <v>0</v>
      </c>
      <c s="36">
        <f>ROUND(G48*H48,6)</f>
      </c>
      <c r="L48" s="38">
        <v>0</v>
      </c>
      <c s="32">
        <f>ROUND(ROUND(L48,2)*ROUND(G48,3),2)</f>
      </c>
      <c s="36" t="s">
        <v>601</v>
      </c>
      <c>
        <f>(M48*21)/100</f>
      </c>
      <c t="s">
        <v>27</v>
      </c>
    </row>
    <row r="49" spans="1:5" ht="12.75">
      <c r="A49" s="35" t="s">
        <v>54</v>
      </c>
      <c r="E49" s="39" t="s">
        <v>5</v>
      </c>
    </row>
    <row r="50" spans="1:5" ht="12.75">
      <c r="A50" s="35" t="s">
        <v>55</v>
      </c>
      <c r="E50" s="40" t="s">
        <v>5</v>
      </c>
    </row>
    <row r="51" spans="1:5" ht="12.75">
      <c r="A51" t="s">
        <v>57</v>
      </c>
      <c r="E51" s="39" t="s">
        <v>8109</v>
      </c>
    </row>
    <row r="52" spans="1:13" ht="12.75">
      <c r="A52" t="s">
        <v>46</v>
      </c>
      <c r="C52" s="31" t="s">
        <v>120</v>
      </c>
      <c r="E52" s="33" t="s">
        <v>8110</v>
      </c>
      <c r="J52" s="32">
        <f>0</f>
      </c>
      <c s="32">
        <f>0</f>
      </c>
      <c s="32">
        <f>0+L53</f>
      </c>
      <c s="32">
        <f>0+M53</f>
      </c>
    </row>
    <row r="53" spans="1:16" ht="12.75">
      <c r="A53" t="s">
        <v>49</v>
      </c>
      <c s="34" t="s">
        <v>1417</v>
      </c>
      <c s="34" t="s">
        <v>8111</v>
      </c>
      <c s="35" t="s">
        <v>5</v>
      </c>
      <c s="6" t="s">
        <v>8112</v>
      </c>
      <c s="36" t="s">
        <v>644</v>
      </c>
      <c s="37">
        <v>208</v>
      </c>
      <c s="36">
        <v>0</v>
      </c>
      <c s="36">
        <f>ROUND(G53*H53,6)</f>
      </c>
      <c r="L53" s="38">
        <v>0</v>
      </c>
      <c s="32">
        <f>ROUND(ROUND(L53,2)*ROUND(G53,3),2)</f>
      </c>
      <c s="36" t="s">
        <v>601</v>
      </c>
      <c>
        <f>(M53*21)/100</f>
      </c>
      <c t="s">
        <v>27</v>
      </c>
    </row>
    <row r="54" spans="1:5" ht="25.5">
      <c r="A54" s="35" t="s">
        <v>54</v>
      </c>
      <c r="E54" s="39" t="s">
        <v>8113</v>
      </c>
    </row>
    <row r="55" spans="1:5" ht="12.75">
      <c r="A55" s="35" t="s">
        <v>55</v>
      </c>
      <c r="E55" s="40" t="s">
        <v>5</v>
      </c>
    </row>
    <row r="56" spans="1:5" ht="12.75">
      <c r="A56" t="s">
        <v>57</v>
      </c>
      <c r="E56" s="39" t="s">
        <v>8109</v>
      </c>
    </row>
    <row r="57" spans="1:13" ht="12.75">
      <c r="A57" t="s">
        <v>46</v>
      </c>
      <c r="C57" s="31" t="s">
        <v>132</v>
      </c>
      <c r="E57" s="33" t="s">
        <v>1841</v>
      </c>
      <c r="J57" s="32">
        <f>0</f>
      </c>
      <c s="32">
        <f>0</f>
      </c>
      <c s="32">
        <f>0+L58</f>
      </c>
      <c s="32">
        <f>0+M58</f>
      </c>
    </row>
    <row r="58" spans="1:16" ht="12.75">
      <c r="A58" t="s">
        <v>49</v>
      </c>
      <c s="34" t="s">
        <v>1130</v>
      </c>
      <c s="34" t="s">
        <v>1038</v>
      </c>
      <c s="35" t="s">
        <v>5</v>
      </c>
      <c s="6" t="s">
        <v>1039</v>
      </c>
      <c s="36" t="s">
        <v>1040</v>
      </c>
      <c s="37">
        <v>3303</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135</v>
      </c>
      <c r="E62" s="33" t="s">
        <v>1855</v>
      </c>
      <c r="J62" s="32">
        <f>0</f>
      </c>
      <c s="32">
        <f>0</f>
      </c>
      <c s="32">
        <f>0+L63+L67+L71</f>
      </c>
      <c s="32">
        <f>0+M63+M67+M71</f>
      </c>
    </row>
    <row r="63" spans="1:16" ht="12.75">
      <c r="A63" t="s">
        <v>49</v>
      </c>
      <c s="34" t="s">
        <v>1438</v>
      </c>
      <c s="34" t="s">
        <v>1762</v>
      </c>
      <c s="35" t="s">
        <v>5</v>
      </c>
      <c s="6" t="s">
        <v>1763</v>
      </c>
      <c s="36" t="s">
        <v>649</v>
      </c>
      <c s="37">
        <v>3360</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1440</v>
      </c>
      <c s="34" t="s">
        <v>7894</v>
      </c>
      <c s="35" t="s">
        <v>5</v>
      </c>
      <c s="6" t="s">
        <v>7895</v>
      </c>
      <c s="36" t="s">
        <v>649</v>
      </c>
      <c s="37">
        <v>2806</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25.5">
      <c r="A70" t="s">
        <v>57</v>
      </c>
      <c r="E70" s="39" t="s">
        <v>7897</v>
      </c>
    </row>
    <row r="71" spans="1:16" ht="12.75">
      <c r="A71" t="s">
        <v>49</v>
      </c>
      <c s="34" t="s">
        <v>1403</v>
      </c>
      <c s="34" t="s">
        <v>7898</v>
      </c>
      <c s="35" t="s">
        <v>5</v>
      </c>
      <c s="6" t="s">
        <v>7899</v>
      </c>
      <c s="36" t="s">
        <v>649</v>
      </c>
      <c s="37">
        <v>701.5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25.5">
      <c r="A74" t="s">
        <v>57</v>
      </c>
      <c r="E74" s="39" t="s">
        <v>7901</v>
      </c>
    </row>
    <row r="75" spans="1:13" ht="12.75">
      <c r="A75" t="s">
        <v>46</v>
      </c>
      <c r="C75" s="31" t="s">
        <v>27</v>
      </c>
      <c r="E75" s="33" t="s">
        <v>1774</v>
      </c>
      <c r="J75" s="32">
        <f>0</f>
      </c>
      <c s="32">
        <f>0</f>
      </c>
      <c s="32">
        <f>0+L76+L80</f>
      </c>
      <c s="32">
        <f>0+M76+M80</f>
      </c>
    </row>
    <row r="76" spans="1:16" ht="38.25">
      <c r="A76" t="s">
        <v>49</v>
      </c>
      <c s="34" t="s">
        <v>1431</v>
      </c>
      <c s="34" t="s">
        <v>8114</v>
      </c>
      <c s="35" t="s">
        <v>5</v>
      </c>
      <c s="6" t="s">
        <v>8115</v>
      </c>
      <c s="36" t="s">
        <v>1040</v>
      </c>
      <c s="37">
        <v>331.703</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1433</v>
      </c>
      <c s="34" t="s">
        <v>7831</v>
      </c>
      <c s="35" t="s">
        <v>5</v>
      </c>
      <c s="6" t="s">
        <v>7832</v>
      </c>
      <c s="36" t="s">
        <v>1040</v>
      </c>
      <c s="37">
        <v>24</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3" ht="12.75">
      <c r="A84" t="s">
        <v>46</v>
      </c>
      <c r="C84" s="31" t="s">
        <v>64</v>
      </c>
      <c r="E84" s="33" t="s">
        <v>1896</v>
      </c>
      <c r="J84" s="32">
        <f>0</f>
      </c>
      <c s="32">
        <f>0</f>
      </c>
      <c s="32">
        <f>0+L85</f>
      </c>
      <c s="32">
        <f>0+M85</f>
      </c>
    </row>
    <row r="85" spans="1:16" ht="12.75">
      <c r="A85" t="s">
        <v>49</v>
      </c>
      <c s="34" t="s">
        <v>1435</v>
      </c>
      <c s="34" t="s">
        <v>8116</v>
      </c>
      <c s="35" t="s">
        <v>5</v>
      </c>
      <c s="6" t="s">
        <v>8117</v>
      </c>
      <c s="36" t="s">
        <v>649</v>
      </c>
      <c s="37">
        <v>145</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3" ht="12.75">
      <c r="A89" t="s">
        <v>46</v>
      </c>
      <c r="C89" s="31" t="s">
        <v>67</v>
      </c>
      <c r="E89" s="33" t="s">
        <v>1099</v>
      </c>
      <c r="J89" s="32">
        <f>0</f>
      </c>
      <c s="32">
        <f>0</f>
      </c>
      <c s="32">
        <f>0+L90+L94+L98+L102</f>
      </c>
      <c s="32">
        <f>0+M90+M94+M98+M102</f>
      </c>
    </row>
    <row r="90" spans="1:16" ht="12.75">
      <c r="A90" t="s">
        <v>49</v>
      </c>
      <c s="34" t="s">
        <v>6207</v>
      </c>
      <c s="34" t="s">
        <v>8118</v>
      </c>
      <c s="35" t="s">
        <v>5</v>
      </c>
      <c s="6" t="s">
        <v>8119</v>
      </c>
      <c s="36" t="s">
        <v>649</v>
      </c>
      <c s="37">
        <v>131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25.5">
      <c r="A94" t="s">
        <v>49</v>
      </c>
      <c s="34" t="s">
        <v>3254</v>
      </c>
      <c s="34" t="s">
        <v>8120</v>
      </c>
      <c s="35" t="s">
        <v>5</v>
      </c>
      <c s="6" t="s">
        <v>8121</v>
      </c>
      <c s="36" t="s">
        <v>649</v>
      </c>
      <c s="37">
        <v>162</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3258</v>
      </c>
      <c s="34" t="s">
        <v>3187</v>
      </c>
      <c s="35" t="s">
        <v>5</v>
      </c>
      <c s="6" t="s">
        <v>3188</v>
      </c>
      <c s="36" t="s">
        <v>649</v>
      </c>
      <c s="37">
        <v>112</v>
      </c>
      <c s="36">
        <v>0</v>
      </c>
      <c s="36">
        <f>ROUND(G98*H98,6)</f>
      </c>
      <c r="L98" s="38">
        <v>0</v>
      </c>
      <c s="32">
        <f>ROUND(ROUND(L98,2)*ROUND(G98,3),2)</f>
      </c>
      <c s="36" t="s">
        <v>601</v>
      </c>
      <c>
        <f>(M98*21)/100</f>
      </c>
      <c t="s">
        <v>27</v>
      </c>
    </row>
    <row r="99" spans="1:5" ht="12.75">
      <c r="A99" s="35" t="s">
        <v>54</v>
      </c>
      <c r="E99" s="39" t="s">
        <v>5</v>
      </c>
    </row>
    <row r="100" spans="1:5" ht="12.75">
      <c r="A100" s="35" t="s">
        <v>55</v>
      </c>
      <c r="E100" s="40" t="s">
        <v>8122</v>
      </c>
    </row>
    <row r="101" spans="1:5" ht="12.75">
      <c r="A101" t="s">
        <v>57</v>
      </c>
      <c r="E101" s="39" t="s">
        <v>602</v>
      </c>
    </row>
    <row r="102" spans="1:16" ht="12.75">
      <c r="A102" t="s">
        <v>49</v>
      </c>
      <c s="34" t="s">
        <v>3263</v>
      </c>
      <c s="34" t="s">
        <v>8123</v>
      </c>
      <c s="35" t="s">
        <v>5</v>
      </c>
      <c s="6" t="s">
        <v>8124</v>
      </c>
      <c s="36" t="s">
        <v>649</v>
      </c>
      <c s="37">
        <v>210</v>
      </c>
      <c s="36">
        <v>0</v>
      </c>
      <c s="36">
        <f>ROUND(G102*H102,6)</f>
      </c>
      <c r="L102" s="38">
        <v>0</v>
      </c>
      <c s="32">
        <f>ROUND(ROUND(L102,2)*ROUND(G102,3),2)</f>
      </c>
      <c s="36" t="s">
        <v>601</v>
      </c>
      <c>
        <f>(M102*21)/100</f>
      </c>
      <c t="s">
        <v>27</v>
      </c>
    </row>
    <row r="103" spans="1:5" ht="12.75">
      <c r="A103" s="35" t="s">
        <v>54</v>
      </c>
      <c r="E103" s="39" t="s">
        <v>5</v>
      </c>
    </row>
    <row r="104" spans="1:5" ht="12.75">
      <c r="A104" s="35" t="s">
        <v>55</v>
      </c>
      <c r="E104" s="40" t="s">
        <v>8125</v>
      </c>
    </row>
    <row r="105" spans="1:5" ht="12.75">
      <c r="A105" t="s">
        <v>57</v>
      </c>
      <c r="E105" s="39" t="s">
        <v>602</v>
      </c>
    </row>
    <row r="106" spans="1:13" ht="12.75">
      <c r="A106" t="s">
        <v>46</v>
      </c>
      <c r="C106" s="31" t="s">
        <v>843</v>
      </c>
      <c r="E106" s="33" t="s">
        <v>1284</v>
      </c>
      <c r="J106" s="32">
        <f>0</f>
      </c>
      <c s="32">
        <f>0</f>
      </c>
      <c s="32">
        <f>0+L107</f>
      </c>
      <c s="32">
        <f>0+M107</f>
      </c>
    </row>
    <row r="107" spans="1:16" ht="25.5">
      <c r="A107" t="s">
        <v>49</v>
      </c>
      <c s="34" t="s">
        <v>1447</v>
      </c>
      <c s="34" t="s">
        <v>1288</v>
      </c>
      <c s="35" t="s">
        <v>5</v>
      </c>
      <c s="6" t="s">
        <v>1289</v>
      </c>
      <c s="36" t="s">
        <v>644</v>
      </c>
      <c s="37">
        <v>60</v>
      </c>
      <c s="36">
        <v>0</v>
      </c>
      <c s="36">
        <f>ROUND(G107*H107,6)</f>
      </c>
      <c r="L107" s="38">
        <v>0</v>
      </c>
      <c s="32">
        <f>ROUND(ROUND(L107,2)*ROUND(G107,3),2)</f>
      </c>
      <c s="36" t="s">
        <v>601</v>
      </c>
      <c>
        <f>(M107*21)/100</f>
      </c>
      <c t="s">
        <v>27</v>
      </c>
    </row>
    <row r="108" spans="1:5" ht="12.75">
      <c r="A108" s="35" t="s">
        <v>54</v>
      </c>
      <c r="E108" s="39" t="s">
        <v>5</v>
      </c>
    </row>
    <row r="109" spans="1:5" ht="12.75">
      <c r="A109" s="35" t="s">
        <v>55</v>
      </c>
      <c r="E109" s="40" t="s">
        <v>8126</v>
      </c>
    </row>
    <row r="110" spans="1:5" ht="12.75">
      <c r="A110" t="s">
        <v>57</v>
      </c>
      <c r="E110" s="39" t="s">
        <v>602</v>
      </c>
    </row>
    <row r="111" spans="1:13" ht="12.75">
      <c r="A111" t="s">
        <v>46</v>
      </c>
      <c r="C111" s="31" t="s">
        <v>639</v>
      </c>
      <c r="E111" s="33" t="s">
        <v>640</v>
      </c>
      <c r="J111" s="32">
        <f>0</f>
      </c>
      <c s="32">
        <f>0</f>
      </c>
      <c s="32">
        <f>0+L112+L116+L120+L124+L128+L132+L136+L140+L144+L148+L152+L156+L160+L164+L168</f>
      </c>
      <c s="32">
        <f>0+M112+M116+M120+M124+M128+M132+M136+M140+M144+M148+M152+M156+M160+M164+M168</f>
      </c>
    </row>
    <row r="112" spans="1:16" ht="12.75">
      <c r="A112" t="s">
        <v>49</v>
      </c>
      <c s="34" t="s">
        <v>908</v>
      </c>
      <c s="34" t="s">
        <v>4215</v>
      </c>
      <c s="35" t="s">
        <v>5</v>
      </c>
      <c s="6" t="s">
        <v>4216</v>
      </c>
      <c s="36" t="s">
        <v>644</v>
      </c>
      <c s="37">
        <v>2123</v>
      </c>
      <c s="36">
        <v>0</v>
      </c>
      <c s="36">
        <f>ROUND(G112*H112,6)</f>
      </c>
      <c r="L112" s="38">
        <v>0</v>
      </c>
      <c s="32">
        <f>ROUND(ROUND(L112,2)*ROUND(G112,3),2)</f>
      </c>
      <c s="36" t="s">
        <v>601</v>
      </c>
      <c>
        <f>(M112*21)/100</f>
      </c>
      <c t="s">
        <v>27</v>
      </c>
    </row>
    <row r="113" spans="1:5" ht="12.75">
      <c r="A113" s="35" t="s">
        <v>54</v>
      </c>
      <c r="E113" s="39" t="s">
        <v>8127</v>
      </c>
    </row>
    <row r="114" spans="1:5" ht="12.75">
      <c r="A114" s="35" t="s">
        <v>55</v>
      </c>
      <c r="E114" s="40" t="s">
        <v>5</v>
      </c>
    </row>
    <row r="115" spans="1:5" ht="12.75">
      <c r="A115" t="s">
        <v>57</v>
      </c>
      <c r="E115" s="39" t="s">
        <v>8109</v>
      </c>
    </row>
    <row r="116" spans="1:16" ht="12.75">
      <c r="A116" t="s">
        <v>49</v>
      </c>
      <c s="34" t="s">
        <v>672</v>
      </c>
      <c s="34" t="s">
        <v>7903</v>
      </c>
      <c s="35" t="s">
        <v>5</v>
      </c>
      <c s="6" t="s">
        <v>7904</v>
      </c>
      <c s="36" t="s">
        <v>644</v>
      </c>
      <c s="37">
        <v>3144</v>
      </c>
      <c s="36">
        <v>0</v>
      </c>
      <c s="36">
        <f>ROUND(G116*H116,6)</f>
      </c>
      <c r="L116" s="38">
        <v>0</v>
      </c>
      <c s="32">
        <f>ROUND(ROUND(L116,2)*ROUND(G116,3),2)</f>
      </c>
      <c s="36" t="s">
        <v>601</v>
      </c>
      <c>
        <f>(M116*21)/100</f>
      </c>
      <c t="s">
        <v>27</v>
      </c>
    </row>
    <row r="117" spans="1:5" ht="12.75">
      <c r="A117" s="35" t="s">
        <v>54</v>
      </c>
      <c r="E117" s="39" t="s">
        <v>8128</v>
      </c>
    </row>
    <row r="118" spans="1:5" ht="12.75">
      <c r="A118" s="35" t="s">
        <v>55</v>
      </c>
      <c r="E118" s="40" t="s">
        <v>5</v>
      </c>
    </row>
    <row r="119" spans="1:5" ht="12.75">
      <c r="A119" t="s">
        <v>57</v>
      </c>
      <c r="E119" s="39" t="s">
        <v>8109</v>
      </c>
    </row>
    <row r="120" spans="1:16" ht="12.75">
      <c r="A120" t="s">
        <v>49</v>
      </c>
      <c s="34" t="s">
        <v>913</v>
      </c>
      <c s="34" t="s">
        <v>7906</v>
      </c>
      <c s="35" t="s">
        <v>5</v>
      </c>
      <c s="6" t="s">
        <v>7907</v>
      </c>
      <c s="36" t="s">
        <v>644</v>
      </c>
      <c s="37">
        <v>415</v>
      </c>
      <c s="36">
        <v>0</v>
      </c>
      <c s="36">
        <f>ROUND(G120*H120,6)</f>
      </c>
      <c r="L120" s="38">
        <v>0</v>
      </c>
      <c s="32">
        <f>ROUND(ROUND(L120,2)*ROUND(G120,3),2)</f>
      </c>
      <c s="36" t="s">
        <v>601</v>
      </c>
      <c>
        <f>(M120*21)/100</f>
      </c>
      <c t="s">
        <v>27</v>
      </c>
    </row>
    <row r="121" spans="1:5" ht="12.75">
      <c r="A121" s="35" t="s">
        <v>54</v>
      </c>
      <c r="E121" s="39" t="s">
        <v>8129</v>
      </c>
    </row>
    <row r="122" spans="1:5" ht="12.75">
      <c r="A122" s="35" t="s">
        <v>55</v>
      </c>
      <c r="E122" s="40" t="s">
        <v>5</v>
      </c>
    </row>
    <row r="123" spans="1:5" ht="12.75">
      <c r="A123" t="s">
        <v>57</v>
      </c>
      <c r="E123" s="39" t="s">
        <v>8109</v>
      </c>
    </row>
    <row r="124" spans="1:16" ht="12.75">
      <c r="A124" t="s">
        <v>49</v>
      </c>
      <c s="34" t="s">
        <v>916</v>
      </c>
      <c s="34" t="s">
        <v>8066</v>
      </c>
      <c s="35" t="s">
        <v>5</v>
      </c>
      <c s="6" t="s">
        <v>8067</v>
      </c>
      <c s="36" t="s">
        <v>644</v>
      </c>
      <c s="37">
        <v>640</v>
      </c>
      <c s="36">
        <v>0</v>
      </c>
      <c s="36">
        <f>ROUND(G124*H124,6)</f>
      </c>
      <c r="L124" s="38">
        <v>0</v>
      </c>
      <c s="32">
        <f>ROUND(ROUND(L124,2)*ROUND(G124,3),2)</f>
      </c>
      <c s="36" t="s">
        <v>601</v>
      </c>
      <c>
        <f>(M124*21)/100</f>
      </c>
      <c t="s">
        <v>27</v>
      </c>
    </row>
    <row r="125" spans="1:5" ht="12.75">
      <c r="A125" s="35" t="s">
        <v>54</v>
      </c>
      <c r="E125" s="39" t="s">
        <v>8130</v>
      </c>
    </row>
    <row r="126" spans="1:5" ht="12.75">
      <c r="A126" s="35" t="s">
        <v>55</v>
      </c>
      <c r="E126" s="40" t="s">
        <v>5</v>
      </c>
    </row>
    <row r="127" spans="1:5" ht="12.75">
      <c r="A127" t="s">
        <v>57</v>
      </c>
      <c r="E127" s="39" t="s">
        <v>8109</v>
      </c>
    </row>
    <row r="128" spans="1:16" ht="12.75">
      <c r="A128" t="s">
        <v>49</v>
      </c>
      <c s="34" t="s">
        <v>920</v>
      </c>
      <c s="34" t="s">
        <v>4221</v>
      </c>
      <c s="35" t="s">
        <v>5</v>
      </c>
      <c s="6" t="s">
        <v>4222</v>
      </c>
      <c s="36" t="s">
        <v>644</v>
      </c>
      <c s="37">
        <v>3178</v>
      </c>
      <c s="36">
        <v>0</v>
      </c>
      <c s="36">
        <f>ROUND(G128*H128,6)</f>
      </c>
      <c r="L128" s="38">
        <v>0</v>
      </c>
      <c s="32">
        <f>ROUND(ROUND(L128,2)*ROUND(G128,3),2)</f>
      </c>
      <c s="36" t="s">
        <v>601</v>
      </c>
      <c>
        <f>(M128*21)/100</f>
      </c>
      <c t="s">
        <v>27</v>
      </c>
    </row>
    <row r="129" spans="1:5" ht="12.75">
      <c r="A129" s="35" t="s">
        <v>54</v>
      </c>
      <c r="E129" s="39" t="s">
        <v>5</v>
      </c>
    </row>
    <row r="130" spans="1:5" ht="12.75">
      <c r="A130" s="35" t="s">
        <v>55</v>
      </c>
      <c r="E130" s="40" t="s">
        <v>5</v>
      </c>
    </row>
    <row r="131" spans="1:5" ht="12.75">
      <c r="A131" t="s">
        <v>57</v>
      </c>
      <c r="E131" s="39" t="s">
        <v>8109</v>
      </c>
    </row>
    <row r="132" spans="1:16" ht="12.75">
      <c r="A132" t="s">
        <v>49</v>
      </c>
      <c s="34" t="s">
        <v>923</v>
      </c>
      <c s="34" t="s">
        <v>4027</v>
      </c>
      <c s="35" t="s">
        <v>5</v>
      </c>
      <c s="6" t="s">
        <v>4028</v>
      </c>
      <c s="36" t="s">
        <v>644</v>
      </c>
      <c s="37">
        <v>3144</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8109</v>
      </c>
    </row>
    <row r="136" spans="1:16" ht="25.5">
      <c r="A136" t="s">
        <v>49</v>
      </c>
      <c s="34" t="s">
        <v>926</v>
      </c>
      <c s="34" t="s">
        <v>7910</v>
      </c>
      <c s="35" t="s">
        <v>5</v>
      </c>
      <c s="6" t="s">
        <v>7911</v>
      </c>
      <c s="36" t="s">
        <v>644</v>
      </c>
      <c s="37">
        <v>160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38.25">
      <c r="A139" t="s">
        <v>57</v>
      </c>
      <c r="E139" s="39" t="s">
        <v>7913</v>
      </c>
    </row>
    <row r="140" spans="1:16" ht="25.5">
      <c r="A140" t="s">
        <v>49</v>
      </c>
      <c s="34" t="s">
        <v>930</v>
      </c>
      <c s="34" t="s">
        <v>8131</v>
      </c>
      <c s="35" t="s">
        <v>5</v>
      </c>
      <c s="6" t="s">
        <v>8132</v>
      </c>
      <c s="36" t="s">
        <v>446</v>
      </c>
      <c s="37">
        <v>25</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8109</v>
      </c>
    </row>
    <row r="144" spans="1:16" ht="12.75">
      <c r="A144" t="s">
        <v>49</v>
      </c>
      <c s="34" t="s">
        <v>935</v>
      </c>
      <c s="34" t="s">
        <v>7917</v>
      </c>
      <c s="35" t="s">
        <v>5</v>
      </c>
      <c s="6" t="s">
        <v>7918</v>
      </c>
      <c s="36" t="s">
        <v>446</v>
      </c>
      <c s="37">
        <v>302</v>
      </c>
      <c s="36">
        <v>0</v>
      </c>
      <c s="36">
        <f>ROUND(G144*H144,6)</f>
      </c>
      <c r="L144" s="38">
        <v>0</v>
      </c>
      <c s="32">
        <f>ROUND(ROUND(L144,2)*ROUND(G144,3),2)</f>
      </c>
      <c s="36" t="s">
        <v>601</v>
      </c>
      <c>
        <f>(M144*21)/100</f>
      </c>
      <c t="s">
        <v>27</v>
      </c>
    </row>
    <row r="145" spans="1:5" ht="12.75">
      <c r="A145" s="35" t="s">
        <v>54</v>
      </c>
      <c r="E145" s="39" t="s">
        <v>8071</v>
      </c>
    </row>
    <row r="146" spans="1:5" ht="12.75">
      <c r="A146" s="35" t="s">
        <v>55</v>
      </c>
      <c r="E146" s="40" t="s">
        <v>5</v>
      </c>
    </row>
    <row r="147" spans="1:5" ht="12.75">
      <c r="A147" t="s">
        <v>57</v>
      </c>
      <c r="E147" s="39" t="s">
        <v>8109</v>
      </c>
    </row>
    <row r="148" spans="1:16" ht="25.5">
      <c r="A148" t="s">
        <v>49</v>
      </c>
      <c s="34" t="s">
        <v>939</v>
      </c>
      <c s="34" t="s">
        <v>4223</v>
      </c>
      <c s="35" t="s">
        <v>5</v>
      </c>
      <c s="6" t="s">
        <v>4224</v>
      </c>
      <c s="36" t="s">
        <v>446</v>
      </c>
      <c s="37">
        <v>110</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8109</v>
      </c>
    </row>
    <row r="152" spans="1:16" ht="12.75">
      <c r="A152" t="s">
        <v>49</v>
      </c>
      <c s="34" t="s">
        <v>1399</v>
      </c>
      <c s="34" t="s">
        <v>4225</v>
      </c>
      <c s="35" t="s">
        <v>5</v>
      </c>
      <c s="6" t="s">
        <v>4226</v>
      </c>
      <c s="36" t="s">
        <v>644</v>
      </c>
      <c s="37">
        <v>25378</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8109</v>
      </c>
    </row>
    <row r="156" spans="1:16" ht="25.5">
      <c r="A156" t="s">
        <v>49</v>
      </c>
      <c s="34" t="s">
        <v>1405</v>
      </c>
      <c s="34" t="s">
        <v>5454</v>
      </c>
      <c s="35" t="s">
        <v>5</v>
      </c>
      <c s="6" t="s">
        <v>5455</v>
      </c>
      <c s="36" t="s">
        <v>446</v>
      </c>
      <c s="37">
        <v>1032</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8109</v>
      </c>
    </row>
    <row r="160" spans="1:16" ht="12.75">
      <c r="A160" t="s">
        <v>49</v>
      </c>
      <c s="34" t="s">
        <v>1407</v>
      </c>
      <c s="34" t="s">
        <v>7922</v>
      </c>
      <c s="35" t="s">
        <v>5</v>
      </c>
      <c s="6" t="s">
        <v>7923</v>
      </c>
      <c s="36" t="s">
        <v>483</v>
      </c>
      <c s="37">
        <v>120</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53">
      <c r="A163" t="s">
        <v>57</v>
      </c>
      <c r="E163" s="39" t="s">
        <v>7924</v>
      </c>
    </row>
    <row r="164" spans="1:16" ht="25.5">
      <c r="A164" t="s">
        <v>49</v>
      </c>
      <c s="34" t="s">
        <v>1409</v>
      </c>
      <c s="34" t="s">
        <v>7925</v>
      </c>
      <c s="35" t="s">
        <v>5</v>
      </c>
      <c s="6" t="s">
        <v>7926</v>
      </c>
      <c s="36" t="s">
        <v>446</v>
      </c>
      <c s="37">
        <v>42</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8109</v>
      </c>
    </row>
    <row r="168" spans="1:16" ht="25.5">
      <c r="A168" t="s">
        <v>49</v>
      </c>
      <c s="34" t="s">
        <v>1413</v>
      </c>
      <c s="34" t="s">
        <v>6469</v>
      </c>
      <c s="35" t="s">
        <v>5</v>
      </c>
      <c s="6" t="s">
        <v>6470</v>
      </c>
      <c s="36" t="s">
        <v>446</v>
      </c>
      <c s="37">
        <v>24</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8109</v>
      </c>
    </row>
    <row r="172" spans="1:13" ht="12.75">
      <c r="A172" t="s">
        <v>46</v>
      </c>
      <c r="C172" s="31" t="s">
        <v>672</v>
      </c>
      <c r="E172" s="33" t="s">
        <v>6471</v>
      </c>
      <c r="J172" s="32">
        <f>0</f>
      </c>
      <c s="32">
        <f>0</f>
      </c>
      <c s="32">
        <f>0+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f>
      </c>
      <c s="32">
        <f>0+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f>
      </c>
    </row>
    <row r="173" spans="1:16" ht="25.5">
      <c r="A173" t="s">
        <v>49</v>
      </c>
      <c s="34" t="s">
        <v>47</v>
      </c>
      <c s="34" t="s">
        <v>8133</v>
      </c>
      <c s="35" t="s">
        <v>5</v>
      </c>
      <c s="6" t="s">
        <v>8134</v>
      </c>
      <c s="36" t="s">
        <v>446</v>
      </c>
      <c s="37">
        <v>10</v>
      </c>
      <c s="36">
        <v>0</v>
      </c>
      <c s="36">
        <f>ROUND(G173*H173,6)</f>
      </c>
      <c r="L173" s="38">
        <v>0</v>
      </c>
      <c s="32">
        <f>ROUND(ROUND(L173,2)*ROUND(G173,3),2)</f>
      </c>
      <c s="36" t="s">
        <v>601</v>
      </c>
      <c>
        <f>(M173*21)/100</f>
      </c>
      <c t="s">
        <v>27</v>
      </c>
    </row>
    <row r="174" spans="1:5" ht="12.75">
      <c r="A174" s="35" t="s">
        <v>54</v>
      </c>
      <c r="E174" s="39" t="s">
        <v>8135</v>
      </c>
    </row>
    <row r="175" spans="1:5" ht="12.75">
      <c r="A175" s="35" t="s">
        <v>55</v>
      </c>
      <c r="E175" s="40" t="s">
        <v>5</v>
      </c>
    </row>
    <row r="176" spans="1:5" ht="12.75">
      <c r="A176" t="s">
        <v>57</v>
      </c>
      <c r="E176" s="39" t="s">
        <v>602</v>
      </c>
    </row>
    <row r="177" spans="1:16" ht="25.5">
      <c r="A177" t="s">
        <v>49</v>
      </c>
      <c s="34" t="s">
        <v>27</v>
      </c>
      <c s="34" t="s">
        <v>8136</v>
      </c>
      <c s="35" t="s">
        <v>5</v>
      </c>
      <c s="6" t="s">
        <v>8137</v>
      </c>
      <c s="36" t="s">
        <v>446</v>
      </c>
      <c s="37">
        <v>7</v>
      </c>
      <c s="36">
        <v>0</v>
      </c>
      <c s="36">
        <f>ROUND(G177*H177,6)</f>
      </c>
      <c r="L177" s="38">
        <v>0</v>
      </c>
      <c s="32">
        <f>ROUND(ROUND(L177,2)*ROUND(G177,3),2)</f>
      </c>
      <c s="36" t="s">
        <v>601</v>
      </c>
      <c>
        <f>(M177*21)/100</f>
      </c>
      <c t="s">
        <v>27</v>
      </c>
    </row>
    <row r="178" spans="1:5" ht="12.75">
      <c r="A178" s="35" t="s">
        <v>54</v>
      </c>
      <c r="E178" s="39" t="s">
        <v>8138</v>
      </c>
    </row>
    <row r="179" spans="1:5" ht="12.75">
      <c r="A179" s="35" t="s">
        <v>55</v>
      </c>
      <c r="E179" s="40" t="s">
        <v>5</v>
      </c>
    </row>
    <row r="180" spans="1:5" ht="12.75">
      <c r="A180" t="s">
        <v>57</v>
      </c>
      <c r="E180" s="39" t="s">
        <v>602</v>
      </c>
    </row>
    <row r="181" spans="1:16" ht="12.75">
      <c r="A181" t="s">
        <v>49</v>
      </c>
      <c s="34" t="s">
        <v>26</v>
      </c>
      <c s="34" t="s">
        <v>804</v>
      </c>
      <c s="35" t="s">
        <v>5</v>
      </c>
      <c s="6" t="s">
        <v>805</v>
      </c>
      <c s="36" t="s">
        <v>644</v>
      </c>
      <c s="37">
        <v>162</v>
      </c>
      <c s="36">
        <v>0</v>
      </c>
      <c s="36">
        <f>ROUND(G181*H181,6)</f>
      </c>
      <c r="L181" s="38">
        <v>0</v>
      </c>
      <c s="32">
        <f>ROUND(ROUND(L181,2)*ROUND(G181,3),2)</f>
      </c>
      <c s="36" t="s">
        <v>601</v>
      </c>
      <c>
        <f>(M181*21)/100</f>
      </c>
      <c t="s">
        <v>27</v>
      </c>
    </row>
    <row r="182" spans="1:5" ht="51">
      <c r="A182" s="35" t="s">
        <v>54</v>
      </c>
      <c r="E182" s="39" t="s">
        <v>8139</v>
      </c>
    </row>
    <row r="183" spans="1:5" ht="12.75">
      <c r="A183" s="35" t="s">
        <v>55</v>
      </c>
      <c r="E183" s="40" t="s">
        <v>5</v>
      </c>
    </row>
    <row r="184" spans="1:5" ht="12.75">
      <c r="A184" t="s">
        <v>57</v>
      </c>
      <c r="E184" s="39" t="s">
        <v>602</v>
      </c>
    </row>
    <row r="185" spans="1:16" ht="12.75">
      <c r="A185" t="s">
        <v>49</v>
      </c>
      <c s="34" t="s">
        <v>64</v>
      </c>
      <c s="34" t="s">
        <v>1042</v>
      </c>
      <c s="35" t="s">
        <v>5</v>
      </c>
      <c s="6" t="s">
        <v>1043</v>
      </c>
      <c s="36" t="s">
        <v>644</v>
      </c>
      <c s="37">
        <v>1135</v>
      </c>
      <c s="36">
        <v>0</v>
      </c>
      <c s="36">
        <f>ROUND(G185*H185,6)</f>
      </c>
      <c r="L185" s="38">
        <v>0</v>
      </c>
      <c s="32">
        <f>ROUND(ROUND(L185,2)*ROUND(G185,3),2)</f>
      </c>
      <c s="36" t="s">
        <v>601</v>
      </c>
      <c>
        <f>(M185*21)/100</f>
      </c>
      <c t="s">
        <v>27</v>
      </c>
    </row>
    <row r="186" spans="1:5" ht="12.75">
      <c r="A186" s="35" t="s">
        <v>54</v>
      </c>
      <c r="E186" s="39" t="s">
        <v>5</v>
      </c>
    </row>
    <row r="187" spans="1:5" ht="12.75">
      <c r="A187" s="35" t="s">
        <v>55</v>
      </c>
      <c r="E187" s="40" t="s">
        <v>5</v>
      </c>
    </row>
    <row r="188" spans="1:5" ht="12.75">
      <c r="A188" t="s">
        <v>57</v>
      </c>
      <c r="E188" s="39" t="s">
        <v>602</v>
      </c>
    </row>
    <row r="189" spans="1:16" ht="12.75">
      <c r="A189" t="s">
        <v>49</v>
      </c>
      <c s="34" t="s">
        <v>67</v>
      </c>
      <c s="34" t="s">
        <v>8140</v>
      </c>
      <c s="35" t="s">
        <v>5</v>
      </c>
      <c s="6" t="s">
        <v>8141</v>
      </c>
      <c s="36" t="s">
        <v>446</v>
      </c>
      <c s="37">
        <v>340</v>
      </c>
      <c s="36">
        <v>0</v>
      </c>
      <c s="36">
        <f>ROUND(G189*H189,6)</f>
      </c>
      <c r="L189" s="38">
        <v>0</v>
      </c>
      <c s="32">
        <f>ROUND(ROUND(L189,2)*ROUND(G189,3),2)</f>
      </c>
      <c s="36" t="s">
        <v>601</v>
      </c>
      <c>
        <f>(M189*21)/100</f>
      </c>
      <c t="s">
        <v>27</v>
      </c>
    </row>
    <row r="190" spans="1:5" ht="12.75">
      <c r="A190" s="35" t="s">
        <v>54</v>
      </c>
      <c r="E190" s="39" t="s">
        <v>8142</v>
      </c>
    </row>
    <row r="191" spans="1:5" ht="12.75">
      <c r="A191" s="35" t="s">
        <v>55</v>
      </c>
      <c r="E191" s="40" t="s">
        <v>5</v>
      </c>
    </row>
    <row r="192" spans="1:5" ht="12.75">
      <c r="A192" t="s">
        <v>57</v>
      </c>
      <c r="E192" s="39" t="s">
        <v>602</v>
      </c>
    </row>
    <row r="193" spans="1:16" ht="12.75">
      <c r="A193" t="s">
        <v>49</v>
      </c>
      <c s="34" t="s">
        <v>70</v>
      </c>
      <c s="34" t="s">
        <v>1044</v>
      </c>
      <c s="35" t="s">
        <v>5</v>
      </c>
      <c s="6" t="s">
        <v>1045</v>
      </c>
      <c s="36" t="s">
        <v>446</v>
      </c>
      <c s="37">
        <v>75</v>
      </c>
      <c s="36">
        <v>0</v>
      </c>
      <c s="36">
        <f>ROUND(G193*H193,6)</f>
      </c>
      <c r="L193" s="38">
        <v>0</v>
      </c>
      <c s="32">
        <f>ROUND(ROUND(L193,2)*ROUND(G193,3),2)</f>
      </c>
      <c s="36" t="s">
        <v>601</v>
      </c>
      <c>
        <f>(M193*21)/100</f>
      </c>
      <c t="s">
        <v>27</v>
      </c>
    </row>
    <row r="194" spans="1:5" ht="12.75">
      <c r="A194" s="35" t="s">
        <v>54</v>
      </c>
      <c r="E194" s="39" t="s">
        <v>8143</v>
      </c>
    </row>
    <row r="195" spans="1:5" ht="12.75">
      <c r="A195" s="35" t="s">
        <v>55</v>
      </c>
      <c r="E195" s="40" t="s">
        <v>5</v>
      </c>
    </row>
    <row r="196" spans="1:5" ht="12.75">
      <c r="A196" t="s">
        <v>57</v>
      </c>
      <c r="E196" s="39" t="s">
        <v>602</v>
      </c>
    </row>
    <row r="197" spans="1:16" ht="12.75">
      <c r="A197" t="s">
        <v>49</v>
      </c>
      <c s="34" t="s">
        <v>75</v>
      </c>
      <c s="34" t="s">
        <v>986</v>
      </c>
      <c s="35" t="s">
        <v>5</v>
      </c>
      <c s="6" t="s">
        <v>987</v>
      </c>
      <c s="36" t="s">
        <v>446</v>
      </c>
      <c s="37">
        <v>260</v>
      </c>
      <c s="36">
        <v>0</v>
      </c>
      <c s="36">
        <f>ROUND(G197*H197,6)</f>
      </c>
      <c r="L197" s="38">
        <v>0</v>
      </c>
      <c s="32">
        <f>ROUND(ROUND(L197,2)*ROUND(G197,3),2)</f>
      </c>
      <c s="36" t="s">
        <v>601</v>
      </c>
      <c>
        <f>(M197*21)/100</f>
      </c>
      <c t="s">
        <v>27</v>
      </c>
    </row>
    <row r="198" spans="1:5" ht="12.75">
      <c r="A198" s="35" t="s">
        <v>54</v>
      </c>
      <c r="E198" s="39" t="s">
        <v>5</v>
      </c>
    </row>
    <row r="199" spans="1:5" ht="12.75">
      <c r="A199" s="35" t="s">
        <v>55</v>
      </c>
      <c r="E199" s="40" t="s">
        <v>5</v>
      </c>
    </row>
    <row r="200" spans="1:5" ht="12.75">
      <c r="A200" t="s">
        <v>57</v>
      </c>
      <c r="E200" s="39" t="s">
        <v>602</v>
      </c>
    </row>
    <row r="201" spans="1:16" ht="12.75">
      <c r="A201" t="s">
        <v>49</v>
      </c>
      <c s="34" t="s">
        <v>100</v>
      </c>
      <c s="34" t="s">
        <v>816</v>
      </c>
      <c s="35" t="s">
        <v>5</v>
      </c>
      <c s="6" t="s">
        <v>817</v>
      </c>
      <c s="36" t="s">
        <v>446</v>
      </c>
      <c s="37">
        <v>260</v>
      </c>
      <c s="36">
        <v>0</v>
      </c>
      <c s="36">
        <f>ROUND(G201*H201,6)</f>
      </c>
      <c r="L201" s="38">
        <v>0</v>
      </c>
      <c s="32">
        <f>ROUND(ROUND(L201,2)*ROUND(G201,3),2)</f>
      </c>
      <c s="36" t="s">
        <v>601</v>
      </c>
      <c>
        <f>(M201*21)/100</f>
      </c>
      <c t="s">
        <v>27</v>
      </c>
    </row>
    <row r="202" spans="1:5" ht="12.75">
      <c r="A202" s="35" t="s">
        <v>54</v>
      </c>
      <c r="E202" s="39" t="s">
        <v>5</v>
      </c>
    </row>
    <row r="203" spans="1:5" ht="12.75">
      <c r="A203" s="35" t="s">
        <v>55</v>
      </c>
      <c r="E203" s="40" t="s">
        <v>5</v>
      </c>
    </row>
    <row r="204" spans="1:5" ht="12.75">
      <c r="A204" t="s">
        <v>57</v>
      </c>
      <c r="E204" s="39" t="s">
        <v>602</v>
      </c>
    </row>
    <row r="205" spans="1:16" ht="12.75">
      <c r="A205" t="s">
        <v>49</v>
      </c>
      <c s="34" t="s">
        <v>104</v>
      </c>
      <c s="34" t="s">
        <v>6474</v>
      </c>
      <c s="35" t="s">
        <v>5</v>
      </c>
      <c s="6" t="s">
        <v>6099</v>
      </c>
      <c s="36" t="s">
        <v>636</v>
      </c>
      <c s="37">
        <v>54</v>
      </c>
      <c s="36">
        <v>0</v>
      </c>
      <c s="36">
        <f>ROUND(G205*H205,6)</f>
      </c>
      <c r="L205" s="38">
        <v>0</v>
      </c>
      <c s="32">
        <f>ROUND(ROUND(L205,2)*ROUND(G205,3),2)</f>
      </c>
      <c s="36" t="s">
        <v>601</v>
      </c>
      <c>
        <f>(M205*21)/100</f>
      </c>
      <c t="s">
        <v>27</v>
      </c>
    </row>
    <row r="206" spans="1:5" ht="12.75">
      <c r="A206" s="35" t="s">
        <v>54</v>
      </c>
      <c r="E206" s="39" t="s">
        <v>5</v>
      </c>
    </row>
    <row r="207" spans="1:5" ht="12.75">
      <c r="A207" s="35" t="s">
        <v>55</v>
      </c>
      <c r="E207" s="40" t="s">
        <v>8144</v>
      </c>
    </row>
    <row r="208" spans="1:5" ht="12.75">
      <c r="A208" t="s">
        <v>57</v>
      </c>
      <c r="E208" s="39" t="s">
        <v>602</v>
      </c>
    </row>
    <row r="209" spans="1:16" ht="25.5">
      <c r="A209" t="s">
        <v>49</v>
      </c>
      <c s="34" t="s">
        <v>108</v>
      </c>
      <c s="34" t="s">
        <v>5578</v>
      </c>
      <c s="35" t="s">
        <v>5</v>
      </c>
      <c s="6" t="s">
        <v>5579</v>
      </c>
      <c s="36" t="s">
        <v>644</v>
      </c>
      <c s="37">
        <v>72</v>
      </c>
      <c s="36">
        <v>0</v>
      </c>
      <c s="36">
        <f>ROUND(G209*H209,6)</f>
      </c>
      <c r="L209" s="38">
        <v>0</v>
      </c>
      <c s="32">
        <f>ROUND(ROUND(L209,2)*ROUND(G209,3),2)</f>
      </c>
      <c s="36" t="s">
        <v>601</v>
      </c>
      <c>
        <f>(M209*21)/100</f>
      </c>
      <c t="s">
        <v>27</v>
      </c>
    </row>
    <row r="210" spans="1:5" ht="12.75">
      <c r="A210" s="35" t="s">
        <v>54</v>
      </c>
      <c r="E210" s="39" t="s">
        <v>5</v>
      </c>
    </row>
    <row r="211" spans="1:5" ht="12.75">
      <c r="A211" s="35" t="s">
        <v>55</v>
      </c>
      <c r="E211" s="40" t="s">
        <v>8145</v>
      </c>
    </row>
    <row r="212" spans="1:5" ht="12.75">
      <c r="A212" t="s">
        <v>57</v>
      </c>
      <c r="E212" s="39" t="s">
        <v>602</v>
      </c>
    </row>
    <row r="213" spans="1:16" ht="12.75">
      <c r="A213" t="s">
        <v>49</v>
      </c>
      <c s="34" t="s">
        <v>111</v>
      </c>
      <c s="34" t="s">
        <v>996</v>
      </c>
      <c s="35" t="s">
        <v>5</v>
      </c>
      <c s="6" t="s">
        <v>997</v>
      </c>
      <c s="36" t="s">
        <v>644</v>
      </c>
      <c s="37">
        <v>1302</v>
      </c>
      <c s="36">
        <v>0</v>
      </c>
      <c s="36">
        <f>ROUND(G213*H213,6)</f>
      </c>
      <c r="L213" s="38">
        <v>0</v>
      </c>
      <c s="32">
        <f>ROUND(ROUND(L213,2)*ROUND(G213,3),2)</f>
      </c>
      <c s="36" t="s">
        <v>601</v>
      </c>
      <c>
        <f>(M213*21)/100</f>
      </c>
      <c t="s">
        <v>27</v>
      </c>
    </row>
    <row r="214" spans="1:5" ht="12.75">
      <c r="A214" s="35" t="s">
        <v>54</v>
      </c>
      <c r="E214" s="39" t="s">
        <v>5</v>
      </c>
    </row>
    <row r="215" spans="1:5" ht="25.5">
      <c r="A215" s="35" t="s">
        <v>55</v>
      </c>
      <c r="E215" s="40" t="s">
        <v>8146</v>
      </c>
    </row>
    <row r="216" spans="1:5" ht="12.75">
      <c r="A216" t="s">
        <v>57</v>
      </c>
      <c r="E216" s="39" t="s">
        <v>602</v>
      </c>
    </row>
    <row r="217" spans="1:16" ht="12.75">
      <c r="A217" t="s">
        <v>49</v>
      </c>
      <c s="34" t="s">
        <v>114</v>
      </c>
      <c s="34" t="s">
        <v>6113</v>
      </c>
      <c s="35" t="s">
        <v>5</v>
      </c>
      <c s="6" t="s">
        <v>6114</v>
      </c>
      <c s="36" t="s">
        <v>644</v>
      </c>
      <c s="37">
        <v>1423</v>
      </c>
      <c s="36">
        <v>0</v>
      </c>
      <c s="36">
        <f>ROUND(G217*H217,6)</f>
      </c>
      <c r="L217" s="38">
        <v>0</v>
      </c>
      <c s="32">
        <f>ROUND(ROUND(L217,2)*ROUND(G217,3),2)</f>
      </c>
      <c s="36" t="s">
        <v>601</v>
      </c>
      <c>
        <f>(M217*21)/100</f>
      </c>
      <c t="s">
        <v>27</v>
      </c>
    </row>
    <row r="218" spans="1:5" ht="12.75">
      <c r="A218" s="35" t="s">
        <v>54</v>
      </c>
      <c r="E218" s="39" t="s">
        <v>5</v>
      </c>
    </row>
    <row r="219" spans="1:5" ht="12.75">
      <c r="A219" s="35" t="s">
        <v>55</v>
      </c>
      <c r="E219" s="40" t="s">
        <v>8147</v>
      </c>
    </row>
    <row r="220" spans="1:5" ht="12.75">
      <c r="A220" t="s">
        <v>57</v>
      </c>
      <c r="E220" s="39" t="s">
        <v>602</v>
      </c>
    </row>
    <row r="221" spans="1:16" ht="12.75">
      <c r="A221" t="s">
        <v>49</v>
      </c>
      <c s="34" t="s">
        <v>117</v>
      </c>
      <c s="34" t="s">
        <v>780</v>
      </c>
      <c s="35" t="s">
        <v>5</v>
      </c>
      <c s="6" t="s">
        <v>781</v>
      </c>
      <c s="36" t="s">
        <v>644</v>
      </c>
      <c s="37">
        <v>3158</v>
      </c>
      <c s="36">
        <v>0</v>
      </c>
      <c s="36">
        <f>ROUND(G221*H221,6)</f>
      </c>
      <c r="L221" s="38">
        <v>0</v>
      </c>
      <c s="32">
        <f>ROUND(ROUND(L221,2)*ROUND(G221,3),2)</f>
      </c>
      <c s="36" t="s">
        <v>601</v>
      </c>
      <c>
        <f>(M221*21)/100</f>
      </c>
      <c t="s">
        <v>27</v>
      </c>
    </row>
    <row r="222" spans="1:5" ht="12.75">
      <c r="A222" s="35" t="s">
        <v>54</v>
      </c>
      <c r="E222" s="39" t="s">
        <v>5</v>
      </c>
    </row>
    <row r="223" spans="1:5" ht="25.5">
      <c r="A223" s="35" t="s">
        <v>55</v>
      </c>
      <c r="E223" s="40" t="s">
        <v>8148</v>
      </c>
    </row>
    <row r="224" spans="1:5" ht="12.75">
      <c r="A224" t="s">
        <v>57</v>
      </c>
      <c r="E224" s="39" t="s">
        <v>602</v>
      </c>
    </row>
    <row r="225" spans="1:16" ht="12.75">
      <c r="A225" t="s">
        <v>49</v>
      </c>
      <c s="34" t="s">
        <v>120</v>
      </c>
      <c s="34" t="s">
        <v>783</v>
      </c>
      <c s="35" t="s">
        <v>5</v>
      </c>
      <c s="6" t="s">
        <v>784</v>
      </c>
      <c s="36" t="s">
        <v>644</v>
      </c>
      <c s="37">
        <v>3130</v>
      </c>
      <c s="36">
        <v>0</v>
      </c>
      <c s="36">
        <f>ROUND(G225*H225,6)</f>
      </c>
      <c r="L225" s="38">
        <v>0</v>
      </c>
      <c s="32">
        <f>ROUND(ROUND(L225,2)*ROUND(G225,3),2)</f>
      </c>
      <c s="36" t="s">
        <v>601</v>
      </c>
      <c>
        <f>(M225*21)/100</f>
      </c>
      <c t="s">
        <v>27</v>
      </c>
    </row>
    <row r="226" spans="1:5" ht="12.75">
      <c r="A226" s="35" t="s">
        <v>54</v>
      </c>
      <c r="E226" s="39" t="s">
        <v>5</v>
      </c>
    </row>
    <row r="227" spans="1:5" ht="25.5">
      <c r="A227" s="35" t="s">
        <v>55</v>
      </c>
      <c r="E227" s="40" t="s">
        <v>8149</v>
      </c>
    </row>
    <row r="228" spans="1:5" ht="12.75">
      <c r="A228" t="s">
        <v>57</v>
      </c>
      <c r="E228" s="39" t="s">
        <v>602</v>
      </c>
    </row>
    <row r="229" spans="1:16" ht="12.75">
      <c r="A229" t="s">
        <v>49</v>
      </c>
      <c s="34" t="s">
        <v>123</v>
      </c>
      <c s="34" t="s">
        <v>8150</v>
      </c>
      <c s="35" t="s">
        <v>5</v>
      </c>
      <c s="6" t="s">
        <v>8151</v>
      </c>
      <c s="36" t="s">
        <v>644</v>
      </c>
      <c s="37">
        <v>198</v>
      </c>
      <c s="36">
        <v>0</v>
      </c>
      <c s="36">
        <f>ROUND(G229*H229,6)</f>
      </c>
      <c r="L229" s="38">
        <v>0</v>
      </c>
      <c s="32">
        <f>ROUND(ROUND(L229,2)*ROUND(G229,3),2)</f>
      </c>
      <c s="36" t="s">
        <v>601</v>
      </c>
      <c>
        <f>(M229*21)/100</f>
      </c>
      <c t="s">
        <v>27</v>
      </c>
    </row>
    <row r="230" spans="1:5" ht="12.75">
      <c r="A230" s="35" t="s">
        <v>54</v>
      </c>
      <c r="E230" s="39" t="s">
        <v>5</v>
      </c>
    </row>
    <row r="231" spans="1:5" ht="12.75">
      <c r="A231" s="35" t="s">
        <v>55</v>
      </c>
      <c r="E231" s="40" t="s">
        <v>8152</v>
      </c>
    </row>
    <row r="232" spans="1:5" ht="12.75">
      <c r="A232" t="s">
        <v>57</v>
      </c>
      <c r="E232" s="39" t="s">
        <v>602</v>
      </c>
    </row>
    <row r="233" spans="1:16" ht="12.75">
      <c r="A233" t="s">
        <v>49</v>
      </c>
      <c s="34" t="s">
        <v>127</v>
      </c>
      <c s="34" t="s">
        <v>8153</v>
      </c>
      <c s="35" t="s">
        <v>5</v>
      </c>
      <c s="6" t="s">
        <v>8154</v>
      </c>
      <c s="36" t="s">
        <v>644</v>
      </c>
      <c s="37">
        <v>300</v>
      </c>
      <c s="36">
        <v>0</v>
      </c>
      <c s="36">
        <f>ROUND(G233*H233,6)</f>
      </c>
      <c r="L233" s="38">
        <v>0</v>
      </c>
      <c s="32">
        <f>ROUND(ROUND(L233,2)*ROUND(G233,3),2)</f>
      </c>
      <c s="36" t="s">
        <v>601</v>
      </c>
      <c>
        <f>(M233*21)/100</f>
      </c>
      <c t="s">
        <v>27</v>
      </c>
    </row>
    <row r="234" spans="1:5" ht="12.75">
      <c r="A234" s="35" t="s">
        <v>54</v>
      </c>
      <c r="E234" s="39" t="s">
        <v>5</v>
      </c>
    </row>
    <row r="235" spans="1:5" ht="25.5">
      <c r="A235" s="35" t="s">
        <v>55</v>
      </c>
      <c r="E235" s="40" t="s">
        <v>8155</v>
      </c>
    </row>
    <row r="236" spans="1:5" ht="12.75">
      <c r="A236" t="s">
        <v>57</v>
      </c>
      <c r="E236" s="39" t="s">
        <v>602</v>
      </c>
    </row>
    <row r="237" spans="1:16" ht="12.75">
      <c r="A237" t="s">
        <v>49</v>
      </c>
      <c s="34" t="s">
        <v>132</v>
      </c>
      <c s="34" t="s">
        <v>8156</v>
      </c>
      <c s="35" t="s">
        <v>5</v>
      </c>
      <c s="6" t="s">
        <v>8157</v>
      </c>
      <c s="36" t="s">
        <v>644</v>
      </c>
      <c s="37">
        <v>600</v>
      </c>
      <c s="36">
        <v>0</v>
      </c>
      <c s="36">
        <f>ROUND(G237*H237,6)</f>
      </c>
      <c r="L237" s="38">
        <v>0</v>
      </c>
      <c s="32">
        <f>ROUND(ROUND(L237,2)*ROUND(G237,3),2)</f>
      </c>
      <c s="36" t="s">
        <v>601</v>
      </c>
      <c>
        <f>(M237*21)/100</f>
      </c>
      <c t="s">
        <v>27</v>
      </c>
    </row>
    <row r="238" spans="1:5" ht="12.75">
      <c r="A238" s="35" t="s">
        <v>54</v>
      </c>
      <c r="E238" s="39" t="s">
        <v>5</v>
      </c>
    </row>
    <row r="239" spans="1:5" ht="25.5">
      <c r="A239" s="35" t="s">
        <v>55</v>
      </c>
      <c r="E239" s="40" t="s">
        <v>8158</v>
      </c>
    </row>
    <row r="240" spans="1:5" ht="12.75">
      <c r="A240" t="s">
        <v>57</v>
      </c>
      <c r="E240" s="39" t="s">
        <v>602</v>
      </c>
    </row>
    <row r="241" spans="1:16" ht="12.75">
      <c r="A241" t="s">
        <v>49</v>
      </c>
      <c s="34" t="s">
        <v>135</v>
      </c>
      <c s="34" t="s">
        <v>8159</v>
      </c>
      <c s="35" t="s">
        <v>5</v>
      </c>
      <c s="6" t="s">
        <v>8160</v>
      </c>
      <c s="36" t="s">
        <v>644</v>
      </c>
      <c s="37">
        <v>1050</v>
      </c>
      <c s="36">
        <v>0</v>
      </c>
      <c s="36">
        <f>ROUND(G241*H241,6)</f>
      </c>
      <c r="L241" s="38">
        <v>0</v>
      </c>
      <c s="32">
        <f>ROUND(ROUND(L241,2)*ROUND(G241,3),2)</f>
      </c>
      <c s="36" t="s">
        <v>601</v>
      </c>
      <c>
        <f>(M241*21)/100</f>
      </c>
      <c t="s">
        <v>27</v>
      </c>
    </row>
    <row r="242" spans="1:5" ht="12.75">
      <c r="A242" s="35" t="s">
        <v>54</v>
      </c>
      <c r="E242" s="39" t="s">
        <v>5</v>
      </c>
    </row>
    <row r="243" spans="1:5" ht="25.5">
      <c r="A243" s="35" t="s">
        <v>55</v>
      </c>
      <c r="E243" s="40" t="s">
        <v>8161</v>
      </c>
    </row>
    <row r="244" spans="1:5" ht="12.75">
      <c r="A244" t="s">
        <v>57</v>
      </c>
      <c r="E244" s="39" t="s">
        <v>602</v>
      </c>
    </row>
    <row r="245" spans="1:16" ht="12.75">
      <c r="A245" t="s">
        <v>49</v>
      </c>
      <c s="34" t="s">
        <v>138</v>
      </c>
      <c s="34" t="s">
        <v>7933</v>
      </c>
      <c s="35" t="s">
        <v>5</v>
      </c>
      <c s="6" t="s">
        <v>7934</v>
      </c>
      <c s="36" t="s">
        <v>644</v>
      </c>
      <c s="37">
        <v>6015</v>
      </c>
      <c s="36">
        <v>0</v>
      </c>
      <c s="36">
        <f>ROUND(G245*H245,6)</f>
      </c>
      <c r="L245" s="38">
        <v>0</v>
      </c>
      <c s="32">
        <f>ROUND(ROUND(L245,2)*ROUND(G245,3),2)</f>
      </c>
      <c s="36" t="s">
        <v>601</v>
      </c>
      <c>
        <f>(M245*21)/100</f>
      </c>
      <c t="s">
        <v>27</v>
      </c>
    </row>
    <row r="246" spans="1:5" ht="12.75">
      <c r="A246" s="35" t="s">
        <v>54</v>
      </c>
      <c r="E246" s="39" t="s">
        <v>5</v>
      </c>
    </row>
    <row r="247" spans="1:5" ht="38.25">
      <c r="A247" s="35" t="s">
        <v>55</v>
      </c>
      <c r="E247" s="40" t="s">
        <v>8162</v>
      </c>
    </row>
    <row r="248" spans="1:5" ht="12.75">
      <c r="A248" t="s">
        <v>57</v>
      </c>
      <c r="E248" s="39" t="s">
        <v>602</v>
      </c>
    </row>
    <row r="249" spans="1:16" ht="25.5">
      <c r="A249" t="s">
        <v>49</v>
      </c>
      <c s="34" t="s">
        <v>141</v>
      </c>
      <c s="34" t="s">
        <v>7930</v>
      </c>
      <c s="35" t="s">
        <v>5</v>
      </c>
      <c s="6" t="s">
        <v>7931</v>
      </c>
      <c s="36" t="s">
        <v>644</v>
      </c>
      <c s="37">
        <v>8010</v>
      </c>
      <c s="36">
        <v>0</v>
      </c>
      <c s="36">
        <f>ROUND(G249*H249,6)</f>
      </c>
      <c r="L249" s="38">
        <v>0</v>
      </c>
      <c s="32">
        <f>ROUND(ROUND(L249,2)*ROUND(G249,3),2)</f>
      </c>
      <c s="36" t="s">
        <v>601</v>
      </c>
      <c>
        <f>(M249*21)/100</f>
      </c>
      <c t="s">
        <v>27</v>
      </c>
    </row>
    <row r="250" spans="1:5" ht="12.75">
      <c r="A250" s="35" t="s">
        <v>54</v>
      </c>
      <c r="E250" s="39" t="s">
        <v>5</v>
      </c>
    </row>
    <row r="251" spans="1:5" ht="25.5">
      <c r="A251" s="35" t="s">
        <v>55</v>
      </c>
      <c r="E251" s="40" t="s">
        <v>8163</v>
      </c>
    </row>
    <row r="252" spans="1:5" ht="12.75">
      <c r="A252" t="s">
        <v>57</v>
      </c>
      <c r="E252" s="39" t="s">
        <v>602</v>
      </c>
    </row>
    <row r="253" spans="1:16" ht="12.75">
      <c r="A253" t="s">
        <v>49</v>
      </c>
      <c s="34" t="s">
        <v>144</v>
      </c>
      <c s="34" t="s">
        <v>792</v>
      </c>
      <c s="35" t="s">
        <v>5</v>
      </c>
      <c s="6" t="s">
        <v>793</v>
      </c>
      <c s="36" t="s">
        <v>644</v>
      </c>
      <c s="37">
        <v>120</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25.5">
      <c r="A257" t="s">
        <v>49</v>
      </c>
      <c s="34" t="s">
        <v>147</v>
      </c>
      <c s="34" t="s">
        <v>866</v>
      </c>
      <c s="35" t="s">
        <v>5</v>
      </c>
      <c s="6" t="s">
        <v>867</v>
      </c>
      <c s="36" t="s">
        <v>446</v>
      </c>
      <c s="37">
        <v>66</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602</v>
      </c>
    </row>
    <row r="261" spans="1:16" ht="25.5">
      <c r="A261" t="s">
        <v>49</v>
      </c>
      <c s="34" t="s">
        <v>150</v>
      </c>
      <c s="34" t="s">
        <v>869</v>
      </c>
      <c s="35" t="s">
        <v>5</v>
      </c>
      <c s="6" t="s">
        <v>870</v>
      </c>
      <c s="36" t="s">
        <v>446</v>
      </c>
      <c s="37">
        <v>60</v>
      </c>
      <c s="36">
        <v>0</v>
      </c>
      <c s="36">
        <f>ROUND(G261*H261,6)</f>
      </c>
      <c r="L261" s="38">
        <v>0</v>
      </c>
      <c s="32">
        <f>ROUND(ROUND(L261,2)*ROUND(G261,3),2)</f>
      </c>
      <c s="36" t="s">
        <v>601</v>
      </c>
      <c>
        <f>(M261*21)/100</f>
      </c>
      <c t="s">
        <v>27</v>
      </c>
    </row>
    <row r="262" spans="1:5" ht="12.75">
      <c r="A262" s="35" t="s">
        <v>54</v>
      </c>
      <c r="E262" s="39" t="s">
        <v>5</v>
      </c>
    </row>
    <row r="263" spans="1:5" ht="12.75">
      <c r="A263" s="35" t="s">
        <v>55</v>
      </c>
      <c r="E263" s="40" t="s">
        <v>5</v>
      </c>
    </row>
    <row r="264" spans="1:5" ht="12.75">
      <c r="A264" t="s">
        <v>57</v>
      </c>
      <c r="E264" s="39" t="s">
        <v>602</v>
      </c>
    </row>
    <row r="265" spans="1:16" ht="25.5">
      <c r="A265" t="s">
        <v>49</v>
      </c>
      <c s="34" t="s">
        <v>737</v>
      </c>
      <c s="34" t="s">
        <v>1070</v>
      </c>
      <c s="35" t="s">
        <v>5</v>
      </c>
      <c s="6" t="s">
        <v>1071</v>
      </c>
      <c s="36" t="s">
        <v>446</v>
      </c>
      <c s="37">
        <v>112</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25.5">
      <c r="A269" t="s">
        <v>49</v>
      </c>
      <c s="34" t="s">
        <v>741</v>
      </c>
      <c s="34" t="s">
        <v>7942</v>
      </c>
      <c s="35" t="s">
        <v>5</v>
      </c>
      <c s="6" t="s">
        <v>7943</v>
      </c>
      <c s="36" t="s">
        <v>446</v>
      </c>
      <c s="37">
        <v>33</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25.5">
      <c r="A273" t="s">
        <v>49</v>
      </c>
      <c s="34" t="s">
        <v>745</v>
      </c>
      <c s="34" t="s">
        <v>7939</v>
      </c>
      <c s="35" t="s">
        <v>5</v>
      </c>
      <c s="6" t="s">
        <v>7940</v>
      </c>
      <c s="36" t="s">
        <v>446</v>
      </c>
      <c s="37">
        <v>50</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602</v>
      </c>
    </row>
    <row r="277" spans="1:16" ht="25.5">
      <c r="A277" t="s">
        <v>49</v>
      </c>
      <c s="34" t="s">
        <v>749</v>
      </c>
      <c s="34" t="s">
        <v>8164</v>
      </c>
      <c s="35" t="s">
        <v>5</v>
      </c>
      <c s="6" t="s">
        <v>8165</v>
      </c>
      <c s="36" t="s">
        <v>446</v>
      </c>
      <c s="37">
        <v>90</v>
      </c>
      <c s="36">
        <v>0</v>
      </c>
      <c s="36">
        <f>ROUND(G277*H277,6)</f>
      </c>
      <c r="L277" s="38">
        <v>0</v>
      </c>
      <c s="32">
        <f>ROUND(ROUND(L277,2)*ROUND(G277,3),2)</f>
      </c>
      <c s="36" t="s">
        <v>601</v>
      </c>
      <c>
        <f>(M277*21)/100</f>
      </c>
      <c t="s">
        <v>27</v>
      </c>
    </row>
    <row r="278" spans="1:5" ht="12.75">
      <c r="A278" s="35" t="s">
        <v>54</v>
      </c>
      <c r="E278" s="39" t="s">
        <v>5</v>
      </c>
    </row>
    <row r="279" spans="1:5" ht="25.5">
      <c r="A279" s="35" t="s">
        <v>55</v>
      </c>
      <c r="E279" s="40" t="s">
        <v>8166</v>
      </c>
    </row>
    <row r="280" spans="1:5" ht="12.75">
      <c r="A280" t="s">
        <v>57</v>
      </c>
      <c r="E280" s="39" t="s">
        <v>602</v>
      </c>
    </row>
    <row r="281" spans="1:16" ht="25.5">
      <c r="A281" t="s">
        <v>49</v>
      </c>
      <c s="34" t="s">
        <v>752</v>
      </c>
      <c s="34" t="s">
        <v>4237</v>
      </c>
      <c s="35" t="s">
        <v>5</v>
      </c>
      <c s="6" t="s">
        <v>4238</v>
      </c>
      <c s="36" t="s">
        <v>446</v>
      </c>
      <c s="37">
        <v>98</v>
      </c>
      <c s="36">
        <v>0</v>
      </c>
      <c s="36">
        <f>ROUND(G281*H281,6)</f>
      </c>
      <c r="L281" s="38">
        <v>0</v>
      </c>
      <c s="32">
        <f>ROUND(ROUND(L281,2)*ROUND(G281,3),2)</f>
      </c>
      <c s="36" t="s">
        <v>601</v>
      </c>
      <c>
        <f>(M281*21)/100</f>
      </c>
      <c t="s">
        <v>27</v>
      </c>
    </row>
    <row r="282" spans="1:5" ht="12.75">
      <c r="A282" s="35" t="s">
        <v>54</v>
      </c>
      <c r="E282" s="39" t="s">
        <v>5</v>
      </c>
    </row>
    <row r="283" spans="1:5" ht="12.75">
      <c r="A283" s="35" t="s">
        <v>55</v>
      </c>
      <c r="E283" s="40" t="s">
        <v>8167</v>
      </c>
    </row>
    <row r="284" spans="1:5" ht="12.75">
      <c r="A284" t="s">
        <v>57</v>
      </c>
      <c r="E284" s="39" t="s">
        <v>602</v>
      </c>
    </row>
    <row r="285" spans="1:16" ht="25.5">
      <c r="A285" t="s">
        <v>49</v>
      </c>
      <c s="34" t="s">
        <v>756</v>
      </c>
      <c s="34" t="s">
        <v>8168</v>
      </c>
      <c s="35" t="s">
        <v>5</v>
      </c>
      <c s="6" t="s">
        <v>8169</v>
      </c>
      <c s="36" t="s">
        <v>446</v>
      </c>
      <c s="37">
        <v>56</v>
      </c>
      <c s="36">
        <v>0</v>
      </c>
      <c s="36">
        <f>ROUND(G285*H285,6)</f>
      </c>
      <c r="L285" s="38">
        <v>0</v>
      </c>
      <c s="32">
        <f>ROUND(ROUND(L285,2)*ROUND(G285,3),2)</f>
      </c>
      <c s="36" t="s">
        <v>601</v>
      </c>
      <c>
        <f>(M285*21)/100</f>
      </c>
      <c t="s">
        <v>27</v>
      </c>
    </row>
    <row r="286" spans="1:5" ht="12.75">
      <c r="A286" s="35" t="s">
        <v>54</v>
      </c>
      <c r="E286" s="39" t="s">
        <v>5</v>
      </c>
    </row>
    <row r="287" spans="1:5" ht="12.75">
      <c r="A287" s="35" t="s">
        <v>55</v>
      </c>
      <c r="E287" s="40" t="s">
        <v>8170</v>
      </c>
    </row>
    <row r="288" spans="1:5" ht="12.75">
      <c r="A288" t="s">
        <v>57</v>
      </c>
      <c r="E288" s="39" t="s">
        <v>602</v>
      </c>
    </row>
    <row r="289" spans="1:16" ht="25.5">
      <c r="A289" t="s">
        <v>49</v>
      </c>
      <c s="34" t="s">
        <v>760</v>
      </c>
      <c s="34" t="s">
        <v>7948</v>
      </c>
      <c s="35" t="s">
        <v>5</v>
      </c>
      <c s="6" t="s">
        <v>7949</v>
      </c>
      <c s="36" t="s">
        <v>446</v>
      </c>
      <c s="37">
        <v>60</v>
      </c>
      <c s="36">
        <v>0</v>
      </c>
      <c s="36">
        <f>ROUND(G289*H289,6)</f>
      </c>
      <c r="L289" s="38">
        <v>0</v>
      </c>
      <c s="32">
        <f>ROUND(ROUND(L289,2)*ROUND(G289,3),2)</f>
      </c>
      <c s="36" t="s">
        <v>601</v>
      </c>
      <c>
        <f>(M289*21)/100</f>
      </c>
      <c t="s">
        <v>27</v>
      </c>
    </row>
    <row r="290" spans="1:5" ht="12.75">
      <c r="A290" s="35" t="s">
        <v>54</v>
      </c>
      <c r="E290" s="39" t="s">
        <v>5</v>
      </c>
    </row>
    <row r="291" spans="1:5" ht="12.75">
      <c r="A291" s="35" t="s">
        <v>55</v>
      </c>
      <c r="E291" s="40" t="s">
        <v>8171</v>
      </c>
    </row>
    <row r="292" spans="1:5" ht="12.75">
      <c r="A292" t="s">
        <v>57</v>
      </c>
      <c r="E292" s="39" t="s">
        <v>602</v>
      </c>
    </row>
    <row r="293" spans="1:16" ht="25.5">
      <c r="A293" t="s">
        <v>49</v>
      </c>
      <c s="34" t="s">
        <v>764</v>
      </c>
      <c s="34" t="s">
        <v>8080</v>
      </c>
      <c s="35" t="s">
        <v>5</v>
      </c>
      <c s="6" t="s">
        <v>8081</v>
      </c>
      <c s="36" t="s">
        <v>446</v>
      </c>
      <c s="37">
        <v>52</v>
      </c>
      <c s="36">
        <v>0</v>
      </c>
      <c s="36">
        <f>ROUND(G293*H293,6)</f>
      </c>
      <c r="L293" s="38">
        <v>0</v>
      </c>
      <c s="32">
        <f>ROUND(ROUND(L293,2)*ROUND(G293,3),2)</f>
      </c>
      <c s="36" t="s">
        <v>601</v>
      </c>
      <c>
        <f>(M293*21)/100</f>
      </c>
      <c t="s">
        <v>27</v>
      </c>
    </row>
    <row r="294" spans="1:5" ht="12.75">
      <c r="A294" s="35" t="s">
        <v>54</v>
      </c>
      <c r="E294" s="39" t="s">
        <v>5</v>
      </c>
    </row>
    <row r="295" spans="1:5" ht="12.75">
      <c r="A295" s="35" t="s">
        <v>55</v>
      </c>
      <c r="E295" s="40" t="s">
        <v>8172</v>
      </c>
    </row>
    <row r="296" spans="1:5" ht="12.75">
      <c r="A296" t="s">
        <v>57</v>
      </c>
      <c r="E296" s="39" t="s">
        <v>602</v>
      </c>
    </row>
    <row r="297" spans="1:16" ht="12.75">
      <c r="A297" t="s">
        <v>49</v>
      </c>
      <c s="34" t="s">
        <v>768</v>
      </c>
      <c s="34" t="s">
        <v>4239</v>
      </c>
      <c s="35" t="s">
        <v>5</v>
      </c>
      <c s="6" t="s">
        <v>4240</v>
      </c>
      <c s="36" t="s">
        <v>644</v>
      </c>
      <c s="37">
        <v>503.72</v>
      </c>
      <c s="36">
        <v>0</v>
      </c>
      <c s="36">
        <f>ROUND(G297*H297,6)</f>
      </c>
      <c r="L297" s="38">
        <v>0</v>
      </c>
      <c s="32">
        <f>ROUND(ROUND(L297,2)*ROUND(G297,3),2)</f>
      </c>
      <c s="36" t="s">
        <v>601</v>
      </c>
      <c>
        <f>(M297*21)/100</f>
      </c>
      <c t="s">
        <v>27</v>
      </c>
    </row>
    <row r="298" spans="1:5" ht="12.75">
      <c r="A298" s="35" t="s">
        <v>54</v>
      </c>
      <c r="E298" s="39" t="s">
        <v>6477</v>
      </c>
    </row>
    <row r="299" spans="1:5" ht="12.75">
      <c r="A299" s="35" t="s">
        <v>55</v>
      </c>
      <c r="E299" s="40" t="s">
        <v>6478</v>
      </c>
    </row>
    <row r="300" spans="1:5" ht="12.75">
      <c r="A300" t="s">
        <v>57</v>
      </c>
      <c r="E300" s="39" t="s">
        <v>602</v>
      </c>
    </row>
    <row r="301" spans="1:16" ht="12.75">
      <c r="A301" t="s">
        <v>49</v>
      </c>
      <c s="34" t="s">
        <v>772</v>
      </c>
      <c s="34" t="s">
        <v>8173</v>
      </c>
      <c s="35" t="s">
        <v>5</v>
      </c>
      <c s="6" t="s">
        <v>8174</v>
      </c>
      <c s="36" t="s">
        <v>446</v>
      </c>
      <c s="37">
        <v>14</v>
      </c>
      <c s="36">
        <v>0</v>
      </c>
      <c s="36">
        <f>ROUND(G301*H301,6)</f>
      </c>
      <c r="L301" s="38">
        <v>0</v>
      </c>
      <c s="32">
        <f>ROUND(ROUND(L301,2)*ROUND(G301,3),2)</f>
      </c>
      <c s="36" t="s">
        <v>601</v>
      </c>
      <c>
        <f>(M301*21)/100</f>
      </c>
      <c t="s">
        <v>27</v>
      </c>
    </row>
    <row r="302" spans="1:5" ht="12.75">
      <c r="A302" s="35" t="s">
        <v>54</v>
      </c>
      <c r="E302" s="39" t="s">
        <v>5</v>
      </c>
    </row>
    <row r="303" spans="1:5" ht="12.75">
      <c r="A303" s="35" t="s">
        <v>55</v>
      </c>
      <c r="E303" s="40" t="s">
        <v>8175</v>
      </c>
    </row>
    <row r="304" spans="1:5" ht="12.75">
      <c r="A304" t="s">
        <v>57</v>
      </c>
      <c r="E304" s="39" t="s">
        <v>602</v>
      </c>
    </row>
    <row r="305" spans="1:16" ht="25.5">
      <c r="A305" t="s">
        <v>49</v>
      </c>
      <c s="34" t="s">
        <v>776</v>
      </c>
      <c s="34" t="s">
        <v>8176</v>
      </c>
      <c s="35" t="s">
        <v>5</v>
      </c>
      <c s="6" t="s">
        <v>8177</v>
      </c>
      <c s="36" t="s">
        <v>446</v>
      </c>
      <c s="37">
        <v>29</v>
      </c>
      <c s="36">
        <v>0</v>
      </c>
      <c s="36">
        <f>ROUND(G305*H305,6)</f>
      </c>
      <c r="L305" s="38">
        <v>0</v>
      </c>
      <c s="32">
        <f>ROUND(ROUND(L305,2)*ROUND(G305,3),2)</f>
      </c>
      <c s="36" t="s">
        <v>601</v>
      </c>
      <c>
        <f>(M305*21)/100</f>
      </c>
      <c t="s">
        <v>27</v>
      </c>
    </row>
    <row r="306" spans="1:5" ht="12.75">
      <c r="A306" s="35" t="s">
        <v>54</v>
      </c>
      <c r="E306" s="39" t="s">
        <v>5</v>
      </c>
    </row>
    <row r="307" spans="1:5" ht="12.75">
      <c r="A307" s="35" t="s">
        <v>55</v>
      </c>
      <c r="E307" s="40" t="s">
        <v>8178</v>
      </c>
    </row>
    <row r="308" spans="1:5" ht="12.75">
      <c r="A308" t="s">
        <v>57</v>
      </c>
      <c r="E308" s="39" t="s">
        <v>602</v>
      </c>
    </row>
    <row r="309" spans="1:16" ht="25.5">
      <c r="A309" t="s">
        <v>49</v>
      </c>
      <c s="34" t="s">
        <v>779</v>
      </c>
      <c s="34" t="s">
        <v>8179</v>
      </c>
      <c s="35" t="s">
        <v>5</v>
      </c>
      <c s="6" t="s">
        <v>8180</v>
      </c>
      <c s="36" t="s">
        <v>446</v>
      </c>
      <c s="37">
        <v>13</v>
      </c>
      <c s="36">
        <v>0</v>
      </c>
      <c s="36">
        <f>ROUND(G309*H309,6)</f>
      </c>
      <c r="L309" s="38">
        <v>0</v>
      </c>
      <c s="32">
        <f>ROUND(ROUND(L309,2)*ROUND(G309,3),2)</f>
      </c>
      <c s="36" t="s">
        <v>601</v>
      </c>
      <c>
        <f>(M309*21)/100</f>
      </c>
      <c t="s">
        <v>27</v>
      </c>
    </row>
    <row r="310" spans="1:5" ht="12.75">
      <c r="A310" s="35" t="s">
        <v>54</v>
      </c>
      <c r="E310" s="39" t="s">
        <v>5</v>
      </c>
    </row>
    <row r="311" spans="1:5" ht="12.75">
      <c r="A311" s="35" t="s">
        <v>55</v>
      </c>
      <c r="E311" s="40" t="s">
        <v>5</v>
      </c>
    </row>
    <row r="312" spans="1:5" ht="12.75">
      <c r="A312" t="s">
        <v>57</v>
      </c>
      <c r="E312" s="39" t="s">
        <v>602</v>
      </c>
    </row>
    <row r="313" spans="1:16" ht="25.5">
      <c r="A313" t="s">
        <v>49</v>
      </c>
      <c s="34" t="s">
        <v>782</v>
      </c>
      <c s="34" t="s">
        <v>8181</v>
      </c>
      <c s="35" t="s">
        <v>5</v>
      </c>
      <c s="6" t="s">
        <v>8182</v>
      </c>
      <c s="36" t="s">
        <v>446</v>
      </c>
      <c s="37">
        <v>12</v>
      </c>
      <c s="36">
        <v>0</v>
      </c>
      <c s="36">
        <f>ROUND(G313*H313,6)</f>
      </c>
      <c r="L313" s="38">
        <v>0</v>
      </c>
      <c s="32">
        <f>ROUND(ROUND(L313,2)*ROUND(G313,3),2)</f>
      </c>
      <c s="36" t="s">
        <v>601</v>
      </c>
      <c>
        <f>(M313*21)/100</f>
      </c>
      <c t="s">
        <v>27</v>
      </c>
    </row>
    <row r="314" spans="1:5" ht="12.75">
      <c r="A314" s="35" t="s">
        <v>54</v>
      </c>
      <c r="E314" s="39" t="s">
        <v>5</v>
      </c>
    </row>
    <row r="315" spans="1:5" ht="12.75">
      <c r="A315" s="35" t="s">
        <v>55</v>
      </c>
      <c r="E315" s="40" t="s">
        <v>8183</v>
      </c>
    </row>
    <row r="316" spans="1:5" ht="12.75">
      <c r="A316" t="s">
        <v>57</v>
      </c>
      <c r="E316" s="39" t="s">
        <v>602</v>
      </c>
    </row>
    <row r="317" spans="1:16" ht="12.75">
      <c r="A317" t="s">
        <v>49</v>
      </c>
      <c s="34" t="s">
        <v>785</v>
      </c>
      <c s="34" t="s">
        <v>4246</v>
      </c>
      <c s="35" t="s">
        <v>5</v>
      </c>
      <c s="6" t="s">
        <v>4247</v>
      </c>
      <c s="36" t="s">
        <v>446</v>
      </c>
      <c s="37">
        <v>40</v>
      </c>
      <c s="36">
        <v>0</v>
      </c>
      <c s="36">
        <f>ROUND(G317*H317,6)</f>
      </c>
      <c r="L317" s="38">
        <v>0</v>
      </c>
      <c s="32">
        <f>ROUND(ROUND(L317,2)*ROUND(G317,3),2)</f>
      </c>
      <c s="36" t="s">
        <v>601</v>
      </c>
      <c>
        <f>(M317*21)/100</f>
      </c>
      <c t="s">
        <v>27</v>
      </c>
    </row>
    <row r="318" spans="1:5" ht="12.75">
      <c r="A318" s="35" t="s">
        <v>54</v>
      </c>
      <c r="E318" s="39" t="s">
        <v>5</v>
      </c>
    </row>
    <row r="319" spans="1:5" ht="12.75">
      <c r="A319" s="35" t="s">
        <v>55</v>
      </c>
      <c r="E319" s="40" t="s">
        <v>5</v>
      </c>
    </row>
    <row r="320" spans="1:5" ht="12.75">
      <c r="A320" t="s">
        <v>57</v>
      </c>
      <c r="E320" s="39" t="s">
        <v>602</v>
      </c>
    </row>
    <row r="321" spans="1:16" ht="12.75">
      <c r="A321" t="s">
        <v>49</v>
      </c>
      <c s="34" t="s">
        <v>788</v>
      </c>
      <c s="34" t="s">
        <v>8184</v>
      </c>
      <c s="35" t="s">
        <v>5</v>
      </c>
      <c s="6" t="s">
        <v>8185</v>
      </c>
      <c s="36" t="s">
        <v>446</v>
      </c>
      <c s="37">
        <v>2</v>
      </c>
      <c s="36">
        <v>0</v>
      </c>
      <c s="36">
        <f>ROUND(G321*H321,6)</f>
      </c>
      <c r="L321" s="38">
        <v>0</v>
      </c>
      <c s="32">
        <f>ROUND(ROUND(L321,2)*ROUND(G321,3),2)</f>
      </c>
      <c s="36" t="s">
        <v>601</v>
      </c>
      <c>
        <f>(M321*21)/100</f>
      </c>
      <c t="s">
        <v>27</v>
      </c>
    </row>
    <row r="322" spans="1:5" ht="12.75">
      <c r="A322" s="35" t="s">
        <v>54</v>
      </c>
      <c r="E322" s="39" t="s">
        <v>8186</v>
      </c>
    </row>
    <row r="323" spans="1:5" ht="12.75">
      <c r="A323" s="35" t="s">
        <v>55</v>
      </c>
      <c r="E323" s="40" t="s">
        <v>5</v>
      </c>
    </row>
    <row r="324" spans="1:5" ht="12.75">
      <c r="A324" t="s">
        <v>57</v>
      </c>
      <c r="E324" s="39" t="s">
        <v>602</v>
      </c>
    </row>
    <row r="325" spans="1:16" ht="12.75">
      <c r="A325" t="s">
        <v>49</v>
      </c>
      <c s="34" t="s">
        <v>791</v>
      </c>
      <c s="34" t="s">
        <v>8187</v>
      </c>
      <c s="35" t="s">
        <v>5</v>
      </c>
      <c s="6" t="s">
        <v>8188</v>
      </c>
      <c s="36" t="s">
        <v>446</v>
      </c>
      <c s="37">
        <v>12</v>
      </c>
      <c s="36">
        <v>0</v>
      </c>
      <c s="36">
        <f>ROUND(G325*H325,6)</f>
      </c>
      <c r="L325" s="38">
        <v>0</v>
      </c>
      <c s="32">
        <f>ROUND(ROUND(L325,2)*ROUND(G325,3),2)</f>
      </c>
      <c s="36" t="s">
        <v>601</v>
      </c>
      <c>
        <f>(M325*21)/100</f>
      </c>
      <c t="s">
        <v>27</v>
      </c>
    </row>
    <row r="326" spans="1:5" ht="12.75">
      <c r="A326" s="35" t="s">
        <v>54</v>
      </c>
      <c r="E326" s="39" t="s">
        <v>5</v>
      </c>
    </row>
    <row r="327" spans="1:5" ht="12.75">
      <c r="A327" s="35" t="s">
        <v>55</v>
      </c>
      <c r="E327" s="40" t="s">
        <v>8189</v>
      </c>
    </row>
    <row r="328" spans="1:5" ht="12.75">
      <c r="A328" t="s">
        <v>57</v>
      </c>
      <c r="E328" s="39" t="s">
        <v>602</v>
      </c>
    </row>
    <row r="329" spans="1:16" ht="12.75">
      <c r="A329" t="s">
        <v>49</v>
      </c>
      <c s="34" t="s">
        <v>794</v>
      </c>
      <c s="34" t="s">
        <v>8190</v>
      </c>
      <c s="35" t="s">
        <v>5</v>
      </c>
      <c s="6" t="s">
        <v>8191</v>
      </c>
      <c s="36" t="s">
        <v>446</v>
      </c>
      <c s="37">
        <v>12</v>
      </c>
      <c s="36">
        <v>0</v>
      </c>
      <c s="36">
        <f>ROUND(G329*H329,6)</f>
      </c>
      <c r="L329" s="38">
        <v>0</v>
      </c>
      <c s="32">
        <f>ROUND(ROUND(L329,2)*ROUND(G329,3),2)</f>
      </c>
      <c s="36" t="s">
        <v>601</v>
      </c>
      <c>
        <f>(M329*21)/100</f>
      </c>
      <c t="s">
        <v>27</v>
      </c>
    </row>
    <row r="330" spans="1:5" ht="12.75">
      <c r="A330" s="35" t="s">
        <v>54</v>
      </c>
      <c r="E330" s="39" t="s">
        <v>5</v>
      </c>
    </row>
    <row r="331" spans="1:5" ht="12.75">
      <c r="A331" s="35" t="s">
        <v>55</v>
      </c>
      <c r="E331" s="40" t="s">
        <v>5</v>
      </c>
    </row>
    <row r="332" spans="1:5" ht="12.75">
      <c r="A332" t="s">
        <v>57</v>
      </c>
      <c r="E332" s="39" t="s">
        <v>602</v>
      </c>
    </row>
    <row r="333" spans="1:16" ht="25.5">
      <c r="A333" t="s">
        <v>49</v>
      </c>
      <c s="34" t="s">
        <v>797</v>
      </c>
      <c s="34" t="s">
        <v>8192</v>
      </c>
      <c s="35" t="s">
        <v>5</v>
      </c>
      <c s="6" t="s">
        <v>8193</v>
      </c>
      <c s="36" t="s">
        <v>446</v>
      </c>
      <c s="37">
        <v>12</v>
      </c>
      <c s="36">
        <v>0</v>
      </c>
      <c s="36">
        <f>ROUND(G333*H333,6)</f>
      </c>
      <c r="L333" s="38">
        <v>0</v>
      </c>
      <c s="32">
        <f>ROUND(ROUND(L333,2)*ROUND(G333,3),2)</f>
      </c>
      <c s="36" t="s">
        <v>601</v>
      </c>
      <c>
        <f>(M333*21)/100</f>
      </c>
      <c t="s">
        <v>27</v>
      </c>
    </row>
    <row r="334" spans="1:5" ht="12.75">
      <c r="A334" s="35" t="s">
        <v>54</v>
      </c>
      <c r="E334" s="39" t="s">
        <v>5</v>
      </c>
    </row>
    <row r="335" spans="1:5" ht="25.5">
      <c r="A335" s="35" t="s">
        <v>55</v>
      </c>
      <c r="E335" s="40" t="s">
        <v>8194</v>
      </c>
    </row>
    <row r="336" spans="1:5" ht="12.75">
      <c r="A336" t="s">
        <v>57</v>
      </c>
      <c r="E336" s="39" t="s">
        <v>602</v>
      </c>
    </row>
    <row r="337" spans="1:16" ht="12.75">
      <c r="A337" t="s">
        <v>49</v>
      </c>
      <c s="34" t="s">
        <v>800</v>
      </c>
      <c s="34" t="s">
        <v>8195</v>
      </c>
      <c s="35" t="s">
        <v>5</v>
      </c>
      <c s="6" t="s">
        <v>8196</v>
      </c>
      <c s="36" t="s">
        <v>446</v>
      </c>
      <c s="37">
        <v>12</v>
      </c>
      <c s="36">
        <v>0</v>
      </c>
      <c s="36">
        <f>ROUND(G337*H337,6)</f>
      </c>
      <c r="L337" s="38">
        <v>0</v>
      </c>
      <c s="32">
        <f>ROUND(ROUND(L337,2)*ROUND(G337,3),2)</f>
      </c>
      <c s="36" t="s">
        <v>601</v>
      </c>
      <c>
        <f>(M337*21)/100</f>
      </c>
      <c t="s">
        <v>27</v>
      </c>
    </row>
    <row r="338" spans="1:5" ht="12.75">
      <c r="A338" s="35" t="s">
        <v>54</v>
      </c>
      <c r="E338" s="39" t="s">
        <v>5</v>
      </c>
    </row>
    <row r="339" spans="1:5" ht="25.5">
      <c r="A339" s="35" t="s">
        <v>55</v>
      </c>
      <c r="E339" s="40" t="s">
        <v>8197</v>
      </c>
    </row>
    <row r="340" spans="1:5" ht="12.75">
      <c r="A340" t="s">
        <v>57</v>
      </c>
      <c r="E340" s="39" t="s">
        <v>602</v>
      </c>
    </row>
    <row r="341" spans="1:16" ht="12.75">
      <c r="A341" t="s">
        <v>49</v>
      </c>
      <c s="34" t="s">
        <v>803</v>
      </c>
      <c s="34" t="s">
        <v>8198</v>
      </c>
      <c s="35" t="s">
        <v>5</v>
      </c>
      <c s="6" t="s">
        <v>8199</v>
      </c>
      <c s="36" t="s">
        <v>446</v>
      </c>
      <c s="37">
        <v>12</v>
      </c>
      <c s="36">
        <v>0</v>
      </c>
      <c s="36">
        <f>ROUND(G341*H341,6)</f>
      </c>
      <c r="L341" s="38">
        <v>0</v>
      </c>
      <c s="32">
        <f>ROUND(ROUND(L341,2)*ROUND(G341,3),2)</f>
      </c>
      <c s="36" t="s">
        <v>601</v>
      </c>
      <c>
        <f>(M341*21)/100</f>
      </c>
      <c t="s">
        <v>27</v>
      </c>
    </row>
    <row r="342" spans="1:5" ht="12.75">
      <c r="A342" s="35" t="s">
        <v>54</v>
      </c>
      <c r="E342" s="39" t="s">
        <v>5</v>
      </c>
    </row>
    <row r="343" spans="1:5" ht="12.75">
      <c r="A343" s="35" t="s">
        <v>55</v>
      </c>
      <c r="E343" s="40" t="s">
        <v>5</v>
      </c>
    </row>
    <row r="344" spans="1:5" ht="12.75">
      <c r="A344" t="s">
        <v>57</v>
      </c>
      <c r="E344" s="39" t="s">
        <v>602</v>
      </c>
    </row>
    <row r="345" spans="1:16" ht="12.75">
      <c r="A345" t="s">
        <v>49</v>
      </c>
      <c s="34" t="s">
        <v>807</v>
      </c>
      <c s="34" t="s">
        <v>8200</v>
      </c>
      <c s="35" t="s">
        <v>5</v>
      </c>
      <c s="6" t="s">
        <v>8201</v>
      </c>
      <c s="36" t="s">
        <v>446</v>
      </c>
      <c s="37">
        <v>12</v>
      </c>
      <c s="36">
        <v>0</v>
      </c>
      <c s="36">
        <f>ROUND(G345*H345,6)</f>
      </c>
      <c r="L345" s="38">
        <v>0</v>
      </c>
      <c s="32">
        <f>ROUND(ROUND(L345,2)*ROUND(G345,3),2)</f>
      </c>
      <c s="36" t="s">
        <v>601</v>
      </c>
      <c>
        <f>(M345*21)/100</f>
      </c>
      <c t="s">
        <v>27</v>
      </c>
    </row>
    <row r="346" spans="1:5" ht="12.75">
      <c r="A346" s="35" t="s">
        <v>54</v>
      </c>
      <c r="E346" s="39" t="s">
        <v>5</v>
      </c>
    </row>
    <row r="347" spans="1:5" ht="12.75">
      <c r="A347" s="35" t="s">
        <v>55</v>
      </c>
      <c r="E347" s="40" t="s">
        <v>5</v>
      </c>
    </row>
    <row r="348" spans="1:5" ht="12.75">
      <c r="A348" t="s">
        <v>57</v>
      </c>
      <c r="E348" s="39" t="s">
        <v>602</v>
      </c>
    </row>
    <row r="349" spans="1:16" ht="25.5">
      <c r="A349" t="s">
        <v>49</v>
      </c>
      <c s="34" t="s">
        <v>811</v>
      </c>
      <c s="34" t="s">
        <v>8202</v>
      </c>
      <c s="35" t="s">
        <v>5</v>
      </c>
      <c s="6" t="s">
        <v>8203</v>
      </c>
      <c s="36" t="s">
        <v>446</v>
      </c>
      <c s="37">
        <v>2</v>
      </c>
      <c s="36">
        <v>0</v>
      </c>
      <c s="36">
        <f>ROUND(G349*H349,6)</f>
      </c>
      <c r="L349" s="38">
        <v>0</v>
      </c>
      <c s="32">
        <f>ROUND(ROUND(L349,2)*ROUND(G349,3),2)</f>
      </c>
      <c s="36" t="s">
        <v>601</v>
      </c>
      <c>
        <f>(M349*21)/100</f>
      </c>
      <c t="s">
        <v>27</v>
      </c>
    </row>
    <row r="350" spans="1:5" ht="12.75">
      <c r="A350" s="35" t="s">
        <v>54</v>
      </c>
      <c r="E350" s="39" t="s">
        <v>5</v>
      </c>
    </row>
    <row r="351" spans="1:5" ht="12.75">
      <c r="A351" s="35" t="s">
        <v>55</v>
      </c>
      <c r="E351" s="40" t="s">
        <v>5</v>
      </c>
    </row>
    <row r="352" spans="1:5" ht="12.75">
      <c r="A352" t="s">
        <v>57</v>
      </c>
      <c r="E352" s="39" t="s">
        <v>602</v>
      </c>
    </row>
    <row r="353" spans="1:16" ht="25.5">
      <c r="A353" t="s">
        <v>49</v>
      </c>
      <c s="34" t="s">
        <v>815</v>
      </c>
      <c s="34" t="s">
        <v>8204</v>
      </c>
      <c s="35" t="s">
        <v>5</v>
      </c>
      <c s="6" t="s">
        <v>6484</v>
      </c>
      <c s="36" t="s">
        <v>446</v>
      </c>
      <c s="37">
        <v>24</v>
      </c>
      <c s="36">
        <v>0</v>
      </c>
      <c s="36">
        <f>ROUND(G353*H353,6)</f>
      </c>
      <c r="L353" s="38">
        <v>0</v>
      </c>
      <c s="32">
        <f>ROUND(ROUND(L353,2)*ROUND(G353,3),2)</f>
      </c>
      <c s="36" t="s">
        <v>601</v>
      </c>
      <c>
        <f>(M353*21)/100</f>
      </c>
      <c t="s">
        <v>27</v>
      </c>
    </row>
    <row r="354" spans="1:5" ht="12.75">
      <c r="A354" s="35" t="s">
        <v>54</v>
      </c>
      <c r="E354" s="39" t="s">
        <v>8205</v>
      </c>
    </row>
    <row r="355" spans="1:5" ht="12.75">
      <c r="A355" s="35" t="s">
        <v>55</v>
      </c>
      <c r="E355" s="40" t="s">
        <v>5</v>
      </c>
    </row>
    <row r="356" spans="1:5" ht="12.75">
      <c r="A356" t="s">
        <v>57</v>
      </c>
      <c r="E356" s="39" t="s">
        <v>602</v>
      </c>
    </row>
    <row r="357" spans="1:16" ht="12.75">
      <c r="A357" t="s">
        <v>49</v>
      </c>
      <c s="34" t="s">
        <v>819</v>
      </c>
      <c s="34" t="s">
        <v>8206</v>
      </c>
      <c s="35" t="s">
        <v>5</v>
      </c>
      <c s="6" t="s">
        <v>8207</v>
      </c>
      <c s="36" t="s">
        <v>446</v>
      </c>
      <c s="37">
        <v>70</v>
      </c>
      <c s="36">
        <v>0</v>
      </c>
      <c s="36">
        <f>ROUND(G357*H357,6)</f>
      </c>
      <c r="L357" s="38">
        <v>0</v>
      </c>
      <c s="32">
        <f>ROUND(ROUND(L357,2)*ROUND(G357,3),2)</f>
      </c>
      <c s="36" t="s">
        <v>601</v>
      </c>
      <c>
        <f>(M357*21)/100</f>
      </c>
      <c t="s">
        <v>27</v>
      </c>
    </row>
    <row r="358" spans="1:5" ht="12.75">
      <c r="A358" s="35" t="s">
        <v>54</v>
      </c>
      <c r="E358" s="39" t="s">
        <v>8208</v>
      </c>
    </row>
    <row r="359" spans="1:5" ht="12.75">
      <c r="A359" s="35" t="s">
        <v>55</v>
      </c>
      <c r="E359" s="40" t="s">
        <v>5</v>
      </c>
    </row>
    <row r="360" spans="1:5" ht="12.75">
      <c r="A360" t="s">
        <v>57</v>
      </c>
      <c r="E360" s="39" t="s">
        <v>602</v>
      </c>
    </row>
    <row r="361" spans="1:16" ht="25.5">
      <c r="A361" t="s">
        <v>49</v>
      </c>
      <c s="34" t="s">
        <v>823</v>
      </c>
      <c s="34" t="s">
        <v>8209</v>
      </c>
      <c s="35" t="s">
        <v>5</v>
      </c>
      <c s="6" t="s">
        <v>8210</v>
      </c>
      <c s="36" t="s">
        <v>446</v>
      </c>
      <c s="37">
        <v>55</v>
      </c>
      <c s="36">
        <v>0</v>
      </c>
      <c s="36">
        <f>ROUND(G361*H361,6)</f>
      </c>
      <c r="L361" s="38">
        <v>0</v>
      </c>
      <c s="32">
        <f>ROUND(ROUND(L361,2)*ROUND(G361,3),2)</f>
      </c>
      <c s="36" t="s">
        <v>601</v>
      </c>
      <c>
        <f>(M361*21)/100</f>
      </c>
      <c t="s">
        <v>27</v>
      </c>
    </row>
    <row r="362" spans="1:5" ht="12.75">
      <c r="A362" s="35" t="s">
        <v>54</v>
      </c>
      <c r="E362" s="39" t="s">
        <v>8211</v>
      </c>
    </row>
    <row r="363" spans="1:5" ht="12.75">
      <c r="A363" s="35" t="s">
        <v>55</v>
      </c>
      <c r="E363" s="40" t="s">
        <v>5</v>
      </c>
    </row>
    <row r="364" spans="1:5" ht="12.75">
      <c r="A364" t="s">
        <v>57</v>
      </c>
      <c r="E364" s="39" t="s">
        <v>602</v>
      </c>
    </row>
    <row r="365" spans="1:16" ht="12.75">
      <c r="A365" t="s">
        <v>49</v>
      </c>
      <c s="34" t="s">
        <v>827</v>
      </c>
      <c s="34" t="s">
        <v>8212</v>
      </c>
      <c s="35" t="s">
        <v>5</v>
      </c>
      <c s="6" t="s">
        <v>8213</v>
      </c>
      <c s="36" t="s">
        <v>446</v>
      </c>
      <c s="37">
        <v>39</v>
      </c>
      <c s="36">
        <v>0</v>
      </c>
      <c s="36">
        <f>ROUND(G365*H365,6)</f>
      </c>
      <c r="L365" s="38">
        <v>0</v>
      </c>
      <c s="32">
        <f>ROUND(ROUND(L365,2)*ROUND(G365,3),2)</f>
      </c>
      <c s="36" t="s">
        <v>601</v>
      </c>
      <c>
        <f>(M365*21)/100</f>
      </c>
      <c t="s">
        <v>27</v>
      </c>
    </row>
    <row r="366" spans="1:5" ht="12.75">
      <c r="A366" s="35" t="s">
        <v>54</v>
      </c>
      <c r="E366" s="39" t="s">
        <v>5</v>
      </c>
    </row>
    <row r="367" spans="1:5" ht="12.75">
      <c r="A367" s="35" t="s">
        <v>55</v>
      </c>
      <c r="E367" s="40" t="s">
        <v>5</v>
      </c>
    </row>
    <row r="368" spans="1:5" ht="12.75">
      <c r="A368" t="s">
        <v>57</v>
      </c>
      <c r="E368" s="39" t="s">
        <v>602</v>
      </c>
    </row>
    <row r="369" spans="1:16" ht="25.5">
      <c r="A369" t="s">
        <v>49</v>
      </c>
      <c s="34" t="s">
        <v>831</v>
      </c>
      <c s="34" t="s">
        <v>8214</v>
      </c>
      <c s="35" t="s">
        <v>5</v>
      </c>
      <c s="6" t="s">
        <v>8215</v>
      </c>
      <c s="36" t="s">
        <v>446</v>
      </c>
      <c s="37">
        <v>17</v>
      </c>
      <c s="36">
        <v>0</v>
      </c>
      <c s="36">
        <f>ROUND(G369*H369,6)</f>
      </c>
      <c r="L369" s="38">
        <v>0</v>
      </c>
      <c s="32">
        <f>ROUND(ROUND(L369,2)*ROUND(G369,3),2)</f>
      </c>
      <c s="36" t="s">
        <v>601</v>
      </c>
      <c>
        <f>(M369*21)/100</f>
      </c>
      <c t="s">
        <v>27</v>
      </c>
    </row>
    <row r="370" spans="1:5" ht="12.75">
      <c r="A370" s="35" t="s">
        <v>54</v>
      </c>
      <c r="E370" s="39" t="s">
        <v>5</v>
      </c>
    </row>
    <row r="371" spans="1:5" ht="25.5">
      <c r="A371" s="35" t="s">
        <v>55</v>
      </c>
      <c r="E371" s="40" t="s">
        <v>8216</v>
      </c>
    </row>
    <row r="372" spans="1:5" ht="12.75">
      <c r="A372" t="s">
        <v>57</v>
      </c>
      <c r="E372" s="39" t="s">
        <v>602</v>
      </c>
    </row>
    <row r="373" spans="1:16" ht="25.5">
      <c r="A373" t="s">
        <v>49</v>
      </c>
      <c s="34" t="s">
        <v>834</v>
      </c>
      <c s="34" t="s">
        <v>8217</v>
      </c>
      <c s="35" t="s">
        <v>5</v>
      </c>
      <c s="6" t="s">
        <v>8218</v>
      </c>
      <c s="36" t="s">
        <v>446</v>
      </c>
      <c s="37">
        <v>14</v>
      </c>
      <c s="36">
        <v>0</v>
      </c>
      <c s="36">
        <f>ROUND(G373*H373,6)</f>
      </c>
      <c r="L373" s="38">
        <v>0</v>
      </c>
      <c s="32">
        <f>ROUND(ROUND(L373,2)*ROUND(G373,3),2)</f>
      </c>
      <c s="36" t="s">
        <v>601</v>
      </c>
      <c>
        <f>(M373*21)/100</f>
      </c>
      <c t="s">
        <v>27</v>
      </c>
    </row>
    <row r="374" spans="1:5" ht="12.75">
      <c r="A374" s="35" t="s">
        <v>54</v>
      </c>
      <c r="E374" s="39" t="s">
        <v>5</v>
      </c>
    </row>
    <row r="375" spans="1:5" ht="12.75">
      <c r="A375" s="35" t="s">
        <v>55</v>
      </c>
      <c r="E375" s="40" t="s">
        <v>8219</v>
      </c>
    </row>
    <row r="376" spans="1:5" ht="12.75">
      <c r="A376" t="s">
        <v>57</v>
      </c>
      <c r="E376" s="39" t="s">
        <v>602</v>
      </c>
    </row>
    <row r="377" spans="1:16" ht="25.5">
      <c r="A377" t="s">
        <v>49</v>
      </c>
      <c s="34" t="s">
        <v>837</v>
      </c>
      <c s="34" t="s">
        <v>8220</v>
      </c>
      <c s="35" t="s">
        <v>5</v>
      </c>
      <c s="6" t="s">
        <v>8221</v>
      </c>
      <c s="36" t="s">
        <v>446</v>
      </c>
      <c s="37">
        <v>15</v>
      </c>
      <c s="36">
        <v>0</v>
      </c>
      <c s="36">
        <f>ROUND(G377*H377,6)</f>
      </c>
      <c r="L377" s="38">
        <v>0</v>
      </c>
      <c s="32">
        <f>ROUND(ROUND(L377,2)*ROUND(G377,3),2)</f>
      </c>
      <c s="36" t="s">
        <v>601</v>
      </c>
      <c>
        <f>(M377*21)/100</f>
      </c>
      <c t="s">
        <v>27</v>
      </c>
    </row>
    <row r="378" spans="1:5" ht="12.75">
      <c r="A378" s="35" t="s">
        <v>54</v>
      </c>
      <c r="E378" s="39" t="s">
        <v>5</v>
      </c>
    </row>
    <row r="379" spans="1:5" ht="12.75">
      <c r="A379" s="35" t="s">
        <v>55</v>
      </c>
      <c r="E379" s="40" t="s">
        <v>8222</v>
      </c>
    </row>
    <row r="380" spans="1:5" ht="12.75">
      <c r="A380" t="s">
        <v>57</v>
      </c>
      <c r="E380" s="39" t="s">
        <v>602</v>
      </c>
    </row>
    <row r="381" spans="1:16" ht="25.5">
      <c r="A381" t="s">
        <v>49</v>
      </c>
      <c s="34" t="s">
        <v>840</v>
      </c>
      <c s="34" t="s">
        <v>7991</v>
      </c>
      <c s="35" t="s">
        <v>5</v>
      </c>
      <c s="6" t="s">
        <v>7992</v>
      </c>
      <c s="36" t="s">
        <v>446</v>
      </c>
      <c s="37">
        <v>17</v>
      </c>
      <c s="36">
        <v>0</v>
      </c>
      <c s="36">
        <f>ROUND(G381*H381,6)</f>
      </c>
      <c r="L381" s="38">
        <v>0</v>
      </c>
      <c s="32">
        <f>ROUND(ROUND(L381,2)*ROUND(G381,3),2)</f>
      </c>
      <c s="36" t="s">
        <v>601</v>
      </c>
      <c>
        <f>(M381*21)/100</f>
      </c>
      <c t="s">
        <v>27</v>
      </c>
    </row>
    <row r="382" spans="1:5" ht="12.75">
      <c r="A382" s="35" t="s">
        <v>54</v>
      </c>
      <c r="E382" s="39" t="s">
        <v>5</v>
      </c>
    </row>
    <row r="383" spans="1:5" ht="25.5">
      <c r="A383" s="35" t="s">
        <v>55</v>
      </c>
      <c r="E383" s="40" t="s">
        <v>8216</v>
      </c>
    </row>
    <row r="384" spans="1:5" ht="12.75">
      <c r="A384" t="s">
        <v>57</v>
      </c>
      <c r="E384" s="39" t="s">
        <v>602</v>
      </c>
    </row>
    <row r="385" spans="1:16" ht="25.5">
      <c r="A385" t="s">
        <v>49</v>
      </c>
      <c s="34" t="s">
        <v>843</v>
      </c>
      <c s="34" t="s">
        <v>8010</v>
      </c>
      <c s="35" t="s">
        <v>5</v>
      </c>
      <c s="6" t="s">
        <v>8091</v>
      </c>
      <c s="36" t="s">
        <v>446</v>
      </c>
      <c s="37">
        <v>20</v>
      </c>
      <c s="36">
        <v>0</v>
      </c>
      <c s="36">
        <f>ROUND(G385*H385,6)</f>
      </c>
      <c r="L385" s="38">
        <v>0</v>
      </c>
      <c s="32">
        <f>ROUND(ROUND(L385,2)*ROUND(G385,3),2)</f>
      </c>
      <c s="36" t="s">
        <v>601</v>
      </c>
      <c>
        <f>(M385*21)/100</f>
      </c>
      <c t="s">
        <v>27</v>
      </c>
    </row>
    <row r="386" spans="1:5" ht="12.75">
      <c r="A386" s="35" t="s">
        <v>54</v>
      </c>
      <c r="E386" s="39" t="s">
        <v>5</v>
      </c>
    </row>
    <row r="387" spans="1:5" ht="25.5">
      <c r="A387" s="35" t="s">
        <v>55</v>
      </c>
      <c r="E387" s="40" t="s">
        <v>8223</v>
      </c>
    </row>
    <row r="388" spans="1:5" ht="12.75">
      <c r="A388" t="s">
        <v>57</v>
      </c>
      <c r="E388" s="39" t="s">
        <v>602</v>
      </c>
    </row>
    <row r="389" spans="1:16" ht="25.5">
      <c r="A389" t="s">
        <v>49</v>
      </c>
      <c s="34" t="s">
        <v>847</v>
      </c>
      <c s="34" t="s">
        <v>8224</v>
      </c>
      <c s="35" t="s">
        <v>5</v>
      </c>
      <c s="6" t="s">
        <v>8225</v>
      </c>
      <c s="36" t="s">
        <v>446</v>
      </c>
      <c s="37">
        <v>16</v>
      </c>
      <c s="36">
        <v>0</v>
      </c>
      <c s="36">
        <f>ROUND(G389*H389,6)</f>
      </c>
      <c r="L389" s="38">
        <v>0</v>
      </c>
      <c s="32">
        <f>ROUND(ROUND(L389,2)*ROUND(G389,3),2)</f>
      </c>
      <c s="36" t="s">
        <v>601</v>
      </c>
      <c>
        <f>(M389*21)/100</f>
      </c>
      <c t="s">
        <v>27</v>
      </c>
    </row>
    <row r="390" spans="1:5" ht="12.75">
      <c r="A390" s="35" t="s">
        <v>54</v>
      </c>
      <c r="E390" s="39" t="s">
        <v>5</v>
      </c>
    </row>
    <row r="391" spans="1:5" ht="25.5">
      <c r="A391" s="35" t="s">
        <v>55</v>
      </c>
      <c r="E391" s="40" t="s">
        <v>8226</v>
      </c>
    </row>
    <row r="392" spans="1:5" ht="12.75">
      <c r="A392" t="s">
        <v>57</v>
      </c>
      <c r="E392" s="39" t="s">
        <v>602</v>
      </c>
    </row>
    <row r="393" spans="1:16" ht="25.5">
      <c r="A393" t="s">
        <v>49</v>
      </c>
      <c s="34" t="s">
        <v>851</v>
      </c>
      <c s="34" t="s">
        <v>8227</v>
      </c>
      <c s="35" t="s">
        <v>5</v>
      </c>
      <c s="6" t="s">
        <v>8228</v>
      </c>
      <c s="36" t="s">
        <v>446</v>
      </c>
      <c s="37">
        <v>4</v>
      </c>
      <c s="36">
        <v>0</v>
      </c>
      <c s="36">
        <f>ROUND(G393*H393,6)</f>
      </c>
      <c r="L393" s="38">
        <v>0</v>
      </c>
      <c s="32">
        <f>ROUND(ROUND(L393,2)*ROUND(G393,3),2)</f>
      </c>
      <c s="36" t="s">
        <v>601</v>
      </c>
      <c>
        <f>(M393*21)/100</f>
      </c>
      <c t="s">
        <v>27</v>
      </c>
    </row>
    <row r="394" spans="1:5" ht="12.75">
      <c r="A394" s="35" t="s">
        <v>54</v>
      </c>
      <c r="E394" s="39" t="s">
        <v>5</v>
      </c>
    </row>
    <row r="395" spans="1:5" ht="25.5">
      <c r="A395" s="35" t="s">
        <v>55</v>
      </c>
      <c r="E395" s="40" t="s">
        <v>8229</v>
      </c>
    </row>
    <row r="396" spans="1:5" ht="12.75">
      <c r="A396" t="s">
        <v>57</v>
      </c>
      <c r="E396" s="39" t="s">
        <v>602</v>
      </c>
    </row>
    <row r="397" spans="1:16" ht="25.5">
      <c r="A397" t="s">
        <v>49</v>
      </c>
      <c s="34" t="s">
        <v>855</v>
      </c>
      <c s="34" t="s">
        <v>8224</v>
      </c>
      <c s="35" t="s">
        <v>47</v>
      </c>
      <c s="6" t="s">
        <v>8230</v>
      </c>
      <c s="36" t="s">
        <v>446</v>
      </c>
      <c s="37">
        <v>12</v>
      </c>
      <c s="36">
        <v>0</v>
      </c>
      <c s="36">
        <f>ROUND(G397*H397,6)</f>
      </c>
      <c r="L397" s="38">
        <v>0</v>
      </c>
      <c s="32">
        <f>ROUND(ROUND(L397,2)*ROUND(G397,3),2)</f>
      </c>
      <c s="36" t="s">
        <v>601</v>
      </c>
      <c>
        <f>(M397*21)/100</f>
      </c>
      <c t="s">
        <v>27</v>
      </c>
    </row>
    <row r="398" spans="1:5" ht="12.75">
      <c r="A398" s="35" t="s">
        <v>54</v>
      </c>
      <c r="E398" s="39" t="s">
        <v>5</v>
      </c>
    </row>
    <row r="399" spans="1:5" ht="12.75">
      <c r="A399" s="35" t="s">
        <v>55</v>
      </c>
      <c r="E399" s="40" t="s">
        <v>8231</v>
      </c>
    </row>
    <row r="400" spans="1:5" ht="12.75">
      <c r="A400" t="s">
        <v>57</v>
      </c>
      <c r="E400" s="39" t="s">
        <v>602</v>
      </c>
    </row>
    <row r="401" spans="1:16" ht="12.75">
      <c r="A401" t="s">
        <v>49</v>
      </c>
      <c s="34" t="s">
        <v>859</v>
      </c>
      <c s="34" t="s">
        <v>8232</v>
      </c>
      <c s="35" t="s">
        <v>5</v>
      </c>
      <c s="6" t="s">
        <v>8233</v>
      </c>
      <c s="36" t="s">
        <v>446</v>
      </c>
      <c s="37">
        <v>93</v>
      </c>
      <c s="36">
        <v>0</v>
      </c>
      <c s="36">
        <f>ROUND(G401*H401,6)</f>
      </c>
      <c r="L401" s="38">
        <v>0</v>
      </c>
      <c s="32">
        <f>ROUND(ROUND(L401,2)*ROUND(G401,3),2)</f>
      </c>
      <c s="36" t="s">
        <v>601</v>
      </c>
      <c>
        <f>(M401*21)/100</f>
      </c>
      <c t="s">
        <v>27</v>
      </c>
    </row>
    <row r="402" spans="1:5" ht="12.75">
      <c r="A402" s="35" t="s">
        <v>54</v>
      </c>
      <c r="E402" s="39" t="s">
        <v>5</v>
      </c>
    </row>
    <row r="403" spans="1:5" ht="12.75">
      <c r="A403" s="35" t="s">
        <v>55</v>
      </c>
      <c r="E403" s="40" t="s">
        <v>5</v>
      </c>
    </row>
    <row r="404" spans="1:5" ht="12.75">
      <c r="A404" t="s">
        <v>57</v>
      </c>
      <c r="E404" s="39" t="s">
        <v>602</v>
      </c>
    </row>
    <row r="405" spans="1:16" ht="12.75">
      <c r="A405" t="s">
        <v>49</v>
      </c>
      <c s="34" t="s">
        <v>862</v>
      </c>
      <c s="34" t="s">
        <v>8234</v>
      </c>
      <c s="35" t="s">
        <v>5</v>
      </c>
      <c s="6" t="s">
        <v>8235</v>
      </c>
      <c s="36" t="s">
        <v>446</v>
      </c>
      <c s="37">
        <v>93</v>
      </c>
      <c s="36">
        <v>0</v>
      </c>
      <c s="36">
        <f>ROUND(G405*H405,6)</f>
      </c>
      <c r="L405" s="38">
        <v>0</v>
      </c>
      <c s="32">
        <f>ROUND(ROUND(L405,2)*ROUND(G405,3),2)</f>
      </c>
      <c s="36" t="s">
        <v>601</v>
      </c>
      <c>
        <f>(M405*21)/100</f>
      </c>
      <c t="s">
        <v>27</v>
      </c>
    </row>
    <row r="406" spans="1:5" ht="12.75">
      <c r="A406" s="35" t="s">
        <v>54</v>
      </c>
      <c r="E406" s="39" t="s">
        <v>5</v>
      </c>
    </row>
    <row r="407" spans="1:5" ht="12.75">
      <c r="A407" s="35" t="s">
        <v>55</v>
      </c>
      <c r="E407" s="40" t="s">
        <v>5</v>
      </c>
    </row>
    <row r="408" spans="1:5" ht="12.75">
      <c r="A408" t="s">
        <v>57</v>
      </c>
      <c r="E408" s="39" t="s">
        <v>602</v>
      </c>
    </row>
    <row r="409" spans="1:16" ht="12.75">
      <c r="A409" t="s">
        <v>49</v>
      </c>
      <c s="34" t="s">
        <v>865</v>
      </c>
      <c s="34" t="s">
        <v>8236</v>
      </c>
      <c s="35" t="s">
        <v>5</v>
      </c>
      <c s="6" t="s">
        <v>8237</v>
      </c>
      <c s="36" t="s">
        <v>446</v>
      </c>
      <c s="37">
        <v>10</v>
      </c>
      <c s="36">
        <v>0</v>
      </c>
      <c s="36">
        <f>ROUND(G409*H409,6)</f>
      </c>
      <c r="L409" s="38">
        <v>0</v>
      </c>
      <c s="32">
        <f>ROUND(ROUND(L409,2)*ROUND(G409,3),2)</f>
      </c>
      <c s="36" t="s">
        <v>601</v>
      </c>
      <c>
        <f>(M409*21)/100</f>
      </c>
      <c t="s">
        <v>27</v>
      </c>
    </row>
    <row r="410" spans="1:5" ht="12.75">
      <c r="A410" s="35" t="s">
        <v>54</v>
      </c>
      <c r="E410" s="39" t="s">
        <v>5</v>
      </c>
    </row>
    <row r="411" spans="1:5" ht="12.75">
      <c r="A411" s="35" t="s">
        <v>55</v>
      </c>
      <c r="E411" s="40" t="s">
        <v>5</v>
      </c>
    </row>
    <row r="412" spans="1:5" ht="12.75">
      <c r="A412" t="s">
        <v>57</v>
      </c>
      <c r="E412" s="39" t="s">
        <v>602</v>
      </c>
    </row>
    <row r="413" spans="1:16" ht="12.75">
      <c r="A413" t="s">
        <v>49</v>
      </c>
      <c s="34" t="s">
        <v>868</v>
      </c>
      <c s="34" t="s">
        <v>848</v>
      </c>
      <c s="35" t="s">
        <v>5</v>
      </c>
      <c s="6" t="s">
        <v>849</v>
      </c>
      <c s="36" t="s">
        <v>446</v>
      </c>
      <c s="37">
        <v>104</v>
      </c>
      <c s="36">
        <v>0</v>
      </c>
      <c s="36">
        <f>ROUND(G413*H413,6)</f>
      </c>
      <c r="L413" s="38">
        <v>0</v>
      </c>
      <c s="32">
        <f>ROUND(ROUND(L413,2)*ROUND(G413,3),2)</f>
      </c>
      <c s="36" t="s">
        <v>601</v>
      </c>
      <c>
        <f>(M413*21)/100</f>
      </c>
      <c t="s">
        <v>27</v>
      </c>
    </row>
    <row r="414" spans="1:5" ht="12.75">
      <c r="A414" s="35" t="s">
        <v>54</v>
      </c>
      <c r="E414" s="39" t="s">
        <v>5</v>
      </c>
    </row>
    <row r="415" spans="1:5" ht="12.75">
      <c r="A415" s="35" t="s">
        <v>55</v>
      </c>
      <c r="E415" s="40" t="s">
        <v>8238</v>
      </c>
    </row>
    <row r="416" spans="1:5" ht="12.75">
      <c r="A416" t="s">
        <v>57</v>
      </c>
      <c r="E416" s="39" t="s">
        <v>602</v>
      </c>
    </row>
    <row r="417" spans="1:16" ht="25.5">
      <c r="A417" t="s">
        <v>49</v>
      </c>
      <c s="34" t="s">
        <v>871</v>
      </c>
      <c s="34" t="s">
        <v>878</v>
      </c>
      <c s="35" t="s">
        <v>5</v>
      </c>
      <c s="6" t="s">
        <v>879</v>
      </c>
      <c s="36" t="s">
        <v>446</v>
      </c>
      <c s="37">
        <v>1</v>
      </c>
      <c s="36">
        <v>0</v>
      </c>
      <c s="36">
        <f>ROUND(G417*H417,6)</f>
      </c>
      <c r="L417" s="38">
        <v>0</v>
      </c>
      <c s="32">
        <f>ROUND(ROUND(L417,2)*ROUND(G417,3),2)</f>
      </c>
      <c s="36" t="s">
        <v>601</v>
      </c>
      <c>
        <f>(M417*21)/100</f>
      </c>
      <c t="s">
        <v>27</v>
      </c>
    </row>
    <row r="418" spans="1:5" ht="12.75">
      <c r="A418" s="35" t="s">
        <v>54</v>
      </c>
      <c r="E418" s="39" t="s">
        <v>5</v>
      </c>
    </row>
    <row r="419" spans="1:5" ht="12.75">
      <c r="A419" s="35" t="s">
        <v>55</v>
      </c>
      <c r="E419" s="40" t="s">
        <v>5</v>
      </c>
    </row>
    <row r="420" spans="1:5" ht="12.75">
      <c r="A420" t="s">
        <v>57</v>
      </c>
      <c r="E420" s="39" t="s">
        <v>602</v>
      </c>
    </row>
    <row r="421" spans="1:16" ht="38.25">
      <c r="A421" t="s">
        <v>49</v>
      </c>
      <c s="34" t="s">
        <v>874</v>
      </c>
      <c s="34" t="s">
        <v>882</v>
      </c>
      <c s="35" t="s">
        <v>5</v>
      </c>
      <c s="6" t="s">
        <v>883</v>
      </c>
      <c s="36" t="s">
        <v>446</v>
      </c>
      <c s="37">
        <v>81</v>
      </c>
      <c s="36">
        <v>0</v>
      </c>
      <c s="36">
        <f>ROUND(G421*H421,6)</f>
      </c>
      <c r="L421" s="38">
        <v>0</v>
      </c>
      <c s="32">
        <f>ROUND(ROUND(L421,2)*ROUND(G421,3),2)</f>
      </c>
      <c s="36" t="s">
        <v>601</v>
      </c>
      <c>
        <f>(M421*21)/100</f>
      </c>
      <c t="s">
        <v>27</v>
      </c>
    </row>
    <row r="422" spans="1:5" ht="12.75">
      <c r="A422" s="35" t="s">
        <v>54</v>
      </c>
      <c r="E422" s="39" t="s">
        <v>5</v>
      </c>
    </row>
    <row r="423" spans="1:5" ht="12.75">
      <c r="A423" s="35" t="s">
        <v>55</v>
      </c>
      <c r="E423" s="40" t="s">
        <v>5</v>
      </c>
    </row>
    <row r="424" spans="1:5" ht="12.75">
      <c r="A424" t="s">
        <v>57</v>
      </c>
      <c r="E424" s="39" t="s">
        <v>602</v>
      </c>
    </row>
    <row r="425" spans="1:16" ht="25.5">
      <c r="A425" t="s">
        <v>49</v>
      </c>
      <c s="34" t="s">
        <v>877</v>
      </c>
      <c s="34" t="s">
        <v>885</v>
      </c>
      <c s="35" t="s">
        <v>5</v>
      </c>
      <c s="6" t="s">
        <v>886</v>
      </c>
      <c s="36" t="s">
        <v>446</v>
      </c>
      <c s="37">
        <v>1</v>
      </c>
      <c s="36">
        <v>0</v>
      </c>
      <c s="36">
        <f>ROUND(G425*H425,6)</f>
      </c>
      <c r="L425" s="38">
        <v>0</v>
      </c>
      <c s="32">
        <f>ROUND(ROUND(L425,2)*ROUND(G425,3),2)</f>
      </c>
      <c s="36" t="s">
        <v>601</v>
      </c>
      <c>
        <f>(M425*21)/100</f>
      </c>
      <c t="s">
        <v>27</v>
      </c>
    </row>
    <row r="426" spans="1:5" ht="12.75">
      <c r="A426" s="35" t="s">
        <v>54</v>
      </c>
      <c r="E426" s="39" t="s">
        <v>5</v>
      </c>
    </row>
    <row r="427" spans="1:5" ht="12.75">
      <c r="A427" s="35" t="s">
        <v>55</v>
      </c>
      <c r="E427" s="40" t="s">
        <v>5</v>
      </c>
    </row>
    <row r="428" spans="1:5" ht="12.75">
      <c r="A428" t="s">
        <v>57</v>
      </c>
      <c r="E428" s="39" t="s">
        <v>602</v>
      </c>
    </row>
    <row r="429" spans="1:16" ht="12.75">
      <c r="A429" t="s">
        <v>49</v>
      </c>
      <c s="34" t="s">
        <v>881</v>
      </c>
      <c s="34" t="s">
        <v>5602</v>
      </c>
      <c s="35" t="s">
        <v>5</v>
      </c>
      <c s="6" t="s">
        <v>5603</v>
      </c>
      <c s="36" t="s">
        <v>446</v>
      </c>
      <c s="37">
        <v>3</v>
      </c>
      <c s="36">
        <v>0</v>
      </c>
      <c s="36">
        <f>ROUND(G429*H429,6)</f>
      </c>
      <c r="L429" s="38">
        <v>0</v>
      </c>
      <c s="32">
        <f>ROUND(ROUND(L429,2)*ROUND(G429,3),2)</f>
      </c>
      <c s="36" t="s">
        <v>601</v>
      </c>
      <c>
        <f>(M429*21)/100</f>
      </c>
      <c t="s">
        <v>27</v>
      </c>
    </row>
    <row r="430" spans="1:5" ht="12.75">
      <c r="A430" s="35" t="s">
        <v>54</v>
      </c>
      <c r="E430" s="39" t="s">
        <v>5</v>
      </c>
    </row>
    <row r="431" spans="1:5" ht="12.75">
      <c r="A431" s="35" t="s">
        <v>55</v>
      </c>
      <c r="E431" s="40" t="s">
        <v>8239</v>
      </c>
    </row>
    <row r="432" spans="1:5" ht="12.75">
      <c r="A432" t="s">
        <v>57</v>
      </c>
      <c r="E432" s="39" t="s">
        <v>6455</v>
      </c>
    </row>
    <row r="433" spans="1:16" ht="12.75">
      <c r="A433" t="s">
        <v>49</v>
      </c>
      <c s="34" t="s">
        <v>884</v>
      </c>
      <c s="34" t="s">
        <v>921</v>
      </c>
      <c s="35" t="s">
        <v>5</v>
      </c>
      <c s="6" t="s">
        <v>922</v>
      </c>
      <c s="36" t="s">
        <v>483</v>
      </c>
      <c s="37">
        <v>360</v>
      </c>
      <c s="36">
        <v>0</v>
      </c>
      <c s="36">
        <f>ROUND(G433*H433,6)</f>
      </c>
      <c r="L433" s="38">
        <v>0</v>
      </c>
      <c s="32">
        <f>ROUND(ROUND(L433,2)*ROUND(G433,3),2)</f>
      </c>
      <c s="36" t="s">
        <v>601</v>
      </c>
      <c>
        <f>(M433*21)/100</f>
      </c>
      <c t="s">
        <v>27</v>
      </c>
    </row>
    <row r="434" spans="1:5" ht="12.75">
      <c r="A434" s="35" t="s">
        <v>54</v>
      </c>
      <c r="E434" s="39" t="s">
        <v>5</v>
      </c>
    </row>
    <row r="435" spans="1:5" ht="12.75">
      <c r="A435" s="35" t="s">
        <v>55</v>
      </c>
      <c r="E435" s="40" t="s">
        <v>5</v>
      </c>
    </row>
    <row r="436" spans="1:5" ht="12.75">
      <c r="A436" t="s">
        <v>57</v>
      </c>
      <c r="E436" s="39" t="s">
        <v>602</v>
      </c>
    </row>
    <row r="437" spans="1:16" ht="12.75">
      <c r="A437" t="s">
        <v>49</v>
      </c>
      <c s="34" t="s">
        <v>888</v>
      </c>
      <c s="34" t="s">
        <v>924</v>
      </c>
      <c s="35" t="s">
        <v>5</v>
      </c>
      <c s="6" t="s">
        <v>925</v>
      </c>
      <c s="36" t="s">
        <v>483</v>
      </c>
      <c s="37">
        <v>240</v>
      </c>
      <c s="36">
        <v>0</v>
      </c>
      <c s="36">
        <f>ROUND(G437*H437,6)</f>
      </c>
      <c r="L437" s="38">
        <v>0</v>
      </c>
      <c s="32">
        <f>ROUND(ROUND(L437,2)*ROUND(G437,3),2)</f>
      </c>
      <c s="36" t="s">
        <v>601</v>
      </c>
      <c>
        <f>(M437*21)/100</f>
      </c>
      <c t="s">
        <v>27</v>
      </c>
    </row>
    <row r="438" spans="1:5" ht="12.75">
      <c r="A438" s="35" t="s">
        <v>54</v>
      </c>
      <c r="E438" s="39" t="s">
        <v>5</v>
      </c>
    </row>
    <row r="439" spans="1:5" ht="12.75">
      <c r="A439" s="35" t="s">
        <v>55</v>
      </c>
      <c r="E439" s="40" t="s">
        <v>5</v>
      </c>
    </row>
    <row r="440" spans="1:5" ht="12.75">
      <c r="A440" t="s">
        <v>57</v>
      </c>
      <c r="E440" s="39" t="s">
        <v>602</v>
      </c>
    </row>
    <row r="441" spans="1:16" ht="12.75">
      <c r="A441" t="s">
        <v>49</v>
      </c>
      <c s="34" t="s">
        <v>892</v>
      </c>
      <c s="34" t="s">
        <v>927</v>
      </c>
      <c s="35" t="s">
        <v>5</v>
      </c>
      <c s="6" t="s">
        <v>928</v>
      </c>
      <c s="36" t="s">
        <v>483</v>
      </c>
      <c s="37">
        <v>2200</v>
      </c>
      <c s="36">
        <v>0</v>
      </c>
      <c s="36">
        <f>ROUND(G441*H441,6)</f>
      </c>
      <c r="L441" s="38">
        <v>0</v>
      </c>
      <c s="32">
        <f>ROUND(ROUND(L441,2)*ROUND(G441,3),2)</f>
      </c>
      <c s="36" t="s">
        <v>601</v>
      </c>
      <c>
        <f>(M441*21)/100</f>
      </c>
      <c t="s">
        <v>27</v>
      </c>
    </row>
    <row r="442" spans="1:5" ht="12.75">
      <c r="A442" s="35" t="s">
        <v>54</v>
      </c>
      <c r="E442" s="39" t="s">
        <v>5</v>
      </c>
    </row>
    <row r="443" spans="1:5" ht="12.75">
      <c r="A443" s="35" t="s">
        <v>55</v>
      </c>
      <c r="E443" s="40" t="s">
        <v>5</v>
      </c>
    </row>
    <row r="444" spans="1:5" ht="12.75">
      <c r="A444" t="s">
        <v>57</v>
      </c>
      <c r="E444" s="39" t="s">
        <v>602</v>
      </c>
    </row>
    <row r="445" spans="1:16" ht="12.75">
      <c r="A445" t="s">
        <v>49</v>
      </c>
      <c s="34" t="s">
        <v>895</v>
      </c>
      <c s="34" t="s">
        <v>917</v>
      </c>
      <c s="35" t="s">
        <v>5</v>
      </c>
      <c s="6" t="s">
        <v>918</v>
      </c>
      <c s="36" t="s">
        <v>483</v>
      </c>
      <c s="37">
        <v>940</v>
      </c>
      <c s="36">
        <v>0</v>
      </c>
      <c s="36">
        <f>ROUND(G445*H445,6)</f>
      </c>
      <c r="L445" s="38">
        <v>0</v>
      </c>
      <c s="32">
        <f>ROUND(ROUND(L445,2)*ROUND(G445,3),2)</f>
      </c>
      <c s="36" t="s">
        <v>601</v>
      </c>
      <c>
        <f>(M445*21)/100</f>
      </c>
      <c t="s">
        <v>27</v>
      </c>
    </row>
    <row r="446" spans="1:5" ht="12.75">
      <c r="A446" s="35" t="s">
        <v>54</v>
      </c>
      <c r="E446" s="39" t="s">
        <v>5</v>
      </c>
    </row>
    <row r="447" spans="1:5" ht="12.75">
      <c r="A447" s="35" t="s">
        <v>55</v>
      </c>
      <c r="E447" s="40" t="s">
        <v>5</v>
      </c>
    </row>
    <row r="448" spans="1:5" ht="12.75">
      <c r="A448" t="s">
        <v>57</v>
      </c>
      <c r="E448" s="39" t="s">
        <v>602</v>
      </c>
    </row>
    <row r="449" spans="1:16" ht="12.75">
      <c r="A449" t="s">
        <v>49</v>
      </c>
      <c s="34" t="s">
        <v>639</v>
      </c>
      <c s="34" t="s">
        <v>8041</v>
      </c>
      <c s="35" t="s">
        <v>5</v>
      </c>
      <c s="6" t="s">
        <v>7749</v>
      </c>
      <c s="36" t="s">
        <v>7750</v>
      </c>
      <c s="37">
        <v>200</v>
      </c>
      <c s="36">
        <v>0</v>
      </c>
      <c s="36">
        <f>ROUND(G449*H449,6)</f>
      </c>
      <c r="L449" s="38">
        <v>0</v>
      </c>
      <c s="32">
        <f>ROUND(ROUND(L449,2)*ROUND(G449,3),2)</f>
      </c>
      <c s="36" t="s">
        <v>601</v>
      </c>
      <c>
        <f>(M449*21)/100</f>
      </c>
      <c t="s">
        <v>27</v>
      </c>
    </row>
    <row r="450" spans="1:5" ht="12.75">
      <c r="A450" s="35" t="s">
        <v>54</v>
      </c>
      <c r="E450" s="39" t="s">
        <v>5</v>
      </c>
    </row>
    <row r="451" spans="1:5" ht="12.75">
      <c r="A451" s="35" t="s">
        <v>55</v>
      </c>
      <c r="E451" s="40" t="s">
        <v>5</v>
      </c>
    </row>
    <row r="452" spans="1:5" ht="12.75">
      <c r="A452" t="s">
        <v>57</v>
      </c>
      <c r="E452" s="39" t="s">
        <v>602</v>
      </c>
    </row>
    <row r="453" spans="1:16" ht="12.75">
      <c r="A453" t="s">
        <v>49</v>
      </c>
      <c s="34" t="s">
        <v>900</v>
      </c>
      <c s="34" t="s">
        <v>8043</v>
      </c>
      <c s="35" t="s">
        <v>5</v>
      </c>
      <c s="6" t="s">
        <v>8044</v>
      </c>
      <c s="36" t="s">
        <v>636</v>
      </c>
      <c s="37">
        <v>3</v>
      </c>
      <c s="36">
        <v>0</v>
      </c>
      <c s="36">
        <f>ROUND(G453*H453,6)</f>
      </c>
      <c r="L453" s="38">
        <v>0</v>
      </c>
      <c s="32">
        <f>ROUND(ROUND(L453,2)*ROUND(G453,3),2)</f>
      </c>
      <c s="36" t="s">
        <v>53</v>
      </c>
      <c>
        <f>(M453*21)/100</f>
      </c>
      <c t="s">
        <v>27</v>
      </c>
    </row>
    <row r="454" spans="1:5" ht="12.75">
      <c r="A454" s="35" t="s">
        <v>54</v>
      </c>
      <c r="E454" s="39" t="s">
        <v>5</v>
      </c>
    </row>
    <row r="455" spans="1:5" ht="51">
      <c r="A455" s="35" t="s">
        <v>55</v>
      </c>
      <c r="E455" s="40" t="s">
        <v>8240</v>
      </c>
    </row>
    <row r="456" spans="1:5" ht="12.75">
      <c r="A456" t="s">
        <v>57</v>
      </c>
      <c r="E456" s="39" t="s">
        <v>8109</v>
      </c>
    </row>
    <row r="457" spans="1:16" ht="12.75">
      <c r="A457" t="s">
        <v>49</v>
      </c>
      <c s="34" t="s">
        <v>904</v>
      </c>
      <c s="34" t="s">
        <v>8043</v>
      </c>
      <c s="35" t="s">
        <v>47</v>
      </c>
      <c s="6" t="s">
        <v>8046</v>
      </c>
      <c s="36" t="s">
        <v>636</v>
      </c>
      <c s="37">
        <v>3</v>
      </c>
      <c s="36">
        <v>0</v>
      </c>
      <c s="36">
        <f>ROUND(G457*H457,6)</f>
      </c>
      <c r="L457" s="38">
        <v>0</v>
      </c>
      <c s="32">
        <f>ROUND(ROUND(L457,2)*ROUND(G457,3),2)</f>
      </c>
      <c s="36" t="s">
        <v>53</v>
      </c>
      <c>
        <f>(M457*21)/100</f>
      </c>
      <c t="s">
        <v>27</v>
      </c>
    </row>
    <row r="458" spans="1:5" ht="38.25">
      <c r="A458" s="35" t="s">
        <v>54</v>
      </c>
      <c r="E458" s="39" t="s">
        <v>8241</v>
      </c>
    </row>
    <row r="459" spans="1:5" ht="12.75">
      <c r="A459" s="35" t="s">
        <v>55</v>
      </c>
      <c r="E459" s="40" t="s">
        <v>8242</v>
      </c>
    </row>
    <row r="460" spans="1:5" ht="12.75">
      <c r="A460" t="s">
        <v>57</v>
      </c>
      <c r="E460" s="39" t="s">
        <v>8109</v>
      </c>
    </row>
    <row r="461" spans="1:13" ht="12.75">
      <c r="A461" t="s">
        <v>46</v>
      </c>
      <c r="C461" s="31" t="s">
        <v>1130</v>
      </c>
      <c r="E461" s="33" t="s">
        <v>1363</v>
      </c>
      <c r="J461" s="32">
        <f>0</f>
      </c>
      <c s="32">
        <f>0</f>
      </c>
      <c s="32">
        <f>0+L462+L466</f>
      </c>
      <c s="32">
        <f>0+M462+M466</f>
      </c>
    </row>
    <row r="462" spans="1:16" ht="12.75">
      <c r="A462" t="s">
        <v>49</v>
      </c>
      <c s="34" t="s">
        <v>1443</v>
      </c>
      <c s="34" t="s">
        <v>8047</v>
      </c>
      <c s="35" t="s">
        <v>5</v>
      </c>
      <c s="6" t="s">
        <v>8048</v>
      </c>
      <c s="36" t="s">
        <v>1040</v>
      </c>
      <c s="37">
        <v>372</v>
      </c>
      <c s="36">
        <v>0</v>
      </c>
      <c s="36">
        <f>ROUND(G462*H462,6)</f>
      </c>
      <c r="L462" s="38">
        <v>0</v>
      </c>
      <c s="32">
        <f>ROUND(ROUND(L462,2)*ROUND(G462,3),2)</f>
      </c>
      <c s="36" t="s">
        <v>601</v>
      </c>
      <c>
        <f>(M462*21)/100</f>
      </c>
      <c t="s">
        <v>27</v>
      </c>
    </row>
    <row r="463" spans="1:5" ht="12.75">
      <c r="A463" s="35" t="s">
        <v>54</v>
      </c>
      <c r="E463" s="39" t="s">
        <v>5</v>
      </c>
    </row>
    <row r="464" spans="1:5" ht="12.75">
      <c r="A464" s="35" t="s">
        <v>55</v>
      </c>
      <c r="E464" s="40" t="s">
        <v>5</v>
      </c>
    </row>
    <row r="465" spans="1:5" ht="12.75">
      <c r="A465" t="s">
        <v>57</v>
      </c>
      <c r="E465" s="39" t="s">
        <v>602</v>
      </c>
    </row>
    <row r="466" spans="1:16" ht="12.75">
      <c r="A466" t="s">
        <v>49</v>
      </c>
      <c s="34" t="s">
        <v>1445</v>
      </c>
      <c s="34" t="s">
        <v>8050</v>
      </c>
      <c s="35" t="s">
        <v>5</v>
      </c>
      <c s="6" t="s">
        <v>8051</v>
      </c>
      <c s="36" t="s">
        <v>1040</v>
      </c>
      <c s="37">
        <v>250</v>
      </c>
      <c s="36">
        <v>0</v>
      </c>
      <c s="36">
        <f>ROUND(G466*H466,6)</f>
      </c>
      <c r="L466" s="38">
        <v>0</v>
      </c>
      <c s="32">
        <f>ROUND(ROUND(L466,2)*ROUND(G466,3),2)</f>
      </c>
      <c s="36" t="s">
        <v>601</v>
      </c>
      <c>
        <f>(M466*21)/100</f>
      </c>
      <c t="s">
        <v>27</v>
      </c>
    </row>
    <row r="467" spans="1:5" ht="12.75">
      <c r="A467" s="35" t="s">
        <v>54</v>
      </c>
      <c r="E467" s="39" t="s">
        <v>5</v>
      </c>
    </row>
    <row r="468" spans="1:5" ht="12.75">
      <c r="A468" s="35" t="s">
        <v>55</v>
      </c>
      <c r="E468" s="40" t="s">
        <v>5</v>
      </c>
    </row>
    <row r="469" spans="1:5" ht="12.75">
      <c r="A469" t="s">
        <v>57</v>
      </c>
      <c r="E46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8102</v>
      </c>
      <c s="41">
        <f>Rekapitulace!C182</f>
      </c>
      <c s="20" t="s">
        <v>0</v>
      </c>
      <c t="s">
        <v>23</v>
      </c>
      <c t="s">
        <v>27</v>
      </c>
    </row>
    <row r="4" spans="1:16" ht="32" customHeight="1">
      <c r="A4" s="24" t="s">
        <v>20</v>
      </c>
      <c s="25" t="s">
        <v>28</v>
      </c>
      <c s="27" t="s">
        <v>8102</v>
      </c>
      <c r="E4" s="26" t="s">
        <v>8103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8245</v>
      </c>
      <c r="E8" s="30" t="s">
        <v>8244</v>
      </c>
      <c r="J8" s="29">
        <f>0+J9+J18+J35+J40+J45+J58+J63+J68+J133</f>
      </c>
      <c s="29">
        <f>0+K9+K18+K35+K40+K45+K58+K63+K68+K133</f>
      </c>
      <c s="29">
        <f>0+L9+L18+L35+L40+L45+L58+L63+L68+L133</f>
      </c>
      <c s="29">
        <f>0+M9+M18+M35+M40+M45+M58+M63+M68+M133</f>
      </c>
    </row>
    <row r="9" spans="1:13" ht="12.75">
      <c r="A9" t="s">
        <v>46</v>
      </c>
      <c r="C9" s="31" t="s">
        <v>595</v>
      </c>
      <c r="E9" s="33" t="s">
        <v>1167</v>
      </c>
      <c r="J9" s="32">
        <f>0</f>
      </c>
      <c s="32">
        <f>0</f>
      </c>
      <c s="32">
        <f>0+L10+L14</f>
      </c>
      <c s="32">
        <f>0+M10+M14</f>
      </c>
    </row>
    <row r="10" spans="1:16" ht="25.5">
      <c r="A10" t="s">
        <v>49</v>
      </c>
      <c s="34" t="s">
        <v>847</v>
      </c>
      <c s="34" t="s">
        <v>1058</v>
      </c>
      <c s="35" t="s">
        <v>5</v>
      </c>
      <c s="6" t="s">
        <v>1800</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851</v>
      </c>
      <c s="34" t="s">
        <v>3868</v>
      </c>
      <c s="35" t="s">
        <v>5</v>
      </c>
      <c s="6" t="s">
        <v>4192</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1834</v>
      </c>
      <c r="J18" s="32">
        <f>0</f>
      </c>
      <c s="32">
        <f>0</f>
      </c>
      <c s="32">
        <f>0+L19+L23+L27+L31</f>
      </c>
      <c s="32">
        <f>0+M19+M23+M27+M31</f>
      </c>
    </row>
    <row r="19" spans="1:16" ht="12.75">
      <c r="A19" t="s">
        <v>49</v>
      </c>
      <c s="34" t="s">
        <v>811</v>
      </c>
      <c s="34" t="s">
        <v>2159</v>
      </c>
      <c s="35" t="s">
        <v>5</v>
      </c>
      <c s="6" t="s">
        <v>2160</v>
      </c>
      <c s="36" t="s">
        <v>1040</v>
      </c>
      <c s="37">
        <v>631</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815</v>
      </c>
      <c s="34" t="s">
        <v>7887</v>
      </c>
      <c s="35" t="s">
        <v>5</v>
      </c>
      <c s="6" t="s">
        <v>7888</v>
      </c>
      <c s="36" t="s">
        <v>1040</v>
      </c>
      <c s="37">
        <v>157.75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819</v>
      </c>
      <c s="34" t="s">
        <v>4167</v>
      </c>
      <c s="35" t="s">
        <v>5</v>
      </c>
      <c s="6" t="s">
        <v>4168</v>
      </c>
      <c s="36" t="s">
        <v>1040</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823</v>
      </c>
      <c s="34" t="s">
        <v>8057</v>
      </c>
      <c s="35" t="s">
        <v>5</v>
      </c>
      <c s="6" t="s">
        <v>1769</v>
      </c>
      <c s="36" t="s">
        <v>1040</v>
      </c>
      <c s="37">
        <v>655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8110</v>
      </c>
      <c r="J35" s="32">
        <f>0</f>
      </c>
      <c s="32">
        <f>0</f>
      </c>
      <c s="32">
        <f>0+L36</f>
      </c>
      <c s="32">
        <f>0+M36</f>
      </c>
    </row>
    <row r="36" spans="1:16" ht="12.75">
      <c r="A36" t="s">
        <v>49</v>
      </c>
      <c s="34" t="s">
        <v>807</v>
      </c>
      <c s="34" t="s">
        <v>8111</v>
      </c>
      <c s="35" t="s">
        <v>5</v>
      </c>
      <c s="6" t="s">
        <v>8112</v>
      </c>
      <c s="36" t="s">
        <v>644</v>
      </c>
      <c s="37">
        <v>36</v>
      </c>
      <c s="36">
        <v>0</v>
      </c>
      <c s="36">
        <f>ROUND(G36*H36,6)</f>
      </c>
      <c r="L36" s="38">
        <v>0</v>
      </c>
      <c s="32">
        <f>ROUND(ROUND(L36,2)*ROUND(G36,3),2)</f>
      </c>
      <c s="36" t="s">
        <v>601</v>
      </c>
      <c>
        <f>(M36*21)/100</f>
      </c>
      <c t="s">
        <v>27</v>
      </c>
    </row>
    <row r="37" spans="1:5" ht="25.5">
      <c r="A37" s="35" t="s">
        <v>54</v>
      </c>
      <c r="E37" s="39" t="s">
        <v>8113</v>
      </c>
    </row>
    <row r="38" spans="1:5" ht="12.75">
      <c r="A38" s="35" t="s">
        <v>55</v>
      </c>
      <c r="E38" s="40" t="s">
        <v>5</v>
      </c>
    </row>
    <row r="39" spans="1:5" ht="12.75">
      <c r="A39" t="s">
        <v>57</v>
      </c>
      <c r="E39" s="39" t="s">
        <v>602</v>
      </c>
    </row>
    <row r="40" spans="1:13" ht="12.75">
      <c r="A40" t="s">
        <v>46</v>
      </c>
      <c r="C40" s="31" t="s">
        <v>132</v>
      </c>
      <c r="E40" s="33" t="s">
        <v>1841</v>
      </c>
      <c r="J40" s="32">
        <f>0</f>
      </c>
      <c s="32">
        <f>0</f>
      </c>
      <c s="32">
        <f>0+L41</f>
      </c>
      <c s="32">
        <f>0+M41</f>
      </c>
    </row>
    <row r="41" spans="1:16" ht="12.75">
      <c r="A41" t="s">
        <v>49</v>
      </c>
      <c s="34" t="s">
        <v>831</v>
      </c>
      <c s="34" t="s">
        <v>1038</v>
      </c>
      <c s="35" t="s">
        <v>5</v>
      </c>
      <c s="6" t="s">
        <v>1039</v>
      </c>
      <c s="36" t="s">
        <v>1040</v>
      </c>
      <c s="37">
        <v>605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1855</v>
      </c>
      <c r="J45" s="32">
        <f>0</f>
      </c>
      <c s="32">
        <f>0</f>
      </c>
      <c s="32">
        <f>0+L46+L50+L54</f>
      </c>
      <c s="32">
        <f>0+M46+M50+M54</f>
      </c>
    </row>
    <row r="46" spans="1:16" ht="12.75">
      <c r="A46" t="s">
        <v>49</v>
      </c>
      <c s="34" t="s">
        <v>834</v>
      </c>
      <c s="34" t="s">
        <v>1762</v>
      </c>
      <c s="35" t="s">
        <v>5</v>
      </c>
      <c s="6" t="s">
        <v>1763</v>
      </c>
      <c s="36" t="s">
        <v>649</v>
      </c>
      <c s="37">
        <v>1222</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837</v>
      </c>
      <c s="34" t="s">
        <v>7894</v>
      </c>
      <c s="35" t="s">
        <v>5</v>
      </c>
      <c s="6" t="s">
        <v>7895</v>
      </c>
      <c s="36" t="s">
        <v>649</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7897</v>
      </c>
    </row>
    <row r="54" spans="1:16" ht="12.75">
      <c r="A54" t="s">
        <v>49</v>
      </c>
      <c s="34" t="s">
        <v>840</v>
      </c>
      <c s="34" t="s">
        <v>7898</v>
      </c>
      <c s="35" t="s">
        <v>5</v>
      </c>
      <c s="6" t="s">
        <v>7899</v>
      </c>
      <c s="36" t="s">
        <v>649</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7901</v>
      </c>
    </row>
    <row r="58" spans="1:13" ht="12.75">
      <c r="A58" t="s">
        <v>46</v>
      </c>
      <c r="C58" s="31" t="s">
        <v>64</v>
      </c>
      <c r="E58" s="33" t="s">
        <v>1896</v>
      </c>
      <c r="J58" s="32">
        <f>0</f>
      </c>
      <c s="32">
        <f>0</f>
      </c>
      <c s="32">
        <f>0+L59</f>
      </c>
      <c s="32">
        <f>0+M59</f>
      </c>
    </row>
    <row r="59" spans="1:16" ht="12.75">
      <c r="A59" t="s">
        <v>49</v>
      </c>
      <c s="34" t="s">
        <v>827</v>
      </c>
      <c s="34" t="s">
        <v>8116</v>
      </c>
      <c s="35" t="s">
        <v>5</v>
      </c>
      <c s="6" t="s">
        <v>8117</v>
      </c>
      <c s="36" t="s">
        <v>649</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843</v>
      </c>
      <c r="E63" s="33" t="s">
        <v>1284</v>
      </c>
      <c r="J63" s="32">
        <f>0</f>
      </c>
      <c s="32">
        <f>0</f>
      </c>
      <c s="32">
        <f>0+L64</f>
      </c>
      <c s="32">
        <f>0+M64</f>
      </c>
    </row>
    <row r="64" spans="1:16" ht="25.5">
      <c r="A64" t="s">
        <v>49</v>
      </c>
      <c s="34" t="s">
        <v>843</v>
      </c>
      <c s="34" t="s">
        <v>1288</v>
      </c>
      <c s="35" t="s">
        <v>5</v>
      </c>
      <c s="6" t="s">
        <v>1289</v>
      </c>
      <c s="36" t="s">
        <v>644</v>
      </c>
      <c s="37">
        <v>6</v>
      </c>
      <c s="36">
        <v>0</v>
      </c>
      <c s="36">
        <f>ROUND(G64*H64,6)</f>
      </c>
      <c r="L64" s="38">
        <v>0</v>
      </c>
      <c s="32">
        <f>ROUND(ROUND(L64,2)*ROUND(G64,3),2)</f>
      </c>
      <c s="36" t="s">
        <v>601</v>
      </c>
      <c>
        <f>(M64*21)/100</f>
      </c>
      <c t="s">
        <v>27</v>
      </c>
    </row>
    <row r="65" spans="1:5" ht="12.75">
      <c r="A65" s="35" t="s">
        <v>54</v>
      </c>
      <c r="E65" s="39" t="s">
        <v>5</v>
      </c>
    </row>
    <row r="66" spans="1:5" ht="12.75">
      <c r="A66" s="35" t="s">
        <v>55</v>
      </c>
      <c r="E66" s="40" t="s">
        <v>8126</v>
      </c>
    </row>
    <row r="67" spans="1:5" ht="12.75">
      <c r="A67" t="s">
        <v>57</v>
      </c>
      <c r="E67" s="39" t="s">
        <v>602</v>
      </c>
    </row>
    <row r="68" spans="1:13" ht="12.75">
      <c r="A68" t="s">
        <v>46</v>
      </c>
      <c r="C68" s="31" t="s">
        <v>639</v>
      </c>
      <c r="E68" s="33" t="s">
        <v>640</v>
      </c>
      <c r="J68" s="32">
        <f>0</f>
      </c>
      <c s="32">
        <f>0</f>
      </c>
      <c s="32">
        <f>0+L69+L73+L77+L81+L85+L89+L93+L97+L101+L105+L109+L113+L117+L121+L125+L129</f>
      </c>
      <c s="32">
        <f>0+M69+M73+M77+M81+M85+M89+M93+M97+M101+M105+M109+M113+M117+M121+M125+M129</f>
      </c>
    </row>
    <row r="69" spans="1:16" ht="12.75">
      <c r="A69" t="s">
        <v>49</v>
      </c>
      <c s="34" t="s">
        <v>752</v>
      </c>
      <c s="34" t="s">
        <v>4215</v>
      </c>
      <c s="35" t="s">
        <v>5</v>
      </c>
      <c s="6" t="s">
        <v>4216</v>
      </c>
      <c s="36" t="s">
        <v>644</v>
      </c>
      <c s="37">
        <v>673</v>
      </c>
      <c s="36">
        <v>0</v>
      </c>
      <c s="36">
        <f>ROUND(G69*H69,6)</f>
      </c>
      <c r="L69" s="38">
        <v>0</v>
      </c>
      <c s="32">
        <f>ROUND(ROUND(L69,2)*ROUND(G69,3),2)</f>
      </c>
      <c s="36" t="s">
        <v>601</v>
      </c>
      <c>
        <f>(M69*21)/100</f>
      </c>
      <c t="s">
        <v>27</v>
      </c>
    </row>
    <row r="70" spans="1:5" ht="12.75">
      <c r="A70" s="35" t="s">
        <v>54</v>
      </c>
      <c r="E70" s="39" t="s">
        <v>8127</v>
      </c>
    </row>
    <row r="71" spans="1:5" ht="12.75">
      <c r="A71" s="35" t="s">
        <v>55</v>
      </c>
      <c r="E71" s="40" t="s">
        <v>5</v>
      </c>
    </row>
    <row r="72" spans="1:5" ht="12.75">
      <c r="A72" t="s">
        <v>57</v>
      </c>
      <c r="E72" s="39" t="s">
        <v>602</v>
      </c>
    </row>
    <row r="73" spans="1:16" ht="25.5">
      <c r="A73" t="s">
        <v>49</v>
      </c>
      <c s="34" t="s">
        <v>756</v>
      </c>
      <c s="34" t="s">
        <v>8246</v>
      </c>
      <c s="35" t="s">
        <v>5</v>
      </c>
      <c s="6" t="s">
        <v>8247</v>
      </c>
      <c s="36" t="s">
        <v>644</v>
      </c>
      <c s="37">
        <v>24</v>
      </c>
      <c s="36">
        <v>0</v>
      </c>
      <c s="36">
        <f>ROUND(G73*H73,6)</f>
      </c>
      <c r="L73" s="38">
        <v>0</v>
      </c>
      <c s="32">
        <f>ROUND(ROUND(L73,2)*ROUND(G73,3),2)</f>
      </c>
      <c s="36" t="s">
        <v>53</v>
      </c>
      <c>
        <f>(M73*21)/100</f>
      </c>
      <c t="s">
        <v>27</v>
      </c>
    </row>
    <row r="74" spans="1:5" ht="12.75">
      <c r="A74" s="35" t="s">
        <v>54</v>
      </c>
      <c r="E74" s="39" t="s">
        <v>8248</v>
      </c>
    </row>
    <row r="75" spans="1:5" ht="12.75">
      <c r="A75" s="35" t="s">
        <v>55</v>
      </c>
      <c r="E75" s="40" t="s">
        <v>5</v>
      </c>
    </row>
    <row r="76" spans="1:5" ht="25.5">
      <c r="A76" t="s">
        <v>57</v>
      </c>
      <c r="E76" s="39" t="s">
        <v>8249</v>
      </c>
    </row>
    <row r="77" spans="1:16" ht="12.75">
      <c r="A77" t="s">
        <v>49</v>
      </c>
      <c s="34" t="s">
        <v>760</v>
      </c>
      <c s="34" t="s">
        <v>7906</v>
      </c>
      <c s="35" t="s">
        <v>5</v>
      </c>
      <c s="6" t="s">
        <v>7907</v>
      </c>
      <c s="36" t="s">
        <v>644</v>
      </c>
      <c s="37">
        <v>549</v>
      </c>
      <c s="36">
        <v>0</v>
      </c>
      <c s="36">
        <f>ROUND(G77*H77,6)</f>
      </c>
      <c r="L77" s="38">
        <v>0</v>
      </c>
      <c s="32">
        <f>ROUND(ROUND(L77,2)*ROUND(G77,3),2)</f>
      </c>
      <c s="36" t="s">
        <v>601</v>
      </c>
      <c>
        <f>(M77*21)/100</f>
      </c>
      <c t="s">
        <v>27</v>
      </c>
    </row>
    <row r="78" spans="1:5" ht="12.75">
      <c r="A78" s="35" t="s">
        <v>54</v>
      </c>
      <c r="E78" s="39" t="s">
        <v>8129</v>
      </c>
    </row>
    <row r="79" spans="1:5" ht="12.75">
      <c r="A79" s="35" t="s">
        <v>55</v>
      </c>
      <c r="E79" s="40" t="s">
        <v>5</v>
      </c>
    </row>
    <row r="80" spans="1:5" ht="12.75">
      <c r="A80" t="s">
        <v>57</v>
      </c>
      <c r="E80" s="39" t="s">
        <v>602</v>
      </c>
    </row>
    <row r="81" spans="1:16" ht="12.75">
      <c r="A81" t="s">
        <v>49</v>
      </c>
      <c s="34" t="s">
        <v>764</v>
      </c>
      <c s="34" t="s">
        <v>8066</v>
      </c>
      <c s="35" t="s">
        <v>5</v>
      </c>
      <c s="6" t="s">
        <v>8067</v>
      </c>
      <c s="36" t="s">
        <v>644</v>
      </c>
      <c s="37">
        <v>40</v>
      </c>
      <c s="36">
        <v>0</v>
      </c>
      <c s="36">
        <f>ROUND(G81*H81,6)</f>
      </c>
      <c r="L81" s="38">
        <v>0</v>
      </c>
      <c s="32">
        <f>ROUND(ROUND(L81,2)*ROUND(G81,3),2)</f>
      </c>
      <c s="36" t="s">
        <v>601</v>
      </c>
      <c>
        <f>(M81*21)/100</f>
      </c>
      <c t="s">
        <v>27</v>
      </c>
    </row>
    <row r="82" spans="1:5" ht="12.75">
      <c r="A82" s="35" t="s">
        <v>54</v>
      </c>
      <c r="E82" s="39" t="s">
        <v>8130</v>
      </c>
    </row>
    <row r="83" spans="1:5" ht="12.75">
      <c r="A83" s="35" t="s">
        <v>55</v>
      </c>
      <c r="E83" s="40" t="s">
        <v>5</v>
      </c>
    </row>
    <row r="84" spans="1:5" ht="12.75">
      <c r="A84" t="s">
        <v>57</v>
      </c>
      <c r="E84" s="39" t="s">
        <v>602</v>
      </c>
    </row>
    <row r="85" spans="1:16" ht="25.5">
      <c r="A85" t="s">
        <v>49</v>
      </c>
      <c s="34" t="s">
        <v>768</v>
      </c>
      <c s="34" t="s">
        <v>8250</v>
      </c>
      <c s="35" t="s">
        <v>5</v>
      </c>
      <c s="6" t="s">
        <v>8251</v>
      </c>
      <c s="36" t="s">
        <v>644</v>
      </c>
      <c s="37">
        <v>24</v>
      </c>
      <c s="36">
        <v>0</v>
      </c>
      <c s="36">
        <f>ROUND(G85*H85,6)</f>
      </c>
      <c r="L85" s="38">
        <v>0</v>
      </c>
      <c s="32">
        <f>ROUND(ROUND(L85,2)*ROUND(G85,3),2)</f>
      </c>
      <c s="36" t="s">
        <v>601</v>
      </c>
      <c>
        <f>(M85*21)/100</f>
      </c>
      <c t="s">
        <v>27</v>
      </c>
    </row>
    <row r="86" spans="1:5" ht="12.75">
      <c r="A86" s="35" t="s">
        <v>54</v>
      </c>
      <c r="E86" s="39" t="s">
        <v>8252</v>
      </c>
    </row>
    <row r="87" spans="1:5" ht="12.75">
      <c r="A87" s="35" t="s">
        <v>55</v>
      </c>
      <c r="E87" s="40" t="s">
        <v>5</v>
      </c>
    </row>
    <row r="88" spans="1:5" ht="12.75">
      <c r="A88" t="s">
        <v>57</v>
      </c>
      <c r="E88" s="39" t="s">
        <v>6455</v>
      </c>
    </row>
    <row r="89" spans="1:16" ht="12.75">
      <c r="A89" t="s">
        <v>49</v>
      </c>
      <c s="34" t="s">
        <v>772</v>
      </c>
      <c s="34" t="s">
        <v>4221</v>
      </c>
      <c s="35" t="s">
        <v>5</v>
      </c>
      <c s="6" t="s">
        <v>4222</v>
      </c>
      <c s="36" t="s">
        <v>644</v>
      </c>
      <c s="37">
        <v>1262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776</v>
      </c>
      <c s="34" t="s">
        <v>7910</v>
      </c>
      <c s="35" t="s">
        <v>5</v>
      </c>
      <c s="6" t="s">
        <v>7911</v>
      </c>
      <c s="36" t="s">
        <v>644</v>
      </c>
      <c s="37">
        <v>120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7913</v>
      </c>
    </row>
    <row r="97" spans="1:16" ht="25.5">
      <c r="A97" t="s">
        <v>49</v>
      </c>
      <c s="34" t="s">
        <v>779</v>
      </c>
      <c s="34" t="s">
        <v>8131</v>
      </c>
      <c s="35" t="s">
        <v>5</v>
      </c>
      <c s="6" t="s">
        <v>8132</v>
      </c>
      <c s="36" t="s">
        <v>446</v>
      </c>
      <c s="37">
        <v>25</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782</v>
      </c>
      <c s="34" t="s">
        <v>7917</v>
      </c>
      <c s="35" t="s">
        <v>5</v>
      </c>
      <c s="6" t="s">
        <v>7918</v>
      </c>
      <c s="36" t="s">
        <v>446</v>
      </c>
      <c s="37">
        <v>64</v>
      </c>
      <c s="36">
        <v>0</v>
      </c>
      <c s="36">
        <f>ROUND(G101*H101,6)</f>
      </c>
      <c r="L101" s="38">
        <v>0</v>
      </c>
      <c s="32">
        <f>ROUND(ROUND(L101,2)*ROUND(G101,3),2)</f>
      </c>
      <c s="36" t="s">
        <v>601</v>
      </c>
      <c>
        <f>(M101*21)/100</f>
      </c>
      <c t="s">
        <v>27</v>
      </c>
    </row>
    <row r="102" spans="1:5" ht="12.75">
      <c r="A102" s="35" t="s">
        <v>54</v>
      </c>
      <c r="E102" s="39" t="s">
        <v>8071</v>
      </c>
    </row>
    <row r="103" spans="1:5" ht="12.75">
      <c r="A103" s="35" t="s">
        <v>55</v>
      </c>
      <c r="E103" s="40" t="s">
        <v>5</v>
      </c>
    </row>
    <row r="104" spans="1:5" ht="12.75">
      <c r="A104" t="s">
        <v>57</v>
      </c>
      <c r="E104" s="39" t="s">
        <v>602</v>
      </c>
    </row>
    <row r="105" spans="1:16" ht="25.5">
      <c r="A105" t="s">
        <v>49</v>
      </c>
      <c s="34" t="s">
        <v>785</v>
      </c>
      <c s="34" t="s">
        <v>4223</v>
      </c>
      <c s="35" t="s">
        <v>5</v>
      </c>
      <c s="6" t="s">
        <v>4224</v>
      </c>
      <c s="36" t="s">
        <v>446</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788</v>
      </c>
      <c s="34" t="s">
        <v>4225</v>
      </c>
      <c s="35" t="s">
        <v>5</v>
      </c>
      <c s="6" t="s">
        <v>4226</v>
      </c>
      <c s="36" t="s">
        <v>644</v>
      </c>
      <c s="37">
        <v>8080</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791</v>
      </c>
      <c s="34" t="s">
        <v>5454</v>
      </c>
      <c s="35" t="s">
        <v>5</v>
      </c>
      <c s="6" t="s">
        <v>5455</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794</v>
      </c>
      <c s="34" t="s">
        <v>7922</v>
      </c>
      <c s="35" t="s">
        <v>5</v>
      </c>
      <c s="6" t="s">
        <v>7923</v>
      </c>
      <c s="36" t="s">
        <v>483</v>
      </c>
      <c s="37">
        <v>64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7924</v>
      </c>
    </row>
    <row r="121" spans="1:16" ht="25.5">
      <c r="A121" t="s">
        <v>49</v>
      </c>
      <c s="34" t="s">
        <v>797</v>
      </c>
      <c s="34" t="s">
        <v>7925</v>
      </c>
      <c s="35" t="s">
        <v>5</v>
      </c>
      <c s="6" t="s">
        <v>7926</v>
      </c>
      <c s="36" t="s">
        <v>446</v>
      </c>
      <c s="37">
        <v>112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800</v>
      </c>
      <c s="34" t="s">
        <v>1017</v>
      </c>
      <c s="35" t="s">
        <v>5</v>
      </c>
      <c s="6" t="s">
        <v>1018</v>
      </c>
      <c s="36" t="s">
        <v>446</v>
      </c>
      <c s="37">
        <v>60</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803</v>
      </c>
      <c s="34" t="s">
        <v>6469</v>
      </c>
      <c s="35" t="s">
        <v>5</v>
      </c>
      <c s="6" t="s">
        <v>6470</v>
      </c>
      <c s="36" t="s">
        <v>446</v>
      </c>
      <c s="37">
        <v>8</v>
      </c>
      <c s="36">
        <v>0</v>
      </c>
      <c s="36">
        <f>ROUND(G129*H129,6)</f>
      </c>
      <c r="L129" s="38">
        <v>0</v>
      </c>
      <c s="32">
        <f>ROUND(ROUND(L129,2)*ROUND(G129,3),2)</f>
      </c>
      <c s="36" t="s">
        <v>601</v>
      </c>
      <c>
        <f>(M129*21)/100</f>
      </c>
      <c t="s">
        <v>27</v>
      </c>
    </row>
    <row r="130" spans="1:5" ht="12.75">
      <c r="A130" s="35" t="s">
        <v>54</v>
      </c>
      <c r="E130" s="39" t="s">
        <v>5</v>
      </c>
    </row>
    <row r="131" spans="1:5" ht="12.75">
      <c r="A131" s="35" t="s">
        <v>55</v>
      </c>
      <c r="E131" s="40" t="s">
        <v>8253</v>
      </c>
    </row>
    <row r="132" spans="1:5" ht="12.75">
      <c r="A132" t="s">
        <v>57</v>
      </c>
      <c r="E132" s="39" t="s">
        <v>602</v>
      </c>
    </row>
    <row r="133" spans="1:13" ht="12.75">
      <c r="A133" t="s">
        <v>46</v>
      </c>
      <c r="C133" s="31" t="s">
        <v>672</v>
      </c>
      <c r="E133" s="33" t="s">
        <v>6471</v>
      </c>
      <c r="J133" s="32">
        <f>0</f>
      </c>
      <c s="32">
        <f>0</f>
      </c>
      <c s="32">
        <f>0+L134+L138+L142+L146+L150+L154+L158+L162+L166+L170+L174+L178+L182+L186+L190+L194+L198+L202+L206+L210+L214+L218+L222+L226+L230+L234+L238</f>
      </c>
      <c s="32">
        <f>0+M134+M138+M142+M146+M150+M154+M158+M162+M166+M170+M174+M178+M182+M186+M190+M194+M198+M202+M206+M210+M214+M218+M222+M226+M230+M234+M238</f>
      </c>
    </row>
    <row r="134" spans="1:16" ht="12.75">
      <c r="A134" t="s">
        <v>49</v>
      </c>
      <c s="34" t="s">
        <v>47</v>
      </c>
      <c s="34" t="s">
        <v>996</v>
      </c>
      <c s="35" t="s">
        <v>5</v>
      </c>
      <c s="6" t="s">
        <v>997</v>
      </c>
      <c s="36" t="s">
        <v>644</v>
      </c>
      <c s="37">
        <v>40</v>
      </c>
      <c s="36">
        <v>0</v>
      </c>
      <c s="36">
        <f>ROUND(G134*H134,6)</f>
      </c>
      <c r="L134" s="38">
        <v>0</v>
      </c>
      <c s="32">
        <f>ROUND(ROUND(L134,2)*ROUND(G134,3),2)</f>
      </c>
      <c s="36" t="s">
        <v>601</v>
      </c>
      <c>
        <f>(M134*21)/100</f>
      </c>
      <c t="s">
        <v>27</v>
      </c>
    </row>
    <row r="135" spans="1:5" ht="12.75">
      <c r="A135" s="35" t="s">
        <v>54</v>
      </c>
      <c r="E135" s="39" t="s">
        <v>8254</v>
      </c>
    </row>
    <row r="136" spans="1:5" ht="12.75">
      <c r="A136" s="35" t="s">
        <v>55</v>
      </c>
      <c r="E136" s="40" t="s">
        <v>5</v>
      </c>
    </row>
    <row r="137" spans="1:5" ht="12.75">
      <c r="A137" t="s">
        <v>57</v>
      </c>
      <c r="E137" s="39" t="s">
        <v>602</v>
      </c>
    </row>
    <row r="138" spans="1:16" ht="12.75">
      <c r="A138" t="s">
        <v>49</v>
      </c>
      <c s="34" t="s">
        <v>27</v>
      </c>
      <c s="34" t="s">
        <v>999</v>
      </c>
      <c s="35" t="s">
        <v>5</v>
      </c>
      <c s="6" t="s">
        <v>1000</v>
      </c>
      <c s="36" t="s">
        <v>644</v>
      </c>
      <c s="37">
        <v>30</v>
      </c>
      <c s="36">
        <v>0</v>
      </c>
      <c s="36">
        <f>ROUND(G138*H138,6)</f>
      </c>
      <c r="L138" s="38">
        <v>0</v>
      </c>
      <c s="32">
        <f>ROUND(ROUND(L138,2)*ROUND(G138,3),2)</f>
      </c>
      <c s="36" t="s">
        <v>601</v>
      </c>
      <c>
        <f>(M138*21)/100</f>
      </c>
      <c t="s">
        <v>27</v>
      </c>
    </row>
    <row r="139" spans="1:5" ht="12.75">
      <c r="A139" s="35" t="s">
        <v>54</v>
      </c>
      <c r="E139" s="39" t="s">
        <v>8255</v>
      </c>
    </row>
    <row r="140" spans="1:5" ht="12.75">
      <c r="A140" s="35" t="s">
        <v>55</v>
      </c>
      <c r="E140" s="40" t="s">
        <v>5</v>
      </c>
    </row>
    <row r="141" spans="1:5" ht="12.75">
      <c r="A141" t="s">
        <v>57</v>
      </c>
      <c r="E141" s="39" t="s">
        <v>602</v>
      </c>
    </row>
    <row r="142" spans="1:16" ht="12.75">
      <c r="A142" t="s">
        <v>49</v>
      </c>
      <c s="34" t="s">
        <v>26</v>
      </c>
      <c s="34" t="s">
        <v>780</v>
      </c>
      <c s="35" t="s">
        <v>5</v>
      </c>
      <c s="6" t="s">
        <v>781</v>
      </c>
      <c s="36" t="s">
        <v>644</v>
      </c>
      <c s="37">
        <v>5</v>
      </c>
      <c s="36">
        <v>0</v>
      </c>
      <c s="36">
        <f>ROUND(G142*H142,6)</f>
      </c>
      <c r="L142" s="38">
        <v>0</v>
      </c>
      <c s="32">
        <f>ROUND(ROUND(L142,2)*ROUND(G142,3),2)</f>
      </c>
      <c s="36" t="s">
        <v>601</v>
      </c>
      <c>
        <f>(M142*21)/100</f>
      </c>
      <c t="s">
        <v>27</v>
      </c>
    </row>
    <row r="143" spans="1:5" ht="12.75">
      <c r="A143" s="35" t="s">
        <v>54</v>
      </c>
      <c r="E143" s="39" t="s">
        <v>5</v>
      </c>
    </row>
    <row r="144" spans="1:5" ht="12.75">
      <c r="A144" s="35" t="s">
        <v>55</v>
      </c>
      <c r="E144" s="40" t="s">
        <v>8256</v>
      </c>
    </row>
    <row r="145" spans="1:5" ht="12.75">
      <c r="A145" t="s">
        <v>57</v>
      </c>
      <c r="E145" s="39" t="s">
        <v>6455</v>
      </c>
    </row>
    <row r="146" spans="1:16" ht="12.75">
      <c r="A146" t="s">
        <v>49</v>
      </c>
      <c s="34" t="s">
        <v>64</v>
      </c>
      <c s="34" t="s">
        <v>801</v>
      </c>
      <c s="35" t="s">
        <v>5</v>
      </c>
      <c s="6" t="s">
        <v>802</v>
      </c>
      <c s="36" t="s">
        <v>644</v>
      </c>
      <c s="37">
        <v>186</v>
      </c>
      <c s="36">
        <v>0</v>
      </c>
      <c s="36">
        <f>ROUND(G146*H146,6)</f>
      </c>
      <c r="L146" s="38">
        <v>0</v>
      </c>
      <c s="32">
        <f>ROUND(ROUND(L146,2)*ROUND(G146,3),2)</f>
      </c>
      <c s="36" t="s">
        <v>601</v>
      </c>
      <c>
        <f>(M146*21)/100</f>
      </c>
      <c t="s">
        <v>27</v>
      </c>
    </row>
    <row r="147" spans="1:5" ht="12.75">
      <c r="A147" s="35" t="s">
        <v>54</v>
      </c>
      <c r="E147" s="39" t="s">
        <v>8257</v>
      </c>
    </row>
    <row r="148" spans="1:5" ht="12.75">
      <c r="A148" s="35" t="s">
        <v>55</v>
      </c>
      <c r="E148" s="40" t="s">
        <v>5</v>
      </c>
    </row>
    <row r="149" spans="1:5" ht="12.75">
      <c r="A149" t="s">
        <v>57</v>
      </c>
      <c r="E149" s="39" t="s">
        <v>602</v>
      </c>
    </row>
    <row r="150" spans="1:16" ht="12.75">
      <c r="A150" t="s">
        <v>49</v>
      </c>
      <c s="34" t="s">
        <v>67</v>
      </c>
      <c s="34" t="s">
        <v>798</v>
      </c>
      <c s="35" t="s">
        <v>5</v>
      </c>
      <c s="6" t="s">
        <v>799</v>
      </c>
      <c s="36" t="s">
        <v>644</v>
      </c>
      <c s="37">
        <v>7819</v>
      </c>
      <c s="36">
        <v>0</v>
      </c>
      <c s="36">
        <f>ROUND(G150*H150,6)</f>
      </c>
      <c r="L150" s="38">
        <v>0</v>
      </c>
      <c s="32">
        <f>ROUND(ROUND(L150,2)*ROUND(G150,3),2)</f>
      </c>
      <c s="36" t="s">
        <v>601</v>
      </c>
      <c>
        <f>(M150*21)/100</f>
      </c>
      <c t="s">
        <v>27</v>
      </c>
    </row>
    <row r="151" spans="1:5" ht="12.75">
      <c r="A151" s="35" t="s">
        <v>54</v>
      </c>
      <c r="E151" s="39" t="s">
        <v>8258</v>
      </c>
    </row>
    <row r="152" spans="1:5" ht="12.75">
      <c r="A152" s="35" t="s">
        <v>55</v>
      </c>
      <c r="E152" s="40" t="s">
        <v>5</v>
      </c>
    </row>
    <row r="153" spans="1:5" ht="12.75">
      <c r="A153" t="s">
        <v>57</v>
      </c>
      <c r="E153" s="39" t="s">
        <v>602</v>
      </c>
    </row>
    <row r="154" spans="1:16" ht="25.5">
      <c r="A154" t="s">
        <v>49</v>
      </c>
      <c s="34" t="s">
        <v>70</v>
      </c>
      <c s="34" t="s">
        <v>6118</v>
      </c>
      <c s="35" t="s">
        <v>5</v>
      </c>
      <c s="6" t="s">
        <v>873</v>
      </c>
      <c s="36" t="s">
        <v>446</v>
      </c>
      <c s="37">
        <v>13</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25.5">
      <c r="A158" t="s">
        <v>49</v>
      </c>
      <c s="34" t="s">
        <v>75</v>
      </c>
      <c s="34" t="s">
        <v>875</v>
      </c>
      <c s="35" t="s">
        <v>5</v>
      </c>
      <c s="6" t="s">
        <v>876</v>
      </c>
      <c s="36" t="s">
        <v>446</v>
      </c>
      <c s="37">
        <v>54</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100</v>
      </c>
      <c s="34" t="s">
        <v>8259</v>
      </c>
      <c s="35" t="s">
        <v>5</v>
      </c>
      <c s="6" t="s">
        <v>8260</v>
      </c>
      <c s="36" t="s">
        <v>446</v>
      </c>
      <c s="37">
        <v>20</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12.75">
      <c r="A166" t="s">
        <v>49</v>
      </c>
      <c s="34" t="s">
        <v>104</v>
      </c>
      <c s="34" t="s">
        <v>8261</v>
      </c>
      <c s="35" t="s">
        <v>5</v>
      </c>
      <c s="6" t="s">
        <v>8262</v>
      </c>
      <c s="36" t="s">
        <v>446</v>
      </c>
      <c s="37">
        <v>60</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108</v>
      </c>
      <c s="34" t="s">
        <v>4243</v>
      </c>
      <c s="35" t="s">
        <v>5</v>
      </c>
      <c s="6" t="s">
        <v>4244</v>
      </c>
      <c s="36" t="s">
        <v>644</v>
      </c>
      <c s="37">
        <v>8080</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111</v>
      </c>
      <c s="34" t="s">
        <v>4239</v>
      </c>
      <c s="35" t="s">
        <v>5</v>
      </c>
      <c s="6" t="s">
        <v>4240</v>
      </c>
      <c s="36" t="s">
        <v>644</v>
      </c>
      <c s="37">
        <v>161.5</v>
      </c>
      <c s="36">
        <v>0</v>
      </c>
      <c s="36">
        <f>ROUND(G174*H174,6)</f>
      </c>
      <c r="L174" s="38">
        <v>0</v>
      </c>
      <c s="32">
        <f>ROUND(ROUND(L174,2)*ROUND(G174,3),2)</f>
      </c>
      <c s="36" t="s">
        <v>601</v>
      </c>
      <c>
        <f>(M174*21)/100</f>
      </c>
      <c t="s">
        <v>27</v>
      </c>
    </row>
    <row r="175" spans="1:5" ht="12.75">
      <c r="A175" s="35" t="s">
        <v>54</v>
      </c>
      <c r="E175" s="39" t="s">
        <v>6477</v>
      </c>
    </row>
    <row r="176" spans="1:5" ht="12.75">
      <c r="A176" s="35" t="s">
        <v>55</v>
      </c>
      <c r="E176" s="40" t="s">
        <v>6478</v>
      </c>
    </row>
    <row r="177" spans="1:5" ht="12.75">
      <c r="A177" t="s">
        <v>57</v>
      </c>
      <c r="E177" s="39" t="s">
        <v>602</v>
      </c>
    </row>
    <row r="178" spans="1:16" ht="25.5">
      <c r="A178" t="s">
        <v>49</v>
      </c>
      <c s="34" t="s">
        <v>114</v>
      </c>
      <c s="34" t="s">
        <v>8263</v>
      </c>
      <c s="35" t="s">
        <v>5</v>
      </c>
      <c s="6" t="s">
        <v>8264</v>
      </c>
      <c s="36" t="s">
        <v>446</v>
      </c>
      <c s="37">
        <v>3</v>
      </c>
      <c s="36">
        <v>0</v>
      </c>
      <c s="36">
        <f>ROUND(G178*H178,6)</f>
      </c>
      <c r="L178" s="38">
        <v>0</v>
      </c>
      <c s="32">
        <f>ROUND(ROUND(L178,2)*ROUND(G178,3),2)</f>
      </c>
      <c s="36" t="s">
        <v>601</v>
      </c>
      <c>
        <f>(M178*21)/100</f>
      </c>
      <c t="s">
        <v>27</v>
      </c>
    </row>
    <row r="179" spans="1:5" ht="12.75">
      <c r="A179" s="35" t="s">
        <v>54</v>
      </c>
      <c r="E179" s="39" t="s">
        <v>5</v>
      </c>
    </row>
    <row r="180" spans="1:5" ht="12.75">
      <c r="A180" s="35" t="s">
        <v>55</v>
      </c>
      <c r="E180" s="40" t="s">
        <v>8265</v>
      </c>
    </row>
    <row r="181" spans="1:5" ht="12.75">
      <c r="A181" t="s">
        <v>57</v>
      </c>
      <c r="E181" s="39" t="s">
        <v>602</v>
      </c>
    </row>
    <row r="182" spans="1:16" ht="38.25">
      <c r="A182" t="s">
        <v>49</v>
      </c>
      <c s="34" t="s">
        <v>117</v>
      </c>
      <c s="34" t="s">
        <v>8266</v>
      </c>
      <c s="35" t="s">
        <v>5</v>
      </c>
      <c s="6" t="s">
        <v>8267</v>
      </c>
      <c s="36" t="s">
        <v>446</v>
      </c>
      <c s="37">
        <v>3</v>
      </c>
      <c s="36">
        <v>0</v>
      </c>
      <c s="36">
        <f>ROUND(G182*H182,6)</f>
      </c>
      <c r="L182" s="38">
        <v>0</v>
      </c>
      <c s="32">
        <f>ROUND(ROUND(L182,2)*ROUND(G182,3),2)</f>
      </c>
      <c s="36" t="s">
        <v>601</v>
      </c>
      <c>
        <f>(M182*21)/100</f>
      </c>
      <c t="s">
        <v>27</v>
      </c>
    </row>
    <row r="183" spans="1:5" ht="12.75">
      <c r="A183" s="35" t="s">
        <v>54</v>
      </c>
      <c r="E183" s="39" t="s">
        <v>5</v>
      </c>
    </row>
    <row r="184" spans="1:5" ht="12.75">
      <c r="A184" s="35" t="s">
        <v>55</v>
      </c>
      <c r="E184" s="40" t="s">
        <v>8265</v>
      </c>
    </row>
    <row r="185" spans="1:5" ht="12.75">
      <c r="A185" t="s">
        <v>57</v>
      </c>
      <c r="E185" s="39" t="s">
        <v>602</v>
      </c>
    </row>
    <row r="186" spans="1:16" ht="38.25">
      <c r="A186" t="s">
        <v>49</v>
      </c>
      <c s="34" t="s">
        <v>120</v>
      </c>
      <c s="34" t="s">
        <v>8268</v>
      </c>
      <c s="35" t="s">
        <v>5</v>
      </c>
      <c s="6" t="s">
        <v>8269</v>
      </c>
      <c s="36" t="s">
        <v>446</v>
      </c>
      <c s="37">
        <v>2</v>
      </c>
      <c s="36">
        <v>0</v>
      </c>
      <c s="36">
        <f>ROUND(G186*H186,6)</f>
      </c>
      <c r="L186" s="38">
        <v>0</v>
      </c>
      <c s="32">
        <f>ROUND(ROUND(L186,2)*ROUND(G186,3),2)</f>
      </c>
      <c s="36" t="s">
        <v>601</v>
      </c>
      <c>
        <f>(M186*21)/100</f>
      </c>
      <c t="s">
        <v>27</v>
      </c>
    </row>
    <row r="187" spans="1:5" ht="12.75">
      <c r="A187" s="35" t="s">
        <v>54</v>
      </c>
      <c r="E187" s="39" t="s">
        <v>5</v>
      </c>
    </row>
    <row r="188" spans="1:5" ht="12.75">
      <c r="A188" s="35" t="s">
        <v>55</v>
      </c>
      <c r="E188" s="40" t="s">
        <v>8270</v>
      </c>
    </row>
    <row r="189" spans="1:5" ht="12.75">
      <c r="A189" t="s">
        <v>57</v>
      </c>
      <c r="E189" s="39" t="s">
        <v>602</v>
      </c>
    </row>
    <row r="190" spans="1:16" ht="12.75">
      <c r="A190" t="s">
        <v>49</v>
      </c>
      <c s="34" t="s">
        <v>123</v>
      </c>
      <c s="34" t="s">
        <v>8271</v>
      </c>
      <c s="35" t="s">
        <v>5</v>
      </c>
      <c s="6" t="s">
        <v>8272</v>
      </c>
      <c s="36" t="s">
        <v>446</v>
      </c>
      <c s="37">
        <v>2</v>
      </c>
      <c s="36">
        <v>0</v>
      </c>
      <c s="36">
        <f>ROUND(G190*H190,6)</f>
      </c>
      <c r="L190" s="38">
        <v>0</v>
      </c>
      <c s="32">
        <f>ROUND(ROUND(L190,2)*ROUND(G190,3),2)</f>
      </c>
      <c s="36" t="s">
        <v>601</v>
      </c>
      <c>
        <f>(M190*21)/100</f>
      </c>
      <c t="s">
        <v>27</v>
      </c>
    </row>
    <row r="191" spans="1:5" ht="12.75">
      <c r="A191" s="35" t="s">
        <v>54</v>
      </c>
      <c r="E191" s="39" t="s">
        <v>5</v>
      </c>
    </row>
    <row r="192" spans="1:5" ht="12.75">
      <c r="A192" s="35" t="s">
        <v>55</v>
      </c>
      <c r="E192" s="40" t="s">
        <v>8273</v>
      </c>
    </row>
    <row r="193" spans="1:5" ht="12.75">
      <c r="A193" t="s">
        <v>57</v>
      </c>
      <c r="E193" s="39" t="s">
        <v>602</v>
      </c>
    </row>
    <row r="194" spans="1:16" ht="25.5">
      <c r="A194" t="s">
        <v>49</v>
      </c>
      <c s="34" t="s">
        <v>127</v>
      </c>
      <c s="34" t="s">
        <v>8274</v>
      </c>
      <c s="35" t="s">
        <v>5</v>
      </c>
      <c s="6" t="s">
        <v>8275</v>
      </c>
      <c s="36" t="s">
        <v>446</v>
      </c>
      <c s="37">
        <v>1</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row r="198" spans="1:16" ht="12.75">
      <c r="A198" t="s">
        <v>49</v>
      </c>
      <c s="34" t="s">
        <v>132</v>
      </c>
      <c s="34" t="s">
        <v>8276</v>
      </c>
      <c s="35" t="s">
        <v>5</v>
      </c>
      <c s="6" t="s">
        <v>8277</v>
      </c>
      <c s="36" t="s">
        <v>446</v>
      </c>
      <c s="37">
        <v>1</v>
      </c>
      <c s="36">
        <v>0</v>
      </c>
      <c s="36">
        <f>ROUND(G198*H198,6)</f>
      </c>
      <c r="L198" s="38">
        <v>0</v>
      </c>
      <c s="32">
        <f>ROUND(ROUND(L198,2)*ROUND(G198,3),2)</f>
      </c>
      <c s="36" t="s">
        <v>601</v>
      </c>
      <c>
        <f>(M198*21)/100</f>
      </c>
      <c t="s">
        <v>27</v>
      </c>
    </row>
    <row r="199" spans="1:5" ht="12.75">
      <c r="A199" s="35" t="s">
        <v>54</v>
      </c>
      <c r="E199" s="39" t="s">
        <v>5</v>
      </c>
    </row>
    <row r="200" spans="1:5" ht="12.75">
      <c r="A200" s="35" t="s">
        <v>55</v>
      </c>
      <c r="E200" s="40" t="s">
        <v>5</v>
      </c>
    </row>
    <row r="201" spans="1:5" ht="12.75">
      <c r="A201" t="s">
        <v>57</v>
      </c>
      <c r="E201" s="39" t="s">
        <v>602</v>
      </c>
    </row>
    <row r="202" spans="1:16" ht="12.75">
      <c r="A202" t="s">
        <v>49</v>
      </c>
      <c s="34" t="s">
        <v>135</v>
      </c>
      <c s="34" t="s">
        <v>8278</v>
      </c>
      <c s="35" t="s">
        <v>5</v>
      </c>
      <c s="6" t="s">
        <v>8279</v>
      </c>
      <c s="36" t="s">
        <v>446</v>
      </c>
      <c s="37">
        <v>2</v>
      </c>
      <c s="36">
        <v>0</v>
      </c>
      <c s="36">
        <f>ROUND(G202*H202,6)</f>
      </c>
      <c r="L202" s="38">
        <v>0</v>
      </c>
      <c s="32">
        <f>ROUND(ROUND(L202,2)*ROUND(G202,3),2)</f>
      </c>
      <c s="36" t="s">
        <v>601</v>
      </c>
      <c>
        <f>(M202*21)/100</f>
      </c>
      <c t="s">
        <v>27</v>
      </c>
    </row>
    <row r="203" spans="1:5" ht="12.75">
      <c r="A203" s="35" t="s">
        <v>54</v>
      </c>
      <c r="E203" s="39" t="s">
        <v>5</v>
      </c>
    </row>
    <row r="204" spans="1:5" ht="12.75">
      <c r="A204" s="35" t="s">
        <v>55</v>
      </c>
      <c r="E204" s="40" t="s">
        <v>5</v>
      </c>
    </row>
    <row r="205" spans="1:5" ht="12.75">
      <c r="A205" t="s">
        <v>57</v>
      </c>
      <c r="E205" s="39" t="s">
        <v>602</v>
      </c>
    </row>
    <row r="206" spans="1:16" ht="25.5">
      <c r="A206" t="s">
        <v>49</v>
      </c>
      <c s="34" t="s">
        <v>138</v>
      </c>
      <c s="34" t="s">
        <v>878</v>
      </c>
      <c s="35" t="s">
        <v>5</v>
      </c>
      <c s="6" t="s">
        <v>879</v>
      </c>
      <c s="36" t="s">
        <v>446</v>
      </c>
      <c s="37">
        <v>1</v>
      </c>
      <c s="36">
        <v>0</v>
      </c>
      <c s="36">
        <f>ROUND(G206*H206,6)</f>
      </c>
      <c r="L206" s="38">
        <v>0</v>
      </c>
      <c s="32">
        <f>ROUND(ROUND(L206,2)*ROUND(G206,3),2)</f>
      </c>
      <c s="36" t="s">
        <v>601</v>
      </c>
      <c>
        <f>(M206*21)/100</f>
      </c>
      <c t="s">
        <v>27</v>
      </c>
    </row>
    <row r="207" spans="1:5" ht="12.75">
      <c r="A207" s="35" t="s">
        <v>54</v>
      </c>
      <c r="E207" s="39" t="s">
        <v>5</v>
      </c>
    </row>
    <row r="208" spans="1:5" ht="12.75">
      <c r="A208" s="35" t="s">
        <v>55</v>
      </c>
      <c r="E208" s="40" t="s">
        <v>5</v>
      </c>
    </row>
    <row r="209" spans="1:5" ht="12.75">
      <c r="A209" t="s">
        <v>57</v>
      </c>
      <c r="E209" s="39" t="s">
        <v>602</v>
      </c>
    </row>
    <row r="210" spans="1:16" ht="38.25">
      <c r="A210" t="s">
        <v>49</v>
      </c>
      <c s="34" t="s">
        <v>141</v>
      </c>
      <c s="34" t="s">
        <v>882</v>
      </c>
      <c s="35" t="s">
        <v>5</v>
      </c>
      <c s="6" t="s">
        <v>883</v>
      </c>
      <c s="36" t="s">
        <v>446</v>
      </c>
      <c s="37">
        <v>6</v>
      </c>
      <c s="36">
        <v>0</v>
      </c>
      <c s="36">
        <f>ROUND(G210*H210,6)</f>
      </c>
      <c r="L210" s="38">
        <v>0</v>
      </c>
      <c s="32">
        <f>ROUND(ROUND(L210,2)*ROUND(G210,3),2)</f>
      </c>
      <c s="36" t="s">
        <v>601</v>
      </c>
      <c>
        <f>(M210*21)/100</f>
      </c>
      <c t="s">
        <v>27</v>
      </c>
    </row>
    <row r="211" spans="1:5" ht="12.75">
      <c r="A211" s="35" t="s">
        <v>54</v>
      </c>
      <c r="E211" s="39" t="s">
        <v>5</v>
      </c>
    </row>
    <row r="212" spans="1:5" ht="12.75">
      <c r="A212" s="35" t="s">
        <v>55</v>
      </c>
      <c r="E212" s="40" t="s">
        <v>5</v>
      </c>
    </row>
    <row r="213" spans="1:5" ht="12.75">
      <c r="A213" t="s">
        <v>57</v>
      </c>
      <c r="E213" s="39" t="s">
        <v>602</v>
      </c>
    </row>
    <row r="214" spans="1:16" ht="25.5">
      <c r="A214" t="s">
        <v>49</v>
      </c>
      <c s="34" t="s">
        <v>144</v>
      </c>
      <c s="34" t="s">
        <v>885</v>
      </c>
      <c s="35" t="s">
        <v>5</v>
      </c>
      <c s="6" t="s">
        <v>886</v>
      </c>
      <c s="36" t="s">
        <v>446</v>
      </c>
      <c s="37">
        <v>1</v>
      </c>
      <c s="36">
        <v>0</v>
      </c>
      <c s="36">
        <f>ROUND(G214*H214,6)</f>
      </c>
      <c r="L214" s="38">
        <v>0</v>
      </c>
      <c s="32">
        <f>ROUND(ROUND(L214,2)*ROUND(G214,3),2)</f>
      </c>
      <c s="36" t="s">
        <v>601</v>
      </c>
      <c>
        <f>(M214*21)/100</f>
      </c>
      <c t="s">
        <v>27</v>
      </c>
    </row>
    <row r="215" spans="1:5" ht="12.75">
      <c r="A215" s="35" t="s">
        <v>54</v>
      </c>
      <c r="E215" s="39" t="s">
        <v>5</v>
      </c>
    </row>
    <row r="216" spans="1:5" ht="12.75">
      <c r="A216" s="35" t="s">
        <v>55</v>
      </c>
      <c r="E216" s="40" t="s">
        <v>5</v>
      </c>
    </row>
    <row r="217" spans="1:5" ht="12.75">
      <c r="A217" t="s">
        <v>57</v>
      </c>
      <c r="E217" s="39" t="s">
        <v>602</v>
      </c>
    </row>
    <row r="218" spans="1:16" ht="12.75">
      <c r="A218" t="s">
        <v>49</v>
      </c>
      <c s="34" t="s">
        <v>147</v>
      </c>
      <c s="34" t="s">
        <v>921</v>
      </c>
      <c s="35" t="s">
        <v>5</v>
      </c>
      <c s="6" t="s">
        <v>922</v>
      </c>
      <c s="36" t="s">
        <v>483</v>
      </c>
      <c s="37">
        <v>24</v>
      </c>
      <c s="36">
        <v>0</v>
      </c>
      <c s="36">
        <f>ROUND(G218*H218,6)</f>
      </c>
      <c r="L218" s="38">
        <v>0</v>
      </c>
      <c s="32">
        <f>ROUND(ROUND(L218,2)*ROUND(G218,3),2)</f>
      </c>
      <c s="36" t="s">
        <v>601</v>
      </c>
      <c>
        <f>(M218*21)/100</f>
      </c>
      <c t="s">
        <v>27</v>
      </c>
    </row>
    <row r="219" spans="1:5" ht="12.75">
      <c r="A219" s="35" t="s">
        <v>54</v>
      </c>
      <c r="E219" s="39" t="s">
        <v>5</v>
      </c>
    </row>
    <row r="220" spans="1:5" ht="12.75">
      <c r="A220" s="35" t="s">
        <v>55</v>
      </c>
      <c r="E220" s="40" t="s">
        <v>5</v>
      </c>
    </row>
    <row r="221" spans="1:5" ht="12.75">
      <c r="A221" t="s">
        <v>57</v>
      </c>
      <c r="E221" s="39" t="s">
        <v>602</v>
      </c>
    </row>
    <row r="222" spans="1:16" ht="12.75">
      <c r="A222" t="s">
        <v>49</v>
      </c>
      <c s="34" t="s">
        <v>150</v>
      </c>
      <c s="34" t="s">
        <v>924</v>
      </c>
      <c s="35" t="s">
        <v>5</v>
      </c>
      <c s="6" t="s">
        <v>925</v>
      </c>
      <c s="36" t="s">
        <v>483</v>
      </c>
      <c s="37">
        <v>24</v>
      </c>
      <c s="36">
        <v>0</v>
      </c>
      <c s="36">
        <f>ROUND(G222*H222,6)</f>
      </c>
      <c r="L222" s="38">
        <v>0</v>
      </c>
      <c s="32">
        <f>ROUND(ROUND(L222,2)*ROUND(G222,3),2)</f>
      </c>
      <c s="36" t="s">
        <v>601</v>
      </c>
      <c>
        <f>(M222*21)/100</f>
      </c>
      <c t="s">
        <v>27</v>
      </c>
    </row>
    <row r="223" spans="1:5" ht="12.75">
      <c r="A223" s="35" t="s">
        <v>54</v>
      </c>
      <c r="E223" s="39" t="s">
        <v>5</v>
      </c>
    </row>
    <row r="224" spans="1:5" ht="12.75">
      <c r="A224" s="35" t="s">
        <v>55</v>
      </c>
      <c r="E224" s="40" t="s">
        <v>5</v>
      </c>
    </row>
    <row r="225" spans="1:5" ht="12.75">
      <c r="A225" t="s">
        <v>57</v>
      </c>
      <c r="E225" s="39" t="s">
        <v>602</v>
      </c>
    </row>
    <row r="226" spans="1:16" ht="12.75">
      <c r="A226" t="s">
        <v>49</v>
      </c>
      <c s="34" t="s">
        <v>737</v>
      </c>
      <c s="34" t="s">
        <v>927</v>
      </c>
      <c s="35" t="s">
        <v>5</v>
      </c>
      <c s="6" t="s">
        <v>928</v>
      </c>
      <c s="36" t="s">
        <v>483</v>
      </c>
      <c s="37">
        <v>200</v>
      </c>
      <c s="36">
        <v>0</v>
      </c>
      <c s="36">
        <f>ROUND(G226*H226,6)</f>
      </c>
      <c r="L226" s="38">
        <v>0</v>
      </c>
      <c s="32">
        <f>ROUND(ROUND(L226,2)*ROUND(G226,3),2)</f>
      </c>
      <c s="36" t="s">
        <v>601</v>
      </c>
      <c>
        <f>(M226*21)/100</f>
      </c>
      <c t="s">
        <v>27</v>
      </c>
    </row>
    <row r="227" spans="1:5" ht="12.75">
      <c r="A227" s="35" t="s">
        <v>54</v>
      </c>
      <c r="E227" s="39" t="s">
        <v>5</v>
      </c>
    </row>
    <row r="228" spans="1:5" ht="12.75">
      <c r="A228" s="35" t="s">
        <v>55</v>
      </c>
      <c r="E228" s="40" t="s">
        <v>5</v>
      </c>
    </row>
    <row r="229" spans="1:5" ht="12.75">
      <c r="A229" t="s">
        <v>57</v>
      </c>
      <c r="E229" s="39" t="s">
        <v>602</v>
      </c>
    </row>
    <row r="230" spans="1:16" ht="12.75">
      <c r="A230" t="s">
        <v>49</v>
      </c>
      <c s="34" t="s">
        <v>741</v>
      </c>
      <c s="34" t="s">
        <v>917</v>
      </c>
      <c s="35" t="s">
        <v>5</v>
      </c>
      <c s="6" t="s">
        <v>918</v>
      </c>
      <c s="36" t="s">
        <v>483</v>
      </c>
      <c s="37">
        <v>220</v>
      </c>
      <c s="36">
        <v>0</v>
      </c>
      <c s="36">
        <f>ROUND(G230*H230,6)</f>
      </c>
      <c r="L230" s="38">
        <v>0</v>
      </c>
      <c s="32">
        <f>ROUND(ROUND(L230,2)*ROUND(G230,3),2)</f>
      </c>
      <c s="36" t="s">
        <v>601</v>
      </c>
      <c>
        <f>(M230*21)/100</f>
      </c>
      <c t="s">
        <v>27</v>
      </c>
    </row>
    <row r="231" spans="1:5" ht="12.75">
      <c r="A231" s="35" t="s">
        <v>54</v>
      </c>
      <c r="E231" s="39" t="s">
        <v>5</v>
      </c>
    </row>
    <row r="232" spans="1:5" ht="12.75">
      <c r="A232" s="35" t="s">
        <v>55</v>
      </c>
      <c r="E232" s="40" t="s">
        <v>5</v>
      </c>
    </row>
    <row r="233" spans="1:5" ht="12.75">
      <c r="A233" t="s">
        <v>57</v>
      </c>
      <c r="E233" s="39" t="s">
        <v>602</v>
      </c>
    </row>
    <row r="234" spans="1:16" ht="12.75">
      <c r="A234" t="s">
        <v>49</v>
      </c>
      <c s="34" t="s">
        <v>745</v>
      </c>
      <c s="34" t="s">
        <v>8041</v>
      </c>
      <c s="35" t="s">
        <v>5</v>
      </c>
      <c s="6" t="s">
        <v>7749</v>
      </c>
      <c s="36" t="s">
        <v>7750</v>
      </c>
      <c s="37">
        <v>200</v>
      </c>
      <c s="36">
        <v>0</v>
      </c>
      <c s="36">
        <f>ROUND(G234*H234,6)</f>
      </c>
      <c r="L234" s="38">
        <v>0</v>
      </c>
      <c s="32">
        <f>ROUND(ROUND(L234,2)*ROUND(G234,3),2)</f>
      </c>
      <c s="36" t="s">
        <v>601</v>
      </c>
      <c>
        <f>(M234*21)/100</f>
      </c>
      <c t="s">
        <v>27</v>
      </c>
    </row>
    <row r="235" spans="1:5" ht="12.75">
      <c r="A235" s="35" t="s">
        <v>54</v>
      </c>
      <c r="E235" s="39" t="s">
        <v>5</v>
      </c>
    </row>
    <row r="236" spans="1:5" ht="12.75">
      <c r="A236" s="35" t="s">
        <v>55</v>
      </c>
      <c r="E236" s="40" t="s">
        <v>5</v>
      </c>
    </row>
    <row r="237" spans="1:5" ht="12.75">
      <c r="A237" t="s">
        <v>57</v>
      </c>
      <c r="E237" s="39" t="s">
        <v>602</v>
      </c>
    </row>
    <row r="238" spans="1:16" ht="12.75">
      <c r="A238" t="s">
        <v>49</v>
      </c>
      <c s="34" t="s">
        <v>749</v>
      </c>
      <c s="34" t="s">
        <v>8280</v>
      </c>
      <c s="35" t="s">
        <v>5</v>
      </c>
      <c s="6" t="s">
        <v>8281</v>
      </c>
      <c s="36" t="s">
        <v>636</v>
      </c>
      <c s="37">
        <v>1</v>
      </c>
      <c s="36">
        <v>0</v>
      </c>
      <c s="36">
        <f>ROUND(G238*H238,6)</f>
      </c>
      <c r="L238" s="38">
        <v>0</v>
      </c>
      <c s="32">
        <f>ROUND(ROUND(L238,2)*ROUND(G238,3),2)</f>
      </c>
      <c s="36" t="s">
        <v>53</v>
      </c>
      <c>
        <f>(M238*21)/100</f>
      </c>
      <c t="s">
        <v>27</v>
      </c>
    </row>
    <row r="239" spans="1:5" ht="38.25">
      <c r="A239" s="35" t="s">
        <v>54</v>
      </c>
      <c r="E239" s="39" t="s">
        <v>8282</v>
      </c>
    </row>
    <row r="240" spans="1:5" ht="25.5">
      <c r="A240" s="35" t="s">
        <v>55</v>
      </c>
      <c r="E240" s="40" t="s">
        <v>8283</v>
      </c>
    </row>
    <row r="241" spans="1:5" ht="12.75">
      <c r="A241" t="s">
        <v>57</v>
      </c>
      <c r="E241" s="39" t="s">
        <v>8284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8102</v>
      </c>
      <c s="41">
        <f>Rekapitulace!C182</f>
      </c>
      <c s="20" t="s">
        <v>0</v>
      </c>
      <c t="s">
        <v>23</v>
      </c>
      <c t="s">
        <v>27</v>
      </c>
    </row>
    <row r="4" spans="1:16" ht="32" customHeight="1">
      <c r="A4" s="24" t="s">
        <v>20</v>
      </c>
      <c s="25" t="s">
        <v>28</v>
      </c>
      <c s="27" t="s">
        <v>8102</v>
      </c>
      <c r="E4" s="26" t="s">
        <v>8103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8287</v>
      </c>
      <c r="E8" s="30" t="s">
        <v>8286</v>
      </c>
      <c r="J8" s="29">
        <f>0+J9+J14+J31</f>
      </c>
      <c s="29">
        <f>0+K9+K14+K31</f>
      </c>
      <c s="29">
        <f>0+L9+L14+L31</f>
      </c>
      <c s="29">
        <f>0+M9+M14+M31</f>
      </c>
    </row>
    <row r="9" spans="1:13" ht="12.75">
      <c r="A9" t="s">
        <v>46</v>
      </c>
      <c r="C9" s="31" t="s">
        <v>595</v>
      </c>
      <c r="E9" s="33" t="s">
        <v>1167</v>
      </c>
      <c r="J9" s="32">
        <f>0</f>
      </c>
      <c s="32">
        <f>0</f>
      </c>
      <c s="32">
        <f>0+L10</f>
      </c>
      <c s="32">
        <f>0+M10</f>
      </c>
    </row>
    <row r="10" spans="1:16" ht="12.75">
      <c r="A10" t="s">
        <v>49</v>
      </c>
      <c s="34" t="s">
        <v>141</v>
      </c>
      <c s="34" t="s">
        <v>8288</v>
      </c>
      <c s="35" t="s">
        <v>5</v>
      </c>
      <c s="6" t="s">
        <v>4562</v>
      </c>
      <c s="36" t="s">
        <v>636</v>
      </c>
      <c s="37">
        <v>1</v>
      </c>
      <c s="36">
        <v>0</v>
      </c>
      <c s="36">
        <f>ROUND(G10*H10,6)</f>
      </c>
      <c r="L10" s="38">
        <v>0</v>
      </c>
      <c s="32">
        <f>ROUND(ROUND(L10,2)*ROUND(G10,3),2)</f>
      </c>
      <c s="36" t="s">
        <v>601</v>
      </c>
      <c>
        <f>(M10*21)/100</f>
      </c>
      <c t="s">
        <v>27</v>
      </c>
    </row>
    <row r="11" spans="1:5" ht="25.5">
      <c r="A11" s="35" t="s">
        <v>54</v>
      </c>
      <c r="E11" s="39" t="s">
        <v>8289</v>
      </c>
    </row>
    <row r="12" spans="1:5" ht="12.75">
      <c r="A12" s="35" t="s">
        <v>55</v>
      </c>
      <c r="E12" s="40" t="s">
        <v>5</v>
      </c>
    </row>
    <row r="13" spans="1:5" ht="12.75">
      <c r="A13" t="s">
        <v>57</v>
      </c>
      <c r="E13" s="39" t="s">
        <v>602</v>
      </c>
    </row>
    <row r="14" spans="1:13" ht="12.75">
      <c r="A14" t="s">
        <v>46</v>
      </c>
      <c r="C14" s="31" t="s">
        <v>639</v>
      </c>
      <c r="E14" s="33" t="s">
        <v>640</v>
      </c>
      <c r="J14" s="32">
        <f>0</f>
      </c>
      <c s="32">
        <f>0</f>
      </c>
      <c s="32">
        <f>0+L15+L19+L23+L27</f>
      </c>
      <c s="32">
        <f>0+M15+M19+M23+M27</f>
      </c>
    </row>
    <row r="15" spans="1:16" ht="25.5">
      <c r="A15" t="s">
        <v>49</v>
      </c>
      <c s="34" t="s">
        <v>127</v>
      </c>
      <c s="34" t="s">
        <v>8290</v>
      </c>
      <c s="35" t="s">
        <v>5</v>
      </c>
      <c s="6" t="s">
        <v>8291</v>
      </c>
      <c s="36" t="s">
        <v>644</v>
      </c>
      <c s="37">
        <v>1384</v>
      </c>
      <c s="36">
        <v>0</v>
      </c>
      <c s="36">
        <f>ROUND(G15*H15,6)</f>
      </c>
      <c r="L15" s="38">
        <v>0</v>
      </c>
      <c s="32">
        <f>ROUND(ROUND(L15,2)*ROUND(G15,3),2)</f>
      </c>
      <c s="36" t="s">
        <v>601</v>
      </c>
      <c>
        <f>(M15*21)/100</f>
      </c>
      <c t="s">
        <v>27</v>
      </c>
    </row>
    <row r="16" spans="1:5" ht="12.75">
      <c r="A16" s="35" t="s">
        <v>54</v>
      </c>
      <c r="E16" s="39" t="s">
        <v>5</v>
      </c>
    </row>
    <row r="17" spans="1:5" ht="12.75">
      <c r="A17" s="35" t="s">
        <v>55</v>
      </c>
      <c r="E17" s="40" t="s">
        <v>5</v>
      </c>
    </row>
    <row r="18" spans="1:5" ht="12.75">
      <c r="A18" t="s">
        <v>57</v>
      </c>
      <c r="E18" s="39" t="s">
        <v>6455</v>
      </c>
    </row>
    <row r="19" spans="1:16" ht="12.75">
      <c r="A19" t="s">
        <v>49</v>
      </c>
      <c s="34" t="s">
        <v>132</v>
      </c>
      <c s="34" t="s">
        <v>4225</v>
      </c>
      <c s="35" t="s">
        <v>5</v>
      </c>
      <c s="6" t="s">
        <v>4226</v>
      </c>
      <c s="36" t="s">
        <v>644</v>
      </c>
      <c s="37">
        <v>1384</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6455</v>
      </c>
    </row>
    <row r="23" spans="1:16" ht="25.5">
      <c r="A23" t="s">
        <v>49</v>
      </c>
      <c s="34" t="s">
        <v>135</v>
      </c>
      <c s="34" t="s">
        <v>5454</v>
      </c>
      <c s="35" t="s">
        <v>5</v>
      </c>
      <c s="6" t="s">
        <v>5455</v>
      </c>
      <c s="36" t="s">
        <v>446</v>
      </c>
      <c s="37">
        <v>258</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6455</v>
      </c>
    </row>
    <row r="27" spans="1:16" ht="25.5">
      <c r="A27" t="s">
        <v>49</v>
      </c>
      <c s="34" t="s">
        <v>138</v>
      </c>
      <c s="34" t="s">
        <v>6469</v>
      </c>
      <c s="35" t="s">
        <v>5</v>
      </c>
      <c s="6" t="s">
        <v>6470</v>
      </c>
      <c s="36" t="s">
        <v>446</v>
      </c>
      <c s="37">
        <v>3</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3" ht="12.75">
      <c r="A31" t="s">
        <v>46</v>
      </c>
      <c r="C31" s="31" t="s">
        <v>672</v>
      </c>
      <c r="E31" s="33" t="s">
        <v>6471</v>
      </c>
      <c r="J31" s="32">
        <f>0</f>
      </c>
      <c s="32">
        <f>0</f>
      </c>
      <c s="32">
        <f>0+L32+L36+L40+L44+L48+L52+L56+L60+L64+L68+L72+L76+L80+L84+L88</f>
      </c>
      <c s="32">
        <f>0+M32+M36+M40+M44+M48+M52+M56+M60+M64+M68+M72+M76+M80+M84+M88</f>
      </c>
    </row>
    <row r="32" spans="1:16" ht="38.25">
      <c r="A32" t="s">
        <v>49</v>
      </c>
      <c s="34" t="s">
        <v>47</v>
      </c>
      <c s="34" t="s">
        <v>8292</v>
      </c>
      <c s="35" t="s">
        <v>5</v>
      </c>
      <c s="6" t="s">
        <v>8293</v>
      </c>
      <c s="36" t="s">
        <v>644</v>
      </c>
      <c s="37">
        <v>130</v>
      </c>
      <c s="36">
        <v>0</v>
      </c>
      <c s="36">
        <f>ROUND(G32*H32,6)</f>
      </c>
      <c r="L32" s="38">
        <v>0</v>
      </c>
      <c s="32">
        <f>ROUND(ROUND(L32,2)*ROUND(G32,3),2)</f>
      </c>
      <c s="36" t="s">
        <v>53</v>
      </c>
      <c>
        <f>(M32*21)/100</f>
      </c>
      <c t="s">
        <v>27</v>
      </c>
    </row>
    <row r="33" spans="1:5" ht="12.75">
      <c r="A33" s="35" t="s">
        <v>54</v>
      </c>
      <c r="E33" s="39" t="s">
        <v>5</v>
      </c>
    </row>
    <row r="34" spans="1:5" ht="12.75">
      <c r="A34" s="35" t="s">
        <v>55</v>
      </c>
      <c r="E34" s="40" t="s">
        <v>8294</v>
      </c>
    </row>
    <row r="35" spans="1:5" ht="12.75">
      <c r="A35" t="s">
        <v>57</v>
      </c>
      <c r="E35" s="39" t="s">
        <v>6455</v>
      </c>
    </row>
    <row r="36" spans="1:16" ht="38.25">
      <c r="A36" t="s">
        <v>49</v>
      </c>
      <c s="34" t="s">
        <v>27</v>
      </c>
      <c s="34" t="s">
        <v>8295</v>
      </c>
      <c s="35" t="s">
        <v>5</v>
      </c>
      <c s="6" t="s">
        <v>8296</v>
      </c>
      <c s="36" t="s">
        <v>644</v>
      </c>
      <c s="37">
        <v>315</v>
      </c>
      <c s="36">
        <v>0</v>
      </c>
      <c s="36">
        <f>ROUND(G36*H36,6)</f>
      </c>
      <c r="L36" s="38">
        <v>0</v>
      </c>
      <c s="32">
        <f>ROUND(ROUND(L36,2)*ROUND(G36,3),2)</f>
      </c>
      <c s="36" t="s">
        <v>53</v>
      </c>
      <c>
        <f>(M36*21)/100</f>
      </c>
      <c t="s">
        <v>27</v>
      </c>
    </row>
    <row r="37" spans="1:5" ht="12.75">
      <c r="A37" s="35" t="s">
        <v>54</v>
      </c>
      <c r="E37" s="39" t="s">
        <v>5</v>
      </c>
    </row>
    <row r="38" spans="1:5" ht="12.75">
      <c r="A38" s="35" t="s">
        <v>55</v>
      </c>
      <c r="E38" s="40" t="s">
        <v>8294</v>
      </c>
    </row>
    <row r="39" spans="1:5" ht="12.75">
      <c r="A39" t="s">
        <v>57</v>
      </c>
      <c r="E39" s="39" t="s">
        <v>602</v>
      </c>
    </row>
    <row r="40" spans="1:16" ht="25.5">
      <c r="A40" t="s">
        <v>49</v>
      </c>
      <c s="34" t="s">
        <v>26</v>
      </c>
      <c s="34" t="s">
        <v>5562</v>
      </c>
      <c s="35" t="s">
        <v>5</v>
      </c>
      <c s="6" t="s">
        <v>5563</v>
      </c>
      <c s="36" t="s">
        <v>446</v>
      </c>
      <c s="37">
        <v>70</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6455</v>
      </c>
    </row>
    <row r="44" spans="1:16" ht="25.5">
      <c r="A44" t="s">
        <v>49</v>
      </c>
      <c s="34" t="s">
        <v>64</v>
      </c>
      <c s="34" t="s">
        <v>8297</v>
      </c>
      <c s="35" t="s">
        <v>5</v>
      </c>
      <c s="6" t="s">
        <v>8298</v>
      </c>
      <c s="36" t="s">
        <v>446</v>
      </c>
      <c s="37">
        <v>65</v>
      </c>
      <c s="36">
        <v>0</v>
      </c>
      <c s="36">
        <f>ROUND(G44*H44,6)</f>
      </c>
      <c r="L44" s="38">
        <v>0</v>
      </c>
      <c s="32">
        <f>ROUND(ROUND(L44,2)*ROUND(G44,3),2)</f>
      </c>
      <c s="36" t="s">
        <v>53</v>
      </c>
      <c>
        <f>(M44*21)/100</f>
      </c>
      <c t="s">
        <v>27</v>
      </c>
    </row>
    <row r="45" spans="1:5" ht="12.75">
      <c r="A45" s="35" t="s">
        <v>54</v>
      </c>
      <c r="E45" s="39" t="s">
        <v>5</v>
      </c>
    </row>
    <row r="46" spans="1:5" ht="12.75">
      <c r="A46" s="35" t="s">
        <v>55</v>
      </c>
      <c r="E46" s="40" t="s">
        <v>8299</v>
      </c>
    </row>
    <row r="47" spans="1:5" ht="38.25">
      <c r="A47" t="s">
        <v>57</v>
      </c>
      <c r="E47" s="39" t="s">
        <v>8300</v>
      </c>
    </row>
    <row r="48" spans="1:16" ht="25.5">
      <c r="A48" t="s">
        <v>49</v>
      </c>
      <c s="34" t="s">
        <v>67</v>
      </c>
      <c s="34" t="s">
        <v>8301</v>
      </c>
      <c s="35" t="s">
        <v>5</v>
      </c>
      <c s="6" t="s">
        <v>8302</v>
      </c>
      <c s="36" t="s">
        <v>446</v>
      </c>
      <c s="37">
        <v>65</v>
      </c>
      <c s="36">
        <v>0</v>
      </c>
      <c s="36">
        <f>ROUND(G48*H48,6)</f>
      </c>
      <c r="L48" s="38">
        <v>0</v>
      </c>
      <c s="32">
        <f>ROUND(ROUND(L48,2)*ROUND(G48,3),2)</f>
      </c>
      <c s="36" t="s">
        <v>601</v>
      </c>
      <c>
        <f>(M48*21)/100</f>
      </c>
      <c t="s">
        <v>27</v>
      </c>
    </row>
    <row r="49" spans="1:5" ht="12.75">
      <c r="A49" s="35" t="s">
        <v>54</v>
      </c>
      <c r="E49" s="39" t="s">
        <v>5</v>
      </c>
    </row>
    <row r="50" spans="1:5" ht="12.75">
      <c r="A50" s="35" t="s">
        <v>55</v>
      </c>
      <c r="E50" s="40" t="s">
        <v>8303</v>
      </c>
    </row>
    <row r="51" spans="1:5" ht="12.75">
      <c r="A51" t="s">
        <v>57</v>
      </c>
      <c r="E51" s="39" t="s">
        <v>6455</v>
      </c>
    </row>
    <row r="52" spans="1:16" ht="25.5">
      <c r="A52" t="s">
        <v>49</v>
      </c>
      <c s="34" t="s">
        <v>70</v>
      </c>
      <c s="34" t="s">
        <v>8304</v>
      </c>
      <c s="35" t="s">
        <v>5</v>
      </c>
      <c s="6" t="s">
        <v>8305</v>
      </c>
      <c s="36" t="s">
        <v>446</v>
      </c>
      <c s="37">
        <v>3</v>
      </c>
      <c s="36">
        <v>0</v>
      </c>
      <c s="36">
        <f>ROUND(G52*H52,6)</f>
      </c>
      <c r="L52" s="38">
        <v>0</v>
      </c>
      <c s="32">
        <f>ROUND(ROUND(L52,2)*ROUND(G52,3),2)</f>
      </c>
      <c s="36" t="s">
        <v>601</v>
      </c>
      <c>
        <f>(M52*21)/100</f>
      </c>
      <c t="s">
        <v>27</v>
      </c>
    </row>
    <row r="53" spans="1:5" ht="12.75">
      <c r="A53" s="35" t="s">
        <v>54</v>
      </c>
      <c r="E53" s="39" t="s">
        <v>8306</v>
      </c>
    </row>
    <row r="54" spans="1:5" ht="12.75">
      <c r="A54" s="35" t="s">
        <v>55</v>
      </c>
      <c r="E54" s="40" t="s">
        <v>5</v>
      </c>
    </row>
    <row r="55" spans="1:5" ht="12.75">
      <c r="A55" t="s">
        <v>57</v>
      </c>
      <c r="E55" s="39" t="s">
        <v>602</v>
      </c>
    </row>
    <row r="56" spans="1:16" ht="25.5">
      <c r="A56" t="s">
        <v>49</v>
      </c>
      <c s="34" t="s">
        <v>75</v>
      </c>
      <c s="34" t="s">
        <v>878</v>
      </c>
      <c s="35" t="s">
        <v>5</v>
      </c>
      <c s="6" t="s">
        <v>879</v>
      </c>
      <c s="36" t="s">
        <v>446</v>
      </c>
      <c s="37">
        <v>1</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6455</v>
      </c>
    </row>
    <row r="60" spans="1:16" ht="38.25">
      <c r="A60" t="s">
        <v>49</v>
      </c>
      <c s="34" t="s">
        <v>100</v>
      </c>
      <c s="34" t="s">
        <v>882</v>
      </c>
      <c s="35" t="s">
        <v>5</v>
      </c>
      <c s="6" t="s">
        <v>883</v>
      </c>
      <c s="36" t="s">
        <v>446</v>
      </c>
      <c s="37">
        <v>3</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6455</v>
      </c>
    </row>
    <row r="64" spans="1:16" ht="25.5">
      <c r="A64" t="s">
        <v>49</v>
      </c>
      <c s="34" t="s">
        <v>104</v>
      </c>
      <c s="34" t="s">
        <v>885</v>
      </c>
      <c s="35" t="s">
        <v>5</v>
      </c>
      <c s="6" t="s">
        <v>886</v>
      </c>
      <c s="36" t="s">
        <v>446</v>
      </c>
      <c s="37">
        <v>1</v>
      </c>
      <c s="36">
        <v>0</v>
      </c>
      <c s="36">
        <f>ROUND(G64*H64,6)</f>
      </c>
      <c r="L64" s="38">
        <v>0</v>
      </c>
      <c s="32">
        <f>ROUND(ROUND(L64,2)*ROUND(G64,3),2)</f>
      </c>
      <c s="36" t="s">
        <v>601</v>
      </c>
      <c>
        <f>(M64*21)/100</f>
      </c>
      <c t="s">
        <v>27</v>
      </c>
    </row>
    <row r="65" spans="1:5" ht="12.75">
      <c r="A65" s="35" t="s">
        <v>54</v>
      </c>
      <c r="E65" s="39" t="s">
        <v>5</v>
      </c>
    </row>
    <row r="66" spans="1:5" ht="12.75">
      <c r="A66" s="35" t="s">
        <v>55</v>
      </c>
      <c r="E66" s="40" t="s">
        <v>5</v>
      </c>
    </row>
    <row r="67" spans="1:5" ht="12.75">
      <c r="A67" t="s">
        <v>57</v>
      </c>
      <c r="E67" s="39" t="s">
        <v>602</v>
      </c>
    </row>
    <row r="68" spans="1:16" ht="12.75">
      <c r="A68" t="s">
        <v>49</v>
      </c>
      <c s="34" t="s">
        <v>108</v>
      </c>
      <c s="34" t="s">
        <v>5602</v>
      </c>
      <c s="35" t="s">
        <v>5</v>
      </c>
      <c s="6" t="s">
        <v>5603</v>
      </c>
      <c s="36" t="s">
        <v>446</v>
      </c>
      <c s="37">
        <v>1</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6455</v>
      </c>
    </row>
    <row r="72" spans="1:16" ht="12.75">
      <c r="A72" t="s">
        <v>49</v>
      </c>
      <c s="34" t="s">
        <v>111</v>
      </c>
      <c s="34" t="s">
        <v>921</v>
      </c>
      <c s="35" t="s">
        <v>5</v>
      </c>
      <c s="6" t="s">
        <v>922</v>
      </c>
      <c s="36" t="s">
        <v>483</v>
      </c>
      <c s="37">
        <v>24</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114</v>
      </c>
      <c s="34" t="s">
        <v>924</v>
      </c>
      <c s="35" t="s">
        <v>5</v>
      </c>
      <c s="6" t="s">
        <v>925</v>
      </c>
      <c s="36" t="s">
        <v>483</v>
      </c>
      <c s="37">
        <v>8</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117</v>
      </c>
      <c s="34" t="s">
        <v>927</v>
      </c>
      <c s="35" t="s">
        <v>5</v>
      </c>
      <c s="6" t="s">
        <v>928</v>
      </c>
      <c s="36" t="s">
        <v>483</v>
      </c>
      <c s="37">
        <v>16</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120</v>
      </c>
      <c s="34" t="s">
        <v>917</v>
      </c>
      <c s="35" t="s">
        <v>5</v>
      </c>
      <c s="6" t="s">
        <v>918</v>
      </c>
      <c s="36" t="s">
        <v>483</v>
      </c>
      <c s="37">
        <v>48</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row r="88" spans="1:16" ht="12.75">
      <c r="A88" t="s">
        <v>49</v>
      </c>
      <c s="34" t="s">
        <v>123</v>
      </c>
      <c s="34" t="s">
        <v>8307</v>
      </c>
      <c s="35" t="s">
        <v>5</v>
      </c>
      <c s="6" t="s">
        <v>8308</v>
      </c>
      <c s="36" t="s">
        <v>446</v>
      </c>
      <c s="37">
        <v>1</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8102</v>
      </c>
      <c s="41">
        <f>Rekapitulace!C182</f>
      </c>
      <c s="20" t="s">
        <v>0</v>
      </c>
      <c t="s">
        <v>23</v>
      </c>
      <c t="s">
        <v>27</v>
      </c>
    </row>
    <row r="4" spans="1:16" ht="32" customHeight="1">
      <c r="A4" s="24" t="s">
        <v>20</v>
      </c>
      <c s="25" t="s">
        <v>28</v>
      </c>
      <c s="27" t="s">
        <v>8102</v>
      </c>
      <c r="E4" s="26" t="s">
        <v>8103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25.5">
      <c r="A8" t="s">
        <v>44</v>
      </c>
      <c r="C8" s="28" t="s">
        <v>8311</v>
      </c>
      <c r="E8" s="30" t="s">
        <v>8310</v>
      </c>
      <c r="J8" s="29">
        <f>0+J9+J18+J39</f>
      </c>
      <c s="29">
        <f>0+K9+K18+K39</f>
      </c>
      <c s="29">
        <f>0+L9+L18+L39</f>
      </c>
      <c s="29">
        <f>0+M9+M18+M39</f>
      </c>
    </row>
    <row r="9" spans="1:13" ht="12.75">
      <c r="A9" t="s">
        <v>46</v>
      </c>
      <c r="C9" s="31" t="s">
        <v>595</v>
      </c>
      <c r="E9" s="33" t="s">
        <v>1167</v>
      </c>
      <c r="J9" s="32">
        <f>0</f>
      </c>
      <c s="32">
        <f>0</f>
      </c>
      <c s="32">
        <f>0+L10+L14</f>
      </c>
      <c s="32">
        <f>0+M10+M14</f>
      </c>
    </row>
    <row r="10" spans="1:16" ht="12.75">
      <c r="A10" t="s">
        <v>49</v>
      </c>
      <c s="34" t="s">
        <v>752</v>
      </c>
      <c s="34" t="s">
        <v>8288</v>
      </c>
      <c s="35" t="s">
        <v>5</v>
      </c>
      <c s="6" t="s">
        <v>4562</v>
      </c>
      <c s="36" t="s">
        <v>636</v>
      </c>
      <c s="37">
        <v>1</v>
      </c>
      <c s="36">
        <v>0</v>
      </c>
      <c s="36">
        <f>ROUND(G10*H10,6)</f>
      </c>
      <c r="L10" s="38">
        <v>0</v>
      </c>
      <c s="32">
        <f>ROUND(ROUND(L10,2)*ROUND(G10,3),2)</f>
      </c>
      <c s="36" t="s">
        <v>601</v>
      </c>
      <c>
        <f>(M10*21)/100</f>
      </c>
      <c t="s">
        <v>27</v>
      </c>
    </row>
    <row r="11" spans="1:5" ht="25.5">
      <c r="A11" s="35" t="s">
        <v>54</v>
      </c>
      <c r="E11" s="39" t="s">
        <v>8289</v>
      </c>
    </row>
    <row r="12" spans="1:5" ht="12.75">
      <c r="A12" s="35" t="s">
        <v>55</v>
      </c>
      <c r="E12" s="40" t="s">
        <v>5</v>
      </c>
    </row>
    <row r="13" spans="1:5" ht="12.75">
      <c r="A13" t="s">
        <v>57</v>
      </c>
      <c r="E13" s="39" t="s">
        <v>602</v>
      </c>
    </row>
    <row r="14" spans="1:16" ht="25.5">
      <c r="A14" t="s">
        <v>49</v>
      </c>
      <c s="34" t="s">
        <v>756</v>
      </c>
      <c s="34" t="s">
        <v>3868</v>
      </c>
      <c s="35" t="s">
        <v>5</v>
      </c>
      <c s="6" t="s">
        <v>4192</v>
      </c>
      <c s="36" t="s">
        <v>600</v>
      </c>
      <c s="37">
        <v>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6455</v>
      </c>
    </row>
    <row r="18" spans="1:13" ht="12.75">
      <c r="A18" t="s">
        <v>46</v>
      </c>
      <c r="C18" s="31" t="s">
        <v>639</v>
      </c>
      <c r="E18" s="33" t="s">
        <v>640</v>
      </c>
      <c r="J18" s="32">
        <f>0</f>
      </c>
      <c s="32">
        <f>0</f>
      </c>
      <c s="32">
        <f>0+L19+L23+L27+L31+L35</f>
      </c>
      <c s="32">
        <f>0+M19+M23+M27+M31+M35</f>
      </c>
    </row>
    <row r="19" spans="1:16" ht="25.5">
      <c r="A19" t="s">
        <v>49</v>
      </c>
      <c s="34" t="s">
        <v>150</v>
      </c>
      <c s="34" t="s">
        <v>6465</v>
      </c>
      <c s="35" t="s">
        <v>5</v>
      </c>
      <c s="6" t="s">
        <v>6466</v>
      </c>
      <c s="36" t="s">
        <v>644</v>
      </c>
      <c s="37">
        <v>1280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6455</v>
      </c>
    </row>
    <row r="23" spans="1:16" ht="25.5">
      <c r="A23" t="s">
        <v>49</v>
      </c>
      <c s="34" t="s">
        <v>737</v>
      </c>
      <c s="34" t="s">
        <v>5460</v>
      </c>
      <c s="35" t="s">
        <v>5</v>
      </c>
      <c s="6" t="s">
        <v>5461</v>
      </c>
      <c s="36" t="s">
        <v>644</v>
      </c>
      <c s="37">
        <v>2200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6455</v>
      </c>
    </row>
    <row r="27" spans="1:16" ht="25.5">
      <c r="A27" t="s">
        <v>49</v>
      </c>
      <c s="34" t="s">
        <v>741</v>
      </c>
      <c s="34" t="s">
        <v>8250</v>
      </c>
      <c s="35" t="s">
        <v>5</v>
      </c>
      <c s="6" t="s">
        <v>8251</v>
      </c>
      <c s="36" t="s">
        <v>644</v>
      </c>
      <c s="37">
        <v>620</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6455</v>
      </c>
    </row>
    <row r="31" spans="1:16" ht="12.75">
      <c r="A31" t="s">
        <v>49</v>
      </c>
      <c s="34" t="s">
        <v>745</v>
      </c>
      <c s="34" t="s">
        <v>4225</v>
      </c>
      <c s="35" t="s">
        <v>5</v>
      </c>
      <c s="6" t="s">
        <v>4226</v>
      </c>
      <c s="36" t="s">
        <v>644</v>
      </c>
      <c s="37">
        <v>4100</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6455</v>
      </c>
    </row>
    <row r="35" spans="1:16" ht="25.5">
      <c r="A35" t="s">
        <v>49</v>
      </c>
      <c s="34" t="s">
        <v>749</v>
      </c>
      <c s="34" t="s">
        <v>5454</v>
      </c>
      <c s="35" t="s">
        <v>5</v>
      </c>
      <c s="6" t="s">
        <v>5455</v>
      </c>
      <c s="36" t="s">
        <v>446</v>
      </c>
      <c s="37">
        <v>360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6455</v>
      </c>
    </row>
    <row r="39" spans="1:13" ht="12.75">
      <c r="A39" t="s">
        <v>46</v>
      </c>
      <c r="C39" s="31" t="s">
        <v>672</v>
      </c>
      <c r="E39" s="33" t="s">
        <v>6471</v>
      </c>
      <c r="J39" s="32">
        <f>0</f>
      </c>
      <c s="32">
        <f>0</f>
      </c>
      <c s="32">
        <f>0+L40+L44+L48+L52+L56+L60+L64+L68+L72+L76+L80+L84+L88+L92+L96+L100+L104+L108+L112+L116+L120+L124</f>
      </c>
      <c s="32">
        <f>0+M40+M44+M48+M52+M56+M60+M64+M68+M72+M76+M80+M84+M88+M92+M96+M100+M104+M108+M112+M116+M120+M124</f>
      </c>
    </row>
    <row r="40" spans="1:16" ht="12.75">
      <c r="A40" t="s">
        <v>49</v>
      </c>
      <c s="34" t="s">
        <v>47</v>
      </c>
      <c s="34" t="s">
        <v>996</v>
      </c>
      <c s="35" t="s">
        <v>5</v>
      </c>
      <c s="6" t="s">
        <v>997</v>
      </c>
      <c s="36" t="s">
        <v>644</v>
      </c>
      <c s="37">
        <v>2200</v>
      </c>
      <c s="36">
        <v>0</v>
      </c>
      <c s="36">
        <f>ROUND(G40*H40,6)</f>
      </c>
      <c r="L40" s="38">
        <v>0</v>
      </c>
      <c s="32">
        <f>ROUND(ROUND(L40,2)*ROUND(G40,3),2)</f>
      </c>
      <c s="36" t="s">
        <v>601</v>
      </c>
      <c>
        <f>(M40*21)/100</f>
      </c>
      <c t="s">
        <v>27</v>
      </c>
    </row>
    <row r="41" spans="1:5" ht="12.75">
      <c r="A41" s="35" t="s">
        <v>54</v>
      </c>
      <c r="E41" s="39" t="s">
        <v>8312</v>
      </c>
    </row>
    <row r="42" spans="1:5" ht="12.75">
      <c r="A42" s="35" t="s">
        <v>55</v>
      </c>
      <c r="E42" s="40" t="s">
        <v>5</v>
      </c>
    </row>
    <row r="43" spans="1:5" ht="12.75">
      <c r="A43" t="s">
        <v>57</v>
      </c>
      <c r="E43" s="39" t="s">
        <v>6455</v>
      </c>
    </row>
    <row r="44" spans="1:16" ht="12.75">
      <c r="A44" t="s">
        <v>49</v>
      </c>
      <c s="34" t="s">
        <v>27</v>
      </c>
      <c s="34" t="s">
        <v>6113</v>
      </c>
      <c s="35" t="s">
        <v>5</v>
      </c>
      <c s="6" t="s">
        <v>6114</v>
      </c>
      <c s="36" t="s">
        <v>644</v>
      </c>
      <c s="37">
        <v>840</v>
      </c>
      <c s="36">
        <v>0</v>
      </c>
      <c s="36">
        <f>ROUND(G44*H44,6)</f>
      </c>
      <c r="L44" s="38">
        <v>0</v>
      </c>
      <c s="32">
        <f>ROUND(ROUND(L44,2)*ROUND(G44,3),2)</f>
      </c>
      <c s="36" t="s">
        <v>601</v>
      </c>
      <c>
        <f>(M44*21)/100</f>
      </c>
      <c t="s">
        <v>27</v>
      </c>
    </row>
    <row r="45" spans="1:5" ht="12.75">
      <c r="A45" s="35" t="s">
        <v>54</v>
      </c>
      <c r="E45" s="39" t="s">
        <v>8313</v>
      </c>
    </row>
    <row r="46" spans="1:5" ht="12.75">
      <c r="A46" s="35" t="s">
        <v>55</v>
      </c>
      <c r="E46" s="40" t="s">
        <v>5</v>
      </c>
    </row>
    <row r="47" spans="1:5" ht="12.75">
      <c r="A47" t="s">
        <v>57</v>
      </c>
      <c r="E47" s="39" t="s">
        <v>6455</v>
      </c>
    </row>
    <row r="48" spans="1:16" ht="12.75">
      <c r="A48" t="s">
        <v>49</v>
      </c>
      <c s="34" t="s">
        <v>26</v>
      </c>
      <c s="34" t="s">
        <v>780</v>
      </c>
      <c s="35" t="s">
        <v>5</v>
      </c>
      <c s="6" t="s">
        <v>781</v>
      </c>
      <c s="36" t="s">
        <v>644</v>
      </c>
      <c s="37">
        <v>2240</v>
      </c>
      <c s="36">
        <v>0</v>
      </c>
      <c s="36">
        <f>ROUND(G48*H48,6)</f>
      </c>
      <c r="L48" s="38">
        <v>0</v>
      </c>
      <c s="32">
        <f>ROUND(ROUND(L48,2)*ROUND(G48,3),2)</f>
      </c>
      <c s="36" t="s">
        <v>601</v>
      </c>
      <c>
        <f>(M48*21)/100</f>
      </c>
      <c t="s">
        <v>27</v>
      </c>
    </row>
    <row r="49" spans="1:5" ht="12.75">
      <c r="A49" s="35" t="s">
        <v>54</v>
      </c>
      <c r="E49" s="39" t="s">
        <v>8314</v>
      </c>
    </row>
    <row r="50" spans="1:5" ht="12.75">
      <c r="A50" s="35" t="s">
        <v>55</v>
      </c>
      <c r="E50" s="40" t="s">
        <v>5</v>
      </c>
    </row>
    <row r="51" spans="1:5" ht="12.75">
      <c r="A51" t="s">
        <v>57</v>
      </c>
      <c r="E51" s="39" t="s">
        <v>6455</v>
      </c>
    </row>
    <row r="52" spans="1:16" ht="25.5">
      <c r="A52" t="s">
        <v>49</v>
      </c>
      <c s="34" t="s">
        <v>64</v>
      </c>
      <c s="34" t="s">
        <v>866</v>
      </c>
      <c s="35" t="s">
        <v>5</v>
      </c>
      <c s="6" t="s">
        <v>867</v>
      </c>
      <c s="36" t="s">
        <v>446</v>
      </c>
      <c s="37">
        <v>512</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602</v>
      </c>
    </row>
    <row r="56" spans="1:16" ht="25.5">
      <c r="A56" t="s">
        <v>49</v>
      </c>
      <c s="34" t="s">
        <v>67</v>
      </c>
      <c s="34" t="s">
        <v>869</v>
      </c>
      <c s="35" t="s">
        <v>5</v>
      </c>
      <c s="6" t="s">
        <v>870</v>
      </c>
      <c s="36" t="s">
        <v>446</v>
      </c>
      <c s="37">
        <v>46</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602</v>
      </c>
    </row>
    <row r="60" spans="1:16" ht="25.5">
      <c r="A60" t="s">
        <v>49</v>
      </c>
      <c s="34" t="s">
        <v>70</v>
      </c>
      <c s="34" t="s">
        <v>8315</v>
      </c>
      <c s="35" t="s">
        <v>5</v>
      </c>
      <c s="6" t="s">
        <v>8316</v>
      </c>
      <c s="36" t="s">
        <v>446</v>
      </c>
      <c s="37">
        <v>87</v>
      </c>
      <c s="36">
        <v>0</v>
      </c>
      <c s="36">
        <f>ROUND(G60*H60,6)</f>
      </c>
      <c r="L60" s="38">
        <v>0</v>
      </c>
      <c s="32">
        <f>ROUND(ROUND(L60,2)*ROUND(G60,3),2)</f>
      </c>
      <c s="36" t="s">
        <v>601</v>
      </c>
      <c>
        <f>(M60*21)/100</f>
      </c>
      <c t="s">
        <v>27</v>
      </c>
    </row>
    <row r="61" spans="1:5" ht="12.75">
      <c r="A61" s="35" t="s">
        <v>54</v>
      </c>
      <c r="E61" s="39" t="s">
        <v>8317</v>
      </c>
    </row>
    <row r="62" spans="1:5" ht="12.75">
      <c r="A62" s="35" t="s">
        <v>55</v>
      </c>
      <c r="E62" s="40" t="s">
        <v>5</v>
      </c>
    </row>
    <row r="63" spans="1:5" ht="12.75">
      <c r="A63" t="s">
        <v>57</v>
      </c>
      <c r="E63" s="39" t="s">
        <v>6455</v>
      </c>
    </row>
    <row r="64" spans="1:16" ht="25.5">
      <c r="A64" t="s">
        <v>49</v>
      </c>
      <c s="34" t="s">
        <v>75</v>
      </c>
      <c s="34" t="s">
        <v>8318</v>
      </c>
      <c s="35" t="s">
        <v>5</v>
      </c>
      <c s="6" t="s">
        <v>8319</v>
      </c>
      <c s="36" t="s">
        <v>446</v>
      </c>
      <c s="37">
        <v>150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25.5">
      <c r="A67" t="s">
        <v>57</v>
      </c>
      <c r="E67" s="39" t="s">
        <v>8320</v>
      </c>
    </row>
    <row r="68" spans="1:16" ht="25.5">
      <c r="A68" t="s">
        <v>49</v>
      </c>
      <c s="34" t="s">
        <v>100</v>
      </c>
      <c s="34" t="s">
        <v>8321</v>
      </c>
      <c s="35" t="s">
        <v>5</v>
      </c>
      <c s="6" t="s">
        <v>8322</v>
      </c>
      <c s="36" t="s">
        <v>446</v>
      </c>
      <c s="37">
        <v>32</v>
      </c>
      <c s="36">
        <v>0</v>
      </c>
      <c s="36">
        <f>ROUND(G68*H68,6)</f>
      </c>
      <c r="L68" s="38">
        <v>0</v>
      </c>
      <c s="32">
        <f>ROUND(ROUND(L68,2)*ROUND(G68,3),2)</f>
      </c>
      <c s="36" t="s">
        <v>601</v>
      </c>
      <c>
        <f>(M68*21)/100</f>
      </c>
      <c t="s">
        <v>27</v>
      </c>
    </row>
    <row r="69" spans="1:5" ht="25.5">
      <c r="A69" s="35" t="s">
        <v>54</v>
      </c>
      <c r="E69" s="39" t="s">
        <v>8323</v>
      </c>
    </row>
    <row r="70" spans="1:5" ht="12.75">
      <c r="A70" s="35" t="s">
        <v>55</v>
      </c>
      <c r="E70" s="40" t="s">
        <v>8324</v>
      </c>
    </row>
    <row r="71" spans="1:5" ht="12.75">
      <c r="A71" t="s">
        <v>57</v>
      </c>
      <c r="E71" s="39" t="s">
        <v>6455</v>
      </c>
    </row>
    <row r="72" spans="1:16" ht="25.5">
      <c r="A72" t="s">
        <v>49</v>
      </c>
      <c s="34" t="s">
        <v>104</v>
      </c>
      <c s="34" t="s">
        <v>8325</v>
      </c>
      <c s="35" t="s">
        <v>5</v>
      </c>
      <c s="6" t="s">
        <v>8326</v>
      </c>
      <c s="36" t="s">
        <v>446</v>
      </c>
      <c s="37">
        <v>114</v>
      </c>
      <c s="36">
        <v>0</v>
      </c>
      <c s="36">
        <f>ROUND(G72*H72,6)</f>
      </c>
      <c r="L72" s="38">
        <v>0</v>
      </c>
      <c s="32">
        <f>ROUND(ROUND(L72,2)*ROUND(G72,3),2)</f>
      </c>
      <c s="36" t="s">
        <v>601</v>
      </c>
      <c>
        <f>(M72*21)/100</f>
      </c>
      <c t="s">
        <v>27</v>
      </c>
    </row>
    <row r="73" spans="1:5" ht="25.5">
      <c r="A73" s="35" t="s">
        <v>54</v>
      </c>
      <c r="E73" s="39" t="s">
        <v>8323</v>
      </c>
    </row>
    <row r="74" spans="1:5" ht="12.75">
      <c r="A74" s="35" t="s">
        <v>55</v>
      </c>
      <c r="E74" s="40" t="s">
        <v>8327</v>
      </c>
    </row>
    <row r="75" spans="1:5" ht="12.75">
      <c r="A75" t="s">
        <v>57</v>
      </c>
      <c r="E75" s="39" t="s">
        <v>6455</v>
      </c>
    </row>
    <row r="76" spans="1:16" ht="25.5">
      <c r="A76" t="s">
        <v>49</v>
      </c>
      <c s="34" t="s">
        <v>108</v>
      </c>
      <c s="34" t="s">
        <v>8301</v>
      </c>
      <c s="35" t="s">
        <v>5</v>
      </c>
      <c s="6" t="s">
        <v>8302</v>
      </c>
      <c s="36" t="s">
        <v>446</v>
      </c>
      <c s="37">
        <v>6</v>
      </c>
      <c s="36">
        <v>0</v>
      </c>
      <c s="36">
        <f>ROUND(G76*H76,6)</f>
      </c>
      <c r="L76" s="38">
        <v>0</v>
      </c>
      <c s="32">
        <f>ROUND(ROUND(L76,2)*ROUND(G76,3),2)</f>
      </c>
      <c s="36" t="s">
        <v>601</v>
      </c>
      <c>
        <f>(M76*21)/100</f>
      </c>
      <c t="s">
        <v>27</v>
      </c>
    </row>
    <row r="77" spans="1:5" ht="25.5">
      <c r="A77" s="35" t="s">
        <v>54</v>
      </c>
      <c r="E77" s="39" t="s">
        <v>8323</v>
      </c>
    </row>
    <row r="78" spans="1:5" ht="12.75">
      <c r="A78" s="35" t="s">
        <v>55</v>
      </c>
      <c r="E78" s="40" t="s">
        <v>8328</v>
      </c>
    </row>
    <row r="79" spans="1:5" ht="12.75">
      <c r="A79" t="s">
        <v>57</v>
      </c>
      <c r="E79" s="39" t="s">
        <v>6455</v>
      </c>
    </row>
    <row r="80" spans="1:16" ht="25.5">
      <c r="A80" t="s">
        <v>49</v>
      </c>
      <c s="34" t="s">
        <v>111</v>
      </c>
      <c s="34" t="s">
        <v>8301</v>
      </c>
      <c s="35" t="s">
        <v>47</v>
      </c>
      <c s="6" t="s">
        <v>8329</v>
      </c>
      <c s="36" t="s">
        <v>446</v>
      </c>
      <c s="37">
        <v>28</v>
      </c>
      <c s="36">
        <v>0</v>
      </c>
      <c s="36">
        <f>ROUND(G80*H80,6)</f>
      </c>
      <c r="L80" s="38">
        <v>0</v>
      </c>
      <c s="32">
        <f>ROUND(ROUND(L80,2)*ROUND(G80,3),2)</f>
      </c>
      <c s="36" t="s">
        <v>601</v>
      </c>
      <c>
        <f>(M80*21)/100</f>
      </c>
      <c t="s">
        <v>27</v>
      </c>
    </row>
    <row r="81" spans="1:5" ht="25.5">
      <c r="A81" s="35" t="s">
        <v>54</v>
      </c>
      <c r="E81" s="39" t="s">
        <v>8323</v>
      </c>
    </row>
    <row r="82" spans="1:5" ht="12.75">
      <c r="A82" s="35" t="s">
        <v>55</v>
      </c>
      <c r="E82" s="40" t="s">
        <v>8330</v>
      </c>
    </row>
    <row r="83" spans="1:5" ht="12.75">
      <c r="A83" t="s">
        <v>57</v>
      </c>
      <c r="E83" s="39" t="s">
        <v>6455</v>
      </c>
    </row>
    <row r="84" spans="1:16" ht="25.5">
      <c r="A84" t="s">
        <v>49</v>
      </c>
      <c s="34" t="s">
        <v>114</v>
      </c>
      <c s="34" t="s">
        <v>8331</v>
      </c>
      <c s="35" t="s">
        <v>5</v>
      </c>
      <c s="6" t="s">
        <v>8332</v>
      </c>
      <c s="36" t="s">
        <v>446</v>
      </c>
      <c s="37">
        <v>8</v>
      </c>
      <c s="36">
        <v>0</v>
      </c>
      <c s="36">
        <f>ROUND(G84*H84,6)</f>
      </c>
      <c r="L84" s="38">
        <v>0</v>
      </c>
      <c s="32">
        <f>ROUND(ROUND(L84,2)*ROUND(G84,3),2)</f>
      </c>
      <c s="36" t="s">
        <v>601</v>
      </c>
      <c>
        <f>(M84*21)/100</f>
      </c>
      <c t="s">
        <v>27</v>
      </c>
    </row>
    <row r="85" spans="1:5" ht="25.5">
      <c r="A85" s="35" t="s">
        <v>54</v>
      </c>
      <c r="E85" s="39" t="s">
        <v>8333</v>
      </c>
    </row>
    <row r="86" spans="1:5" ht="12.75">
      <c r="A86" s="35" t="s">
        <v>55</v>
      </c>
      <c r="E86" s="40" t="s">
        <v>5</v>
      </c>
    </row>
    <row r="87" spans="1:5" ht="12.75">
      <c r="A87" t="s">
        <v>57</v>
      </c>
      <c r="E87" s="39" t="s">
        <v>6455</v>
      </c>
    </row>
    <row r="88" spans="1:16" ht="25.5">
      <c r="A88" t="s">
        <v>49</v>
      </c>
      <c s="34" t="s">
        <v>117</v>
      </c>
      <c s="34" t="s">
        <v>8334</v>
      </c>
      <c s="35" t="s">
        <v>5</v>
      </c>
      <c s="6" t="s">
        <v>8335</v>
      </c>
      <c s="36" t="s">
        <v>446</v>
      </c>
      <c s="37">
        <v>48</v>
      </c>
      <c s="36">
        <v>0</v>
      </c>
      <c s="36">
        <f>ROUND(G88*H88,6)</f>
      </c>
      <c r="L88" s="38">
        <v>0</v>
      </c>
      <c s="32">
        <f>ROUND(ROUND(L88,2)*ROUND(G88,3),2)</f>
      </c>
      <c s="36" t="s">
        <v>601</v>
      </c>
      <c>
        <f>(M88*21)/100</f>
      </c>
      <c t="s">
        <v>27</v>
      </c>
    </row>
    <row r="89" spans="1:5" ht="12.75">
      <c r="A89" s="35" t="s">
        <v>54</v>
      </c>
      <c r="E89" s="39" t="s">
        <v>8336</v>
      </c>
    </row>
    <row r="90" spans="1:5" ht="12.75">
      <c r="A90" s="35" t="s">
        <v>55</v>
      </c>
      <c r="E90" s="40" t="s">
        <v>5</v>
      </c>
    </row>
    <row r="91" spans="1:5" ht="12.75">
      <c r="A91" t="s">
        <v>57</v>
      </c>
      <c r="E91" s="39" t="s">
        <v>6455</v>
      </c>
    </row>
    <row r="92" spans="1:16" ht="25.5">
      <c r="A92" t="s">
        <v>49</v>
      </c>
      <c s="34" t="s">
        <v>120</v>
      </c>
      <c s="34" t="s">
        <v>8337</v>
      </c>
      <c s="35" t="s">
        <v>5</v>
      </c>
      <c s="6" t="s">
        <v>8338</v>
      </c>
      <c s="36" t="s">
        <v>446</v>
      </c>
      <c s="37">
        <v>24</v>
      </c>
      <c s="36">
        <v>0</v>
      </c>
      <c s="36">
        <f>ROUND(G92*H92,6)</f>
      </c>
      <c r="L92" s="38">
        <v>0</v>
      </c>
      <c s="32">
        <f>ROUND(ROUND(L92,2)*ROUND(G92,3),2)</f>
      </c>
      <c s="36" t="s">
        <v>53</v>
      </c>
      <c>
        <f>(M92*21)/100</f>
      </c>
      <c t="s">
        <v>27</v>
      </c>
    </row>
    <row r="93" spans="1:5" ht="12.75">
      <c r="A93" s="35" t="s">
        <v>54</v>
      </c>
      <c r="E93" s="39" t="s">
        <v>8339</v>
      </c>
    </row>
    <row r="94" spans="1:5" ht="12.75">
      <c r="A94" s="35" t="s">
        <v>55</v>
      </c>
      <c r="E94" s="40" t="s">
        <v>5</v>
      </c>
    </row>
    <row r="95" spans="1:5" ht="12.75">
      <c r="A95" t="s">
        <v>57</v>
      </c>
      <c r="E95" s="39" t="s">
        <v>6455</v>
      </c>
    </row>
    <row r="96" spans="1:16" ht="25.5">
      <c r="A96" t="s">
        <v>49</v>
      </c>
      <c s="34" t="s">
        <v>123</v>
      </c>
      <c s="34" t="s">
        <v>878</v>
      </c>
      <c s="35" t="s">
        <v>5</v>
      </c>
      <c s="6" t="s">
        <v>879</v>
      </c>
      <c s="36" t="s">
        <v>446</v>
      </c>
      <c s="37">
        <v>1</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6455</v>
      </c>
    </row>
    <row r="100" spans="1:16" ht="38.25">
      <c r="A100" t="s">
        <v>49</v>
      </c>
      <c s="34" t="s">
        <v>127</v>
      </c>
      <c s="34" t="s">
        <v>882</v>
      </c>
      <c s="35" t="s">
        <v>5</v>
      </c>
      <c s="6" t="s">
        <v>883</v>
      </c>
      <c s="36" t="s">
        <v>446</v>
      </c>
      <c s="37">
        <v>18</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6455</v>
      </c>
    </row>
    <row r="104" spans="1:16" ht="25.5">
      <c r="A104" t="s">
        <v>49</v>
      </c>
      <c s="34" t="s">
        <v>132</v>
      </c>
      <c s="34" t="s">
        <v>885</v>
      </c>
      <c s="35" t="s">
        <v>5</v>
      </c>
      <c s="6" t="s">
        <v>886</v>
      </c>
      <c s="36" t="s">
        <v>446</v>
      </c>
      <c s="37">
        <v>1</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6455</v>
      </c>
    </row>
    <row r="108" spans="1:16" ht="12.75">
      <c r="A108" t="s">
        <v>49</v>
      </c>
      <c s="34" t="s">
        <v>135</v>
      </c>
      <c s="34" t="s">
        <v>5602</v>
      </c>
      <c s="35" t="s">
        <v>5</v>
      </c>
      <c s="6" t="s">
        <v>5603</v>
      </c>
      <c s="36" t="s">
        <v>446</v>
      </c>
      <c s="37">
        <v>2</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6455</v>
      </c>
    </row>
    <row r="112" spans="1:16" ht="12.75">
      <c r="A112" t="s">
        <v>49</v>
      </c>
      <c s="34" t="s">
        <v>138</v>
      </c>
      <c s="34" t="s">
        <v>921</v>
      </c>
      <c s="35" t="s">
        <v>5</v>
      </c>
      <c s="6" t="s">
        <v>922</v>
      </c>
      <c s="36" t="s">
        <v>483</v>
      </c>
      <c s="37">
        <v>60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6455</v>
      </c>
    </row>
    <row r="116" spans="1:16" ht="12.75">
      <c r="A116" t="s">
        <v>49</v>
      </c>
      <c s="34" t="s">
        <v>141</v>
      </c>
      <c s="34" t="s">
        <v>924</v>
      </c>
      <c s="35" t="s">
        <v>5</v>
      </c>
      <c s="6" t="s">
        <v>925</v>
      </c>
      <c s="36" t="s">
        <v>483</v>
      </c>
      <c s="37">
        <v>24</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6455</v>
      </c>
    </row>
    <row r="120" spans="1:16" ht="12.75">
      <c r="A120" t="s">
        <v>49</v>
      </c>
      <c s="34" t="s">
        <v>144</v>
      </c>
      <c s="34" t="s">
        <v>927</v>
      </c>
      <c s="35" t="s">
        <v>5</v>
      </c>
      <c s="6" t="s">
        <v>928</v>
      </c>
      <c s="36" t="s">
        <v>483</v>
      </c>
      <c s="37">
        <v>220</v>
      </c>
      <c s="36">
        <v>0</v>
      </c>
      <c s="36">
        <f>ROUND(G120*H120,6)</f>
      </c>
      <c r="L120" s="38">
        <v>0</v>
      </c>
      <c s="32">
        <f>ROUND(ROUND(L120,2)*ROUND(G120,3),2)</f>
      </c>
      <c s="36" t="s">
        <v>601</v>
      </c>
      <c>
        <f>(M120*21)/100</f>
      </c>
      <c t="s">
        <v>27</v>
      </c>
    </row>
    <row r="121" spans="1:5" ht="12.75">
      <c r="A121" s="35" t="s">
        <v>54</v>
      </c>
      <c r="E121" s="39" t="s">
        <v>5</v>
      </c>
    </row>
    <row r="122" spans="1:5" ht="12.75">
      <c r="A122" s="35" t="s">
        <v>55</v>
      </c>
      <c r="E122" s="40" t="s">
        <v>8340</v>
      </c>
    </row>
    <row r="123" spans="1:5" ht="12.75">
      <c r="A123" t="s">
        <v>57</v>
      </c>
      <c r="E123" s="39" t="s">
        <v>6455</v>
      </c>
    </row>
    <row r="124" spans="1:16" ht="12.75">
      <c r="A124" t="s">
        <v>49</v>
      </c>
      <c s="34" t="s">
        <v>147</v>
      </c>
      <c s="34" t="s">
        <v>917</v>
      </c>
      <c s="35" t="s">
        <v>5</v>
      </c>
      <c s="6" t="s">
        <v>918</v>
      </c>
      <c s="36" t="s">
        <v>483</v>
      </c>
      <c s="37">
        <v>240</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6455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8102</v>
      </c>
      <c s="41">
        <f>Rekapitulace!C182</f>
      </c>
      <c s="20" t="s">
        <v>0</v>
      </c>
      <c t="s">
        <v>23</v>
      </c>
      <c t="s">
        <v>27</v>
      </c>
    </row>
    <row r="4" spans="1:16" ht="32" customHeight="1">
      <c r="A4" s="24" t="s">
        <v>20</v>
      </c>
      <c s="25" t="s">
        <v>28</v>
      </c>
      <c s="27" t="s">
        <v>8102</v>
      </c>
      <c r="E4" s="26" t="s">
        <v>8103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25.5">
      <c r="A8" t="s">
        <v>44</v>
      </c>
      <c r="C8" s="28" t="s">
        <v>8343</v>
      </c>
      <c r="E8" s="30" t="s">
        <v>8342</v>
      </c>
      <c r="J8" s="29">
        <f>0+J9+J22+J39+J44+J49+J62+J115</f>
      </c>
      <c s="29">
        <f>0+K9+K22+K39+K44+K49+K62+K115</f>
      </c>
      <c s="29">
        <f>0+L9+L22+L39+L44+L49+L62+L115</f>
      </c>
      <c s="29">
        <f>0+M9+M22+M39+M44+M49+M62+M115</f>
      </c>
    </row>
    <row r="9" spans="1:13" ht="12.75">
      <c r="A9" t="s">
        <v>46</v>
      </c>
      <c r="C9" s="31" t="s">
        <v>595</v>
      </c>
      <c r="E9" s="33" t="s">
        <v>1167</v>
      </c>
      <c r="J9" s="32">
        <f>0</f>
      </c>
      <c s="32">
        <f>0</f>
      </c>
      <c s="32">
        <f>0+L10+L14+L18</f>
      </c>
      <c s="32">
        <f>0+M10+M14+M18</f>
      </c>
    </row>
    <row r="10" spans="1:16" ht="25.5">
      <c r="A10" t="s">
        <v>49</v>
      </c>
      <c s="34" t="s">
        <v>772</v>
      </c>
      <c s="34" t="s">
        <v>1058</v>
      </c>
      <c s="35" t="s">
        <v>5</v>
      </c>
      <c s="6" t="s">
        <v>1800</v>
      </c>
      <c s="36" t="s">
        <v>600</v>
      </c>
      <c s="37">
        <v>12.355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776</v>
      </c>
      <c s="34" t="s">
        <v>1803</v>
      </c>
      <c s="35" t="s">
        <v>5</v>
      </c>
      <c s="6" t="s">
        <v>1804</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779</v>
      </c>
      <c s="34" t="s">
        <v>3868</v>
      </c>
      <c s="35" t="s">
        <v>5</v>
      </c>
      <c s="6" t="s">
        <v>4192</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1834</v>
      </c>
      <c r="J22" s="32">
        <f>0</f>
      </c>
      <c s="32">
        <f>0</f>
      </c>
      <c s="32">
        <f>0+L23+L27+L31+L35</f>
      </c>
      <c s="32">
        <f>0+M23+M27+M31+M35</f>
      </c>
    </row>
    <row r="23" spans="1:16" ht="12.75">
      <c r="A23" t="s">
        <v>49</v>
      </c>
      <c s="34" t="s">
        <v>741</v>
      </c>
      <c s="34" t="s">
        <v>2159</v>
      </c>
      <c s="35" t="s">
        <v>5</v>
      </c>
      <c s="6" t="s">
        <v>2160</v>
      </c>
      <c s="36" t="s">
        <v>1040</v>
      </c>
      <c s="37">
        <v>252</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8109</v>
      </c>
    </row>
    <row r="27" spans="1:16" ht="12.75">
      <c r="A27" t="s">
        <v>49</v>
      </c>
      <c s="34" t="s">
        <v>745</v>
      </c>
      <c s="34" t="s">
        <v>7887</v>
      </c>
      <c s="35" t="s">
        <v>5</v>
      </c>
      <c s="6" t="s">
        <v>7888</v>
      </c>
      <c s="36" t="s">
        <v>1040</v>
      </c>
      <c s="37">
        <v>63</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8109</v>
      </c>
    </row>
    <row r="31" spans="1:16" ht="12.75">
      <c r="A31" t="s">
        <v>49</v>
      </c>
      <c s="34" t="s">
        <v>749</v>
      </c>
      <c s="34" t="s">
        <v>4167</v>
      </c>
      <c s="35" t="s">
        <v>5</v>
      </c>
      <c s="6" t="s">
        <v>4168</v>
      </c>
      <c s="36" t="s">
        <v>1040</v>
      </c>
      <c s="37">
        <v>6.864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8109</v>
      </c>
    </row>
    <row r="35" spans="1:16" ht="12.75">
      <c r="A35" t="s">
        <v>49</v>
      </c>
      <c s="34" t="s">
        <v>752</v>
      </c>
      <c s="34" t="s">
        <v>8057</v>
      </c>
      <c s="35" t="s">
        <v>5</v>
      </c>
      <c s="6" t="s">
        <v>1769</v>
      </c>
      <c s="36" t="s">
        <v>1040</v>
      </c>
      <c s="37">
        <v>258.864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8109</v>
      </c>
    </row>
    <row r="39" spans="1:13" ht="12.75">
      <c r="A39" t="s">
        <v>46</v>
      </c>
      <c r="C39" s="31" t="s">
        <v>120</v>
      </c>
      <c r="E39" s="33" t="s">
        <v>8110</v>
      </c>
      <c r="J39" s="32">
        <f>0</f>
      </c>
      <c s="32">
        <f>0</f>
      </c>
      <c s="32">
        <f>0+L40</f>
      </c>
      <c s="32">
        <f>0+M40</f>
      </c>
    </row>
    <row r="40" spans="1:16" ht="12.75">
      <c r="A40" t="s">
        <v>49</v>
      </c>
      <c s="34" t="s">
        <v>737</v>
      </c>
      <c s="34" t="s">
        <v>8111</v>
      </c>
      <c s="35" t="s">
        <v>5</v>
      </c>
      <c s="6" t="s">
        <v>8112</v>
      </c>
      <c s="36" t="s">
        <v>644</v>
      </c>
      <c s="37">
        <v>16</v>
      </c>
      <c s="36">
        <v>0</v>
      </c>
      <c s="36">
        <f>ROUND(G40*H40,6)</f>
      </c>
      <c r="L40" s="38">
        <v>0</v>
      </c>
      <c s="32">
        <f>ROUND(ROUND(L40,2)*ROUND(G40,3),2)</f>
      </c>
      <c s="36" t="s">
        <v>601</v>
      </c>
      <c>
        <f>(M40*21)/100</f>
      </c>
      <c t="s">
        <v>27</v>
      </c>
    </row>
    <row r="41" spans="1:5" ht="25.5">
      <c r="A41" s="35" t="s">
        <v>54</v>
      </c>
      <c r="E41" s="39" t="s">
        <v>8113</v>
      </c>
    </row>
    <row r="42" spans="1:5" ht="12.75">
      <c r="A42" s="35" t="s">
        <v>55</v>
      </c>
      <c r="E42" s="40" t="s">
        <v>5</v>
      </c>
    </row>
    <row r="43" spans="1:5" ht="12.75">
      <c r="A43" t="s">
        <v>57</v>
      </c>
      <c r="E43" s="39" t="s">
        <v>8109</v>
      </c>
    </row>
    <row r="44" spans="1:13" ht="12.75">
      <c r="A44" t="s">
        <v>46</v>
      </c>
      <c r="C44" s="31" t="s">
        <v>132</v>
      </c>
      <c r="E44" s="33" t="s">
        <v>1841</v>
      </c>
      <c r="J44" s="32">
        <f>0</f>
      </c>
      <c s="32">
        <f>0</f>
      </c>
      <c s="32">
        <f>0+L45</f>
      </c>
      <c s="32">
        <f>0+M45</f>
      </c>
    </row>
    <row r="45" spans="1:16" ht="12.75">
      <c r="A45" t="s">
        <v>49</v>
      </c>
      <c s="34" t="s">
        <v>756</v>
      </c>
      <c s="34" t="s">
        <v>1038</v>
      </c>
      <c s="35" t="s">
        <v>5</v>
      </c>
      <c s="6" t="s">
        <v>1039</v>
      </c>
      <c s="36" t="s">
        <v>1040</v>
      </c>
      <c s="37">
        <v>258.864</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1855</v>
      </c>
      <c r="J49" s="32">
        <f>0</f>
      </c>
      <c s="32">
        <f>0</f>
      </c>
      <c s="32">
        <f>0+L50+L54+L58</f>
      </c>
      <c s="32">
        <f>0+M50+M54+M58</f>
      </c>
    </row>
    <row r="50" spans="1:16" ht="12.75">
      <c r="A50" t="s">
        <v>49</v>
      </c>
      <c s="34" t="s">
        <v>760</v>
      </c>
      <c s="34" t="s">
        <v>1762</v>
      </c>
      <c s="35" t="s">
        <v>5</v>
      </c>
      <c s="6" t="s">
        <v>1763</v>
      </c>
      <c s="36" t="s">
        <v>649</v>
      </c>
      <c s="37">
        <v>504</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764</v>
      </c>
      <c s="34" t="s">
        <v>7894</v>
      </c>
      <c s="35" t="s">
        <v>5</v>
      </c>
      <c s="6" t="s">
        <v>7895</v>
      </c>
      <c s="36" t="s">
        <v>649</v>
      </c>
      <c s="37">
        <v>180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7897</v>
      </c>
    </row>
    <row r="58" spans="1:16" ht="12.75">
      <c r="A58" t="s">
        <v>49</v>
      </c>
      <c s="34" t="s">
        <v>768</v>
      </c>
      <c s="34" t="s">
        <v>7898</v>
      </c>
      <c s="35" t="s">
        <v>5</v>
      </c>
      <c s="6" t="s">
        <v>7899</v>
      </c>
      <c s="36" t="s">
        <v>649</v>
      </c>
      <c s="37">
        <v>45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7901</v>
      </c>
    </row>
    <row r="62" spans="1:13" ht="12.75">
      <c r="A62" t="s">
        <v>46</v>
      </c>
      <c r="C62" s="31" t="s">
        <v>639</v>
      </c>
      <c r="E62" s="33" t="s">
        <v>640</v>
      </c>
      <c r="J62" s="32">
        <f>0</f>
      </c>
      <c s="32">
        <f>0</f>
      </c>
      <c s="32">
        <f>0+L63+L67+L71+L75+L79+L83+L87+L91+L95+L99+L103+L107+L111</f>
      </c>
      <c s="32">
        <f>0+M63+M67+M71+M75+M79+M83+M87+M91+M95+M99+M103+M107+M111</f>
      </c>
    </row>
    <row r="63" spans="1:16" ht="12.75">
      <c r="A63" t="s">
        <v>49</v>
      </c>
      <c s="34" t="s">
        <v>111</v>
      </c>
      <c s="34" t="s">
        <v>4215</v>
      </c>
      <c s="35" t="s">
        <v>5</v>
      </c>
      <c s="6" t="s">
        <v>4216</v>
      </c>
      <c s="36" t="s">
        <v>644</v>
      </c>
      <c s="37">
        <v>457</v>
      </c>
      <c s="36">
        <v>0</v>
      </c>
      <c s="36">
        <f>ROUND(G63*H63,6)</f>
      </c>
      <c r="L63" s="38">
        <v>0</v>
      </c>
      <c s="32">
        <f>ROUND(ROUND(L63,2)*ROUND(G63,3),2)</f>
      </c>
      <c s="36" t="s">
        <v>601</v>
      </c>
      <c>
        <f>(M63*21)/100</f>
      </c>
      <c t="s">
        <v>27</v>
      </c>
    </row>
    <row r="64" spans="1:5" ht="12.75">
      <c r="A64" s="35" t="s">
        <v>54</v>
      </c>
      <c r="E64" s="39" t="s">
        <v>8344</v>
      </c>
    </row>
    <row r="65" spans="1:5" ht="12.75">
      <c r="A65" s="35" t="s">
        <v>55</v>
      </c>
      <c r="E65" s="40" t="s">
        <v>5</v>
      </c>
    </row>
    <row r="66" spans="1:5" ht="12.75">
      <c r="A66" t="s">
        <v>57</v>
      </c>
      <c r="E66" s="39" t="s">
        <v>8109</v>
      </c>
    </row>
    <row r="67" spans="1:16" ht="12.75">
      <c r="A67" t="s">
        <v>49</v>
      </c>
      <c s="34" t="s">
        <v>114</v>
      </c>
      <c s="34" t="s">
        <v>7906</v>
      </c>
      <c s="35" t="s">
        <v>5</v>
      </c>
      <c s="6" t="s">
        <v>7907</v>
      </c>
      <c s="36" t="s">
        <v>644</v>
      </c>
      <c s="37">
        <v>47</v>
      </c>
      <c s="36">
        <v>0</v>
      </c>
      <c s="36">
        <f>ROUND(G67*H67,6)</f>
      </c>
      <c r="L67" s="38">
        <v>0</v>
      </c>
      <c s="32">
        <f>ROUND(ROUND(L67,2)*ROUND(G67,3),2)</f>
      </c>
      <c s="36" t="s">
        <v>601</v>
      </c>
      <c>
        <f>(M67*21)/100</f>
      </c>
      <c t="s">
        <v>27</v>
      </c>
    </row>
    <row r="68" spans="1:5" ht="12.75">
      <c r="A68" s="35" t="s">
        <v>54</v>
      </c>
      <c r="E68" s="39" t="s">
        <v>8345</v>
      </c>
    </row>
    <row r="69" spans="1:5" ht="12.75">
      <c r="A69" s="35" t="s">
        <v>55</v>
      </c>
      <c r="E69" s="40" t="s">
        <v>5</v>
      </c>
    </row>
    <row r="70" spans="1:5" ht="12.75">
      <c r="A70" t="s">
        <v>57</v>
      </c>
      <c r="E70" s="39" t="s">
        <v>8109</v>
      </c>
    </row>
    <row r="71" spans="1:16" ht="12.75">
      <c r="A71" t="s">
        <v>49</v>
      </c>
      <c s="34" t="s">
        <v>117</v>
      </c>
      <c s="34" t="s">
        <v>4221</v>
      </c>
      <c s="35" t="s">
        <v>5</v>
      </c>
      <c s="6" t="s">
        <v>4222</v>
      </c>
      <c s="36" t="s">
        <v>644</v>
      </c>
      <c s="37">
        <v>504</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12.75">
      <c r="A74" t="s">
        <v>57</v>
      </c>
      <c r="E74" s="39" t="s">
        <v>8109</v>
      </c>
    </row>
    <row r="75" spans="1:16" ht="12.75">
      <c r="A75" t="s">
        <v>49</v>
      </c>
      <c s="34" t="s">
        <v>120</v>
      </c>
      <c s="34" t="s">
        <v>4027</v>
      </c>
      <c s="35" t="s">
        <v>5</v>
      </c>
      <c s="6" t="s">
        <v>4028</v>
      </c>
      <c s="36" t="s">
        <v>644</v>
      </c>
      <c s="37">
        <v>504</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8109</v>
      </c>
    </row>
    <row r="79" spans="1:16" ht="25.5">
      <c r="A79" t="s">
        <v>49</v>
      </c>
      <c s="34" t="s">
        <v>123</v>
      </c>
      <c s="34" t="s">
        <v>7910</v>
      </c>
      <c s="35" t="s">
        <v>5</v>
      </c>
      <c s="6" t="s">
        <v>7911</v>
      </c>
      <c s="36" t="s">
        <v>644</v>
      </c>
      <c s="37">
        <v>16</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38.25">
      <c r="A82" t="s">
        <v>57</v>
      </c>
      <c r="E82" s="39" t="s">
        <v>7913</v>
      </c>
    </row>
    <row r="83" spans="1:16" ht="25.5">
      <c r="A83" t="s">
        <v>49</v>
      </c>
      <c s="34" t="s">
        <v>127</v>
      </c>
      <c s="34" t="s">
        <v>8131</v>
      </c>
      <c s="35" t="s">
        <v>5</v>
      </c>
      <c s="6" t="s">
        <v>8132</v>
      </c>
      <c s="36" t="s">
        <v>446</v>
      </c>
      <c s="37">
        <v>6</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8109</v>
      </c>
    </row>
    <row r="87" spans="1:16" ht="12.75">
      <c r="A87" t="s">
        <v>49</v>
      </c>
      <c s="34" t="s">
        <v>132</v>
      </c>
      <c s="34" t="s">
        <v>7917</v>
      </c>
      <c s="35" t="s">
        <v>5</v>
      </c>
      <c s="6" t="s">
        <v>7918</v>
      </c>
      <c s="36" t="s">
        <v>446</v>
      </c>
      <c s="37">
        <v>22</v>
      </c>
      <c s="36">
        <v>0</v>
      </c>
      <c s="36">
        <f>ROUND(G87*H87,6)</f>
      </c>
      <c r="L87" s="38">
        <v>0</v>
      </c>
      <c s="32">
        <f>ROUND(ROUND(L87,2)*ROUND(G87,3),2)</f>
      </c>
      <c s="36" t="s">
        <v>601</v>
      </c>
      <c>
        <f>(M87*21)/100</f>
      </c>
      <c t="s">
        <v>27</v>
      </c>
    </row>
    <row r="88" spans="1:5" ht="12.75">
      <c r="A88" s="35" t="s">
        <v>54</v>
      </c>
      <c r="E88" s="39" t="s">
        <v>8071</v>
      </c>
    </row>
    <row r="89" spans="1:5" ht="12.75">
      <c r="A89" s="35" t="s">
        <v>55</v>
      </c>
      <c r="E89" s="40" t="s">
        <v>5</v>
      </c>
    </row>
    <row r="90" spans="1:5" ht="12.75">
      <c r="A90" t="s">
        <v>57</v>
      </c>
      <c r="E90" s="39" t="s">
        <v>8109</v>
      </c>
    </row>
    <row r="91" spans="1:16" ht="25.5">
      <c r="A91" t="s">
        <v>49</v>
      </c>
      <c s="34" t="s">
        <v>135</v>
      </c>
      <c s="34" t="s">
        <v>4223</v>
      </c>
      <c s="35" t="s">
        <v>5</v>
      </c>
      <c s="6" t="s">
        <v>4224</v>
      </c>
      <c s="36" t="s">
        <v>446</v>
      </c>
      <c s="37">
        <v>12</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8109</v>
      </c>
    </row>
    <row r="95" spans="1:16" ht="12.75">
      <c r="A95" t="s">
        <v>49</v>
      </c>
      <c s="34" t="s">
        <v>138</v>
      </c>
      <c s="34" t="s">
        <v>4225</v>
      </c>
      <c s="35" t="s">
        <v>5</v>
      </c>
      <c s="6" t="s">
        <v>4226</v>
      </c>
      <c s="36" t="s">
        <v>644</v>
      </c>
      <c s="37">
        <v>540</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8109</v>
      </c>
    </row>
    <row r="99" spans="1:16" ht="25.5">
      <c r="A99" t="s">
        <v>49</v>
      </c>
      <c s="34" t="s">
        <v>141</v>
      </c>
      <c s="34" t="s">
        <v>5454</v>
      </c>
      <c s="35" t="s">
        <v>5</v>
      </c>
      <c s="6" t="s">
        <v>5455</v>
      </c>
      <c s="36" t="s">
        <v>446</v>
      </c>
      <c s="37">
        <v>2</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8109</v>
      </c>
    </row>
    <row r="103" spans="1:16" ht="12.75">
      <c r="A103" t="s">
        <v>49</v>
      </c>
      <c s="34" t="s">
        <v>144</v>
      </c>
      <c s="34" t="s">
        <v>7922</v>
      </c>
      <c s="35" t="s">
        <v>5</v>
      </c>
      <c s="6" t="s">
        <v>7923</v>
      </c>
      <c s="36" t="s">
        <v>483</v>
      </c>
      <c s="37">
        <v>12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53">
      <c r="A106" t="s">
        <v>57</v>
      </c>
      <c r="E106" s="39" t="s">
        <v>7924</v>
      </c>
    </row>
    <row r="107" spans="1:16" ht="25.5">
      <c r="A107" t="s">
        <v>49</v>
      </c>
      <c s="34" t="s">
        <v>147</v>
      </c>
      <c s="34" t="s">
        <v>7925</v>
      </c>
      <c s="35" t="s">
        <v>5</v>
      </c>
      <c s="6" t="s">
        <v>7926</v>
      </c>
      <c s="36" t="s">
        <v>446</v>
      </c>
      <c s="37">
        <v>2</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8109</v>
      </c>
    </row>
    <row r="111" spans="1:16" ht="25.5">
      <c r="A111" t="s">
        <v>49</v>
      </c>
      <c s="34" t="s">
        <v>150</v>
      </c>
      <c s="34" t="s">
        <v>6469</v>
      </c>
      <c s="35" t="s">
        <v>5</v>
      </c>
      <c s="6" t="s">
        <v>6470</v>
      </c>
      <c s="36" t="s">
        <v>446</v>
      </c>
      <c s="37">
        <v>1</v>
      </c>
      <c s="36">
        <v>0</v>
      </c>
      <c s="36">
        <f>ROUND(G111*H111,6)</f>
      </c>
      <c r="L111" s="38">
        <v>0</v>
      </c>
      <c s="32">
        <f>ROUND(ROUND(L111,2)*ROUND(G111,3),2)</f>
      </c>
      <c s="36" t="s">
        <v>601</v>
      </c>
      <c>
        <f>(M111*21)/100</f>
      </c>
      <c t="s">
        <v>27</v>
      </c>
    </row>
    <row r="112" spans="1:5" ht="12.75">
      <c r="A112" s="35" t="s">
        <v>54</v>
      </c>
      <c r="E112" s="39" t="s">
        <v>5</v>
      </c>
    </row>
    <row r="113" spans="1:5" ht="12.75">
      <c r="A113" s="35" t="s">
        <v>55</v>
      </c>
      <c r="E113" s="40" t="s">
        <v>5</v>
      </c>
    </row>
    <row r="114" spans="1:5" ht="12.75">
      <c r="A114" t="s">
        <v>57</v>
      </c>
      <c r="E114" s="39" t="s">
        <v>8109</v>
      </c>
    </row>
    <row r="115" spans="1:13" ht="12.75">
      <c r="A115" t="s">
        <v>46</v>
      </c>
      <c r="C115" s="31" t="s">
        <v>672</v>
      </c>
      <c r="E115" s="33" t="s">
        <v>6471</v>
      </c>
      <c r="J115" s="32">
        <f>0</f>
      </c>
      <c s="32">
        <f>0</f>
      </c>
      <c s="32">
        <f>0+L116+L120+L124+L128+L132+L136+L140+L144+L148+L152</f>
      </c>
      <c s="32">
        <f>0+M116+M120+M124+M128+M132+M136+M140+M144+M148+M152</f>
      </c>
    </row>
    <row r="116" spans="1:16" ht="12.75">
      <c r="A116" t="s">
        <v>49</v>
      </c>
      <c s="34" t="s">
        <v>47</v>
      </c>
      <c s="34" t="s">
        <v>8159</v>
      </c>
      <c s="35" t="s">
        <v>5</v>
      </c>
      <c s="6" t="s">
        <v>8160</v>
      </c>
      <c s="36" t="s">
        <v>644</v>
      </c>
      <c s="37">
        <v>540</v>
      </c>
      <c s="36">
        <v>0</v>
      </c>
      <c s="36">
        <f>ROUND(G116*H116,6)</f>
      </c>
      <c r="L116" s="38">
        <v>0</v>
      </c>
      <c s="32">
        <f>ROUND(ROUND(L116,2)*ROUND(G116,3),2)</f>
      </c>
      <c s="36" t="s">
        <v>601</v>
      </c>
      <c>
        <f>(M116*21)/100</f>
      </c>
      <c t="s">
        <v>27</v>
      </c>
    </row>
    <row r="117" spans="1:5" ht="12.75">
      <c r="A117" s="35" t="s">
        <v>54</v>
      </c>
      <c r="E117" s="39" t="s">
        <v>5</v>
      </c>
    </row>
    <row r="118" spans="1:5" ht="12.75">
      <c r="A118" s="35" t="s">
        <v>55</v>
      </c>
      <c r="E118" s="40" t="s">
        <v>8346</v>
      </c>
    </row>
    <row r="119" spans="1:5" ht="12.75">
      <c r="A119" t="s">
        <v>57</v>
      </c>
      <c r="E119" s="39" t="s">
        <v>602</v>
      </c>
    </row>
    <row r="120" spans="1:16" ht="25.5">
      <c r="A120" t="s">
        <v>49</v>
      </c>
      <c s="34" t="s">
        <v>27</v>
      </c>
      <c s="34" t="s">
        <v>1070</v>
      </c>
      <c s="35" t="s">
        <v>5</v>
      </c>
      <c s="6" t="s">
        <v>1071</v>
      </c>
      <c s="36" t="s">
        <v>446</v>
      </c>
      <c s="37">
        <v>2</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602</v>
      </c>
    </row>
    <row r="124" spans="1:16" ht="25.5">
      <c r="A124" t="s">
        <v>49</v>
      </c>
      <c s="34" t="s">
        <v>26</v>
      </c>
      <c s="34" t="s">
        <v>8168</v>
      </c>
      <c s="35" t="s">
        <v>5</v>
      </c>
      <c s="6" t="s">
        <v>8169</v>
      </c>
      <c s="36" t="s">
        <v>446</v>
      </c>
      <c s="37">
        <v>1</v>
      </c>
      <c s="36">
        <v>0</v>
      </c>
      <c s="36">
        <f>ROUND(G124*H124,6)</f>
      </c>
      <c r="L124" s="38">
        <v>0</v>
      </c>
      <c s="32">
        <f>ROUND(ROUND(L124,2)*ROUND(G124,3),2)</f>
      </c>
      <c s="36" t="s">
        <v>601</v>
      </c>
      <c>
        <f>(M124*21)/100</f>
      </c>
      <c t="s">
        <v>27</v>
      </c>
    </row>
    <row r="125" spans="1:5" ht="12.75">
      <c r="A125" s="35" t="s">
        <v>54</v>
      </c>
      <c r="E125" s="39" t="s">
        <v>5</v>
      </c>
    </row>
    <row r="126" spans="1:5" ht="12.75">
      <c r="A126" s="35" t="s">
        <v>55</v>
      </c>
      <c r="E126" s="40" t="s">
        <v>8347</v>
      </c>
    </row>
    <row r="127" spans="1:5" ht="12.75">
      <c r="A127" t="s">
        <v>57</v>
      </c>
      <c r="E127" s="39" t="s">
        <v>602</v>
      </c>
    </row>
    <row r="128" spans="1:16" ht="12.75">
      <c r="A128" t="s">
        <v>49</v>
      </c>
      <c s="34" t="s">
        <v>64</v>
      </c>
      <c s="34" t="s">
        <v>4239</v>
      </c>
      <c s="35" t="s">
        <v>5</v>
      </c>
      <c s="6" t="s">
        <v>4240</v>
      </c>
      <c s="36" t="s">
        <v>644</v>
      </c>
      <c s="37">
        <v>10.8</v>
      </c>
      <c s="36">
        <v>0</v>
      </c>
      <c s="36">
        <f>ROUND(G128*H128,6)</f>
      </c>
      <c r="L128" s="38">
        <v>0</v>
      </c>
      <c s="32">
        <f>ROUND(ROUND(L128,2)*ROUND(G128,3),2)</f>
      </c>
      <c s="36" t="s">
        <v>601</v>
      </c>
      <c>
        <f>(M128*21)/100</f>
      </c>
      <c t="s">
        <v>27</v>
      </c>
    </row>
    <row r="129" spans="1:5" ht="12.75">
      <c r="A129" s="35" t="s">
        <v>54</v>
      </c>
      <c r="E129" s="39" t="s">
        <v>6477</v>
      </c>
    </row>
    <row r="130" spans="1:5" ht="12.75">
      <c r="A130" s="35" t="s">
        <v>55</v>
      </c>
      <c r="E130" s="40" t="s">
        <v>6478</v>
      </c>
    </row>
    <row r="131" spans="1:5" ht="12.75">
      <c r="A131" t="s">
        <v>57</v>
      </c>
      <c r="E131" s="39" t="s">
        <v>602</v>
      </c>
    </row>
    <row r="132" spans="1:16" ht="25.5">
      <c r="A132" t="s">
        <v>49</v>
      </c>
      <c s="34" t="s">
        <v>67</v>
      </c>
      <c s="34" t="s">
        <v>878</v>
      </c>
      <c s="35" t="s">
        <v>5</v>
      </c>
      <c s="6" t="s">
        <v>879</v>
      </c>
      <c s="36" t="s">
        <v>446</v>
      </c>
      <c s="37">
        <v>1</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602</v>
      </c>
    </row>
    <row r="136" spans="1:16" ht="25.5">
      <c r="A136" t="s">
        <v>49</v>
      </c>
      <c s="34" t="s">
        <v>70</v>
      </c>
      <c s="34" t="s">
        <v>885</v>
      </c>
      <c s="35" t="s">
        <v>5</v>
      </c>
      <c s="6" t="s">
        <v>886</v>
      </c>
      <c s="36" t="s">
        <v>446</v>
      </c>
      <c s="37">
        <v>1</v>
      </c>
      <c s="36">
        <v>0</v>
      </c>
      <c s="36">
        <f>ROUND(G136*H136,6)</f>
      </c>
      <c r="L136" s="38">
        <v>0</v>
      </c>
      <c s="32">
        <f>ROUND(ROUND(L136,2)*ROUND(G136,3),2)</f>
      </c>
      <c s="36" t="s">
        <v>601</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75</v>
      </c>
      <c s="34" t="s">
        <v>921</v>
      </c>
      <c s="35" t="s">
        <v>5</v>
      </c>
      <c s="6" t="s">
        <v>922</v>
      </c>
      <c s="36" t="s">
        <v>483</v>
      </c>
      <c s="37">
        <v>3</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100</v>
      </c>
      <c s="34" t="s">
        <v>924</v>
      </c>
      <c s="35" t="s">
        <v>5</v>
      </c>
      <c s="6" t="s">
        <v>925</v>
      </c>
      <c s="36" t="s">
        <v>483</v>
      </c>
      <c s="37">
        <v>2</v>
      </c>
      <c s="36">
        <v>0</v>
      </c>
      <c s="36">
        <f>ROUND(G144*H144,6)</f>
      </c>
      <c r="L144" s="38">
        <v>0</v>
      </c>
      <c s="32">
        <f>ROUND(ROUND(L144,2)*ROUND(G144,3),2)</f>
      </c>
      <c s="36" t="s">
        <v>601</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104</v>
      </c>
      <c s="34" t="s">
        <v>927</v>
      </c>
      <c s="35" t="s">
        <v>5</v>
      </c>
      <c s="6" t="s">
        <v>928</v>
      </c>
      <c s="36" t="s">
        <v>483</v>
      </c>
      <c s="37">
        <v>12</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108</v>
      </c>
      <c s="34" t="s">
        <v>917</v>
      </c>
      <c s="35" t="s">
        <v>5</v>
      </c>
      <c s="6" t="s">
        <v>918</v>
      </c>
      <c s="36" t="s">
        <v>483</v>
      </c>
      <c s="37">
        <v>16</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8102</v>
      </c>
      <c s="41">
        <f>Rekapitulace!C182</f>
      </c>
      <c s="20" t="s">
        <v>0</v>
      </c>
      <c t="s">
        <v>23</v>
      </c>
      <c t="s">
        <v>27</v>
      </c>
    </row>
    <row r="4" spans="1:16" ht="32" customHeight="1">
      <c r="A4" s="24" t="s">
        <v>20</v>
      </c>
      <c s="25" t="s">
        <v>28</v>
      </c>
      <c s="27" t="s">
        <v>8102</v>
      </c>
      <c r="E4" s="26" t="s">
        <v>8103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COUNTIFS(L8:L310,"=0",A8:A310,"P")+COUNTIFS(L8:L310,"",A8:A310,"P")+SUM(Q8:Q310)</f>
      </c>
    </row>
    <row r="8" spans="1:13" ht="25.5">
      <c r="A8" t="s">
        <v>44</v>
      </c>
      <c r="C8" s="28" t="s">
        <v>8350</v>
      </c>
      <c r="E8" s="30" t="s">
        <v>8349</v>
      </c>
      <c r="J8" s="29">
        <f>0+J9+J22+J39+J44+J49+J62+J71+J132+J305</f>
      </c>
      <c s="29">
        <f>0+K9+K22+K39+K44+K49+K62+K71+K132+K305</f>
      </c>
      <c s="29">
        <f>0+L9+L22+L39+L44+L49+L62+L71+L132+L305</f>
      </c>
      <c s="29">
        <f>0+M9+M22+M39+M44+M49+M62+M71+M132+M305</f>
      </c>
    </row>
    <row r="9" spans="1:13" ht="12.75">
      <c r="A9" t="s">
        <v>46</v>
      </c>
      <c r="C9" s="31" t="s">
        <v>595</v>
      </c>
      <c r="E9" s="33" t="s">
        <v>1167</v>
      </c>
      <c r="J9" s="32">
        <f>0</f>
      </c>
      <c s="32">
        <f>0</f>
      </c>
      <c s="32">
        <f>0+L10+L14+L18</f>
      </c>
      <c s="32">
        <f>0+M10+M14+M18</f>
      </c>
    </row>
    <row r="10" spans="1:16" ht="25.5">
      <c r="A10" t="s">
        <v>49</v>
      </c>
      <c s="34" t="s">
        <v>904</v>
      </c>
      <c s="34" t="s">
        <v>1058</v>
      </c>
      <c s="35" t="s">
        <v>5</v>
      </c>
      <c s="6" t="s">
        <v>1800</v>
      </c>
      <c s="36" t="s">
        <v>600</v>
      </c>
      <c s="37">
        <v>24.077</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908</v>
      </c>
      <c s="34" t="s">
        <v>622</v>
      </c>
      <c s="35" t="s">
        <v>5</v>
      </c>
      <c s="6" t="s">
        <v>623</v>
      </c>
      <c s="36" t="s">
        <v>600</v>
      </c>
      <c s="37">
        <v>86.4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672</v>
      </c>
      <c s="34" t="s">
        <v>3868</v>
      </c>
      <c s="35" t="s">
        <v>5</v>
      </c>
      <c s="6" t="s">
        <v>4192</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1834</v>
      </c>
      <c r="J22" s="32">
        <f>0</f>
      </c>
      <c s="32">
        <f>0</f>
      </c>
      <c s="32">
        <f>0+L23+L27+L31+L35</f>
      </c>
      <c s="32">
        <f>0+M23+M27+M31+M35</f>
      </c>
    </row>
    <row r="23" spans="1:16" ht="12.75">
      <c r="A23" t="s">
        <v>49</v>
      </c>
      <c s="34" t="s">
        <v>865</v>
      </c>
      <c s="34" t="s">
        <v>2159</v>
      </c>
      <c s="35" t="s">
        <v>5</v>
      </c>
      <c s="6" t="s">
        <v>2160</v>
      </c>
      <c s="36" t="s">
        <v>1040</v>
      </c>
      <c s="37">
        <v>330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8109</v>
      </c>
    </row>
    <row r="27" spans="1:16" ht="12.75">
      <c r="A27" t="s">
        <v>49</v>
      </c>
      <c s="34" t="s">
        <v>868</v>
      </c>
      <c s="34" t="s">
        <v>7887</v>
      </c>
      <c s="35" t="s">
        <v>5</v>
      </c>
      <c s="6" t="s">
        <v>7888</v>
      </c>
      <c s="36" t="s">
        <v>1040</v>
      </c>
      <c s="37">
        <v>82.5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8109</v>
      </c>
    </row>
    <row r="31" spans="1:16" ht="12.75">
      <c r="A31" t="s">
        <v>49</v>
      </c>
      <c s="34" t="s">
        <v>871</v>
      </c>
      <c s="34" t="s">
        <v>4167</v>
      </c>
      <c s="35" t="s">
        <v>5</v>
      </c>
      <c s="6" t="s">
        <v>4168</v>
      </c>
      <c s="36" t="s">
        <v>1040</v>
      </c>
      <c s="37">
        <v>13.376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8109</v>
      </c>
    </row>
    <row r="35" spans="1:16" ht="12.75">
      <c r="A35" t="s">
        <v>49</v>
      </c>
      <c s="34" t="s">
        <v>874</v>
      </c>
      <c s="34" t="s">
        <v>8057</v>
      </c>
      <c s="35" t="s">
        <v>5</v>
      </c>
      <c s="6" t="s">
        <v>1769</v>
      </c>
      <c s="36" t="s">
        <v>1040</v>
      </c>
      <c s="37">
        <v>343.376</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8109</v>
      </c>
    </row>
    <row r="39" spans="1:13" ht="12.75">
      <c r="A39" t="s">
        <v>46</v>
      </c>
      <c r="C39" s="31" t="s">
        <v>120</v>
      </c>
      <c r="E39" s="33" t="s">
        <v>8110</v>
      </c>
      <c r="J39" s="32">
        <f>0</f>
      </c>
      <c s="32">
        <f>0</f>
      </c>
      <c s="32">
        <f>0+L40</f>
      </c>
      <c s="32">
        <f>0+M40</f>
      </c>
    </row>
    <row r="40" spans="1:16" ht="12.75">
      <c r="A40" t="s">
        <v>49</v>
      </c>
      <c s="34" t="s">
        <v>862</v>
      </c>
      <c s="34" t="s">
        <v>8111</v>
      </c>
      <c s="35" t="s">
        <v>5</v>
      </c>
      <c s="6" t="s">
        <v>8112</v>
      </c>
      <c s="36" t="s">
        <v>644</v>
      </c>
      <c s="37">
        <v>25</v>
      </c>
      <c s="36">
        <v>0</v>
      </c>
      <c s="36">
        <f>ROUND(G40*H40,6)</f>
      </c>
      <c r="L40" s="38">
        <v>0</v>
      </c>
      <c s="32">
        <f>ROUND(ROUND(L40,2)*ROUND(G40,3),2)</f>
      </c>
      <c s="36" t="s">
        <v>601</v>
      </c>
      <c>
        <f>(M40*21)/100</f>
      </c>
      <c t="s">
        <v>27</v>
      </c>
    </row>
    <row r="41" spans="1:5" ht="25.5">
      <c r="A41" s="35" t="s">
        <v>54</v>
      </c>
      <c r="E41" s="39" t="s">
        <v>8113</v>
      </c>
    </row>
    <row r="42" spans="1:5" ht="12.75">
      <c r="A42" s="35" t="s">
        <v>55</v>
      </c>
      <c r="E42" s="40" t="s">
        <v>5</v>
      </c>
    </row>
    <row r="43" spans="1:5" ht="12.75">
      <c r="A43" t="s">
        <v>57</v>
      </c>
      <c r="E43" s="39" t="s">
        <v>8109</v>
      </c>
    </row>
    <row r="44" spans="1:13" ht="12.75">
      <c r="A44" t="s">
        <v>46</v>
      </c>
      <c r="C44" s="31" t="s">
        <v>132</v>
      </c>
      <c r="E44" s="33" t="s">
        <v>1841</v>
      </c>
      <c r="J44" s="32">
        <f>0</f>
      </c>
      <c s="32">
        <f>0</f>
      </c>
      <c s="32">
        <f>0+L45</f>
      </c>
      <c s="32">
        <f>0+M45</f>
      </c>
    </row>
    <row r="45" spans="1:16" ht="12.75">
      <c r="A45" t="s">
        <v>49</v>
      </c>
      <c s="34" t="s">
        <v>884</v>
      </c>
      <c s="34" t="s">
        <v>1038</v>
      </c>
      <c s="35" t="s">
        <v>5</v>
      </c>
      <c s="6" t="s">
        <v>1039</v>
      </c>
      <c s="36" t="s">
        <v>1040</v>
      </c>
      <c s="37">
        <v>343.376</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1855</v>
      </c>
      <c r="J49" s="32">
        <f>0</f>
      </c>
      <c s="32">
        <f>0</f>
      </c>
      <c s="32">
        <f>0+L50+L54+L58</f>
      </c>
      <c s="32">
        <f>0+M50+M54+M58</f>
      </c>
    </row>
    <row r="50" spans="1:16" ht="12.75">
      <c r="A50" t="s">
        <v>49</v>
      </c>
      <c s="34" t="s">
        <v>888</v>
      </c>
      <c s="34" t="s">
        <v>1762</v>
      </c>
      <c s="35" t="s">
        <v>5</v>
      </c>
      <c s="6" t="s">
        <v>1763</v>
      </c>
      <c s="36" t="s">
        <v>649</v>
      </c>
      <c s="37">
        <v>140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892</v>
      </c>
      <c s="34" t="s">
        <v>7894</v>
      </c>
      <c s="35" t="s">
        <v>5</v>
      </c>
      <c s="6" t="s">
        <v>7895</v>
      </c>
      <c s="36" t="s">
        <v>649</v>
      </c>
      <c s="37">
        <v>240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7897</v>
      </c>
    </row>
    <row r="58" spans="1:16" ht="12.75">
      <c r="A58" t="s">
        <v>49</v>
      </c>
      <c s="34" t="s">
        <v>895</v>
      </c>
      <c s="34" t="s">
        <v>7898</v>
      </c>
      <c s="35" t="s">
        <v>5</v>
      </c>
      <c s="6" t="s">
        <v>7899</v>
      </c>
      <c s="36" t="s">
        <v>649</v>
      </c>
      <c s="37">
        <v>60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7901</v>
      </c>
    </row>
    <row r="62" spans="1:13" ht="12.75">
      <c r="A62" t="s">
        <v>46</v>
      </c>
      <c r="C62" s="31" t="s">
        <v>27</v>
      </c>
      <c r="E62" s="33" t="s">
        <v>1774</v>
      </c>
      <c r="J62" s="32">
        <f>0</f>
      </c>
      <c s="32">
        <f>0</f>
      </c>
      <c s="32">
        <f>0+L63+L67</f>
      </c>
      <c s="32">
        <f>0+M63+M67</f>
      </c>
    </row>
    <row r="63" spans="1:16" ht="38.25">
      <c r="A63" t="s">
        <v>49</v>
      </c>
      <c s="34" t="s">
        <v>877</v>
      </c>
      <c s="34" t="s">
        <v>8114</v>
      </c>
      <c s="35" t="s">
        <v>5</v>
      </c>
      <c s="6" t="s">
        <v>8115</v>
      </c>
      <c s="36" t="s">
        <v>1040</v>
      </c>
      <c s="37">
        <v>13.376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881</v>
      </c>
      <c s="34" t="s">
        <v>7831</v>
      </c>
      <c s="35" t="s">
        <v>5</v>
      </c>
      <c s="6" t="s">
        <v>7832</v>
      </c>
      <c s="36" t="s">
        <v>1040</v>
      </c>
      <c s="37">
        <v>8</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602</v>
      </c>
    </row>
    <row r="71" spans="1:13" ht="12.75">
      <c r="A71" t="s">
        <v>46</v>
      </c>
      <c r="C71" s="31" t="s">
        <v>639</v>
      </c>
      <c r="E71" s="33" t="s">
        <v>640</v>
      </c>
      <c r="J71" s="32">
        <f>0</f>
      </c>
      <c s="32">
        <f>0</f>
      </c>
      <c s="32">
        <f>0+L72+L76+L80+L84+L88+L92+L96+L100+L104+L108+L112+L116+L120+L124+L128</f>
      </c>
      <c s="32">
        <f>0+M72+M76+M80+M84+M88+M92+M96+M100+M104+M108+M112+M116+M120+M124+M128</f>
      </c>
    </row>
    <row r="72" spans="1:16" ht="12.75">
      <c r="A72" t="s">
        <v>49</v>
      </c>
      <c s="34" t="s">
        <v>807</v>
      </c>
      <c s="34" t="s">
        <v>4215</v>
      </c>
      <c s="35" t="s">
        <v>5</v>
      </c>
      <c s="6" t="s">
        <v>4216</v>
      </c>
      <c s="36" t="s">
        <v>644</v>
      </c>
      <c s="37">
        <v>540</v>
      </c>
      <c s="36">
        <v>0</v>
      </c>
      <c s="36">
        <f>ROUND(G72*H72,6)</f>
      </c>
      <c r="L72" s="38">
        <v>0</v>
      </c>
      <c s="32">
        <f>ROUND(ROUND(L72,2)*ROUND(G72,3),2)</f>
      </c>
      <c s="36" t="s">
        <v>601</v>
      </c>
      <c>
        <f>(M72*21)/100</f>
      </c>
      <c t="s">
        <v>27</v>
      </c>
    </row>
    <row r="73" spans="1:5" ht="12.75">
      <c r="A73" s="35" t="s">
        <v>54</v>
      </c>
      <c r="E73" s="39" t="s">
        <v>8351</v>
      </c>
    </row>
    <row r="74" spans="1:5" ht="12.75">
      <c r="A74" s="35" t="s">
        <v>55</v>
      </c>
      <c r="E74" s="40" t="s">
        <v>5</v>
      </c>
    </row>
    <row r="75" spans="1:5" ht="12.75">
      <c r="A75" t="s">
        <v>57</v>
      </c>
      <c r="E75" s="39" t="s">
        <v>8109</v>
      </c>
    </row>
    <row r="76" spans="1:16" ht="12.75">
      <c r="A76" t="s">
        <v>49</v>
      </c>
      <c s="34" t="s">
        <v>811</v>
      </c>
      <c s="34" t="s">
        <v>7903</v>
      </c>
      <c s="35" t="s">
        <v>5</v>
      </c>
      <c s="6" t="s">
        <v>7904</v>
      </c>
      <c s="36" t="s">
        <v>644</v>
      </c>
      <c s="37">
        <v>24</v>
      </c>
      <c s="36">
        <v>0</v>
      </c>
      <c s="36">
        <f>ROUND(G76*H76,6)</f>
      </c>
      <c r="L76" s="38">
        <v>0</v>
      </c>
      <c s="32">
        <f>ROUND(ROUND(L76,2)*ROUND(G76,3),2)</f>
      </c>
      <c s="36" t="s">
        <v>601</v>
      </c>
      <c>
        <f>(M76*21)/100</f>
      </c>
      <c t="s">
        <v>27</v>
      </c>
    </row>
    <row r="77" spans="1:5" ht="12.75">
      <c r="A77" s="35" t="s">
        <v>54</v>
      </c>
      <c r="E77" s="39" t="s">
        <v>8352</v>
      </c>
    </row>
    <row r="78" spans="1:5" ht="12.75">
      <c r="A78" s="35" t="s">
        <v>55</v>
      </c>
      <c r="E78" s="40" t="s">
        <v>5</v>
      </c>
    </row>
    <row r="79" spans="1:5" ht="12.75">
      <c r="A79" t="s">
        <v>57</v>
      </c>
      <c r="E79" s="39" t="s">
        <v>8109</v>
      </c>
    </row>
    <row r="80" spans="1:16" ht="12.75">
      <c r="A80" t="s">
        <v>49</v>
      </c>
      <c s="34" t="s">
        <v>815</v>
      </c>
      <c s="34" t="s">
        <v>7906</v>
      </c>
      <c s="35" t="s">
        <v>5</v>
      </c>
      <c s="6" t="s">
        <v>7907</v>
      </c>
      <c s="36" t="s">
        <v>644</v>
      </c>
      <c s="37">
        <v>48</v>
      </c>
      <c s="36">
        <v>0</v>
      </c>
      <c s="36">
        <f>ROUND(G80*H80,6)</f>
      </c>
      <c r="L80" s="38">
        <v>0</v>
      </c>
      <c s="32">
        <f>ROUND(ROUND(L80,2)*ROUND(G80,3),2)</f>
      </c>
      <c s="36" t="s">
        <v>601</v>
      </c>
      <c>
        <f>(M80*21)/100</f>
      </c>
      <c t="s">
        <v>27</v>
      </c>
    </row>
    <row r="81" spans="1:5" ht="12.75">
      <c r="A81" s="35" t="s">
        <v>54</v>
      </c>
      <c r="E81" s="39" t="s">
        <v>8353</v>
      </c>
    </row>
    <row r="82" spans="1:5" ht="12.75">
      <c r="A82" s="35" t="s">
        <v>55</v>
      </c>
      <c r="E82" s="40" t="s">
        <v>5</v>
      </c>
    </row>
    <row r="83" spans="1:5" ht="12.75">
      <c r="A83" t="s">
        <v>57</v>
      </c>
      <c r="E83" s="39" t="s">
        <v>8109</v>
      </c>
    </row>
    <row r="84" spans="1:16" ht="12.75">
      <c r="A84" t="s">
        <v>49</v>
      </c>
      <c s="34" t="s">
        <v>819</v>
      </c>
      <c s="34" t="s">
        <v>8066</v>
      </c>
      <c s="35" t="s">
        <v>5</v>
      </c>
      <c s="6" t="s">
        <v>8067</v>
      </c>
      <c s="36" t="s">
        <v>644</v>
      </c>
      <c s="37">
        <v>48</v>
      </c>
      <c s="36">
        <v>0</v>
      </c>
      <c s="36">
        <f>ROUND(G84*H84,6)</f>
      </c>
      <c r="L84" s="38">
        <v>0</v>
      </c>
      <c s="32">
        <f>ROUND(ROUND(L84,2)*ROUND(G84,3),2)</f>
      </c>
      <c s="36" t="s">
        <v>601</v>
      </c>
      <c>
        <f>(M84*21)/100</f>
      </c>
      <c t="s">
        <v>27</v>
      </c>
    </row>
    <row r="85" spans="1:5" ht="12.75">
      <c r="A85" s="35" t="s">
        <v>54</v>
      </c>
      <c r="E85" s="39" t="s">
        <v>8130</v>
      </c>
    </row>
    <row r="86" spans="1:5" ht="12.75">
      <c r="A86" s="35" t="s">
        <v>55</v>
      </c>
      <c r="E86" s="40" t="s">
        <v>5</v>
      </c>
    </row>
    <row r="87" spans="1:5" ht="12.75">
      <c r="A87" t="s">
        <v>57</v>
      </c>
      <c r="E87" s="39" t="s">
        <v>8109</v>
      </c>
    </row>
    <row r="88" spans="1:16" ht="12.75">
      <c r="A88" t="s">
        <v>49</v>
      </c>
      <c s="34" t="s">
        <v>823</v>
      </c>
      <c s="34" t="s">
        <v>4221</v>
      </c>
      <c s="35" t="s">
        <v>5</v>
      </c>
      <c s="6" t="s">
        <v>4222</v>
      </c>
      <c s="36" t="s">
        <v>644</v>
      </c>
      <c s="37">
        <v>636</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8109</v>
      </c>
    </row>
    <row r="92" spans="1:16" ht="12.75">
      <c r="A92" t="s">
        <v>49</v>
      </c>
      <c s="34" t="s">
        <v>827</v>
      </c>
      <c s="34" t="s">
        <v>4027</v>
      </c>
      <c s="35" t="s">
        <v>5</v>
      </c>
      <c s="6" t="s">
        <v>4028</v>
      </c>
      <c s="36" t="s">
        <v>644</v>
      </c>
      <c s="37">
        <v>1040</v>
      </c>
      <c s="36">
        <v>0</v>
      </c>
      <c s="36">
        <f>ROUND(G92*H92,6)</f>
      </c>
      <c r="L92" s="38">
        <v>0</v>
      </c>
      <c s="32">
        <f>ROUND(ROUND(L92,2)*ROUND(G92,3),2)</f>
      </c>
      <c s="36" t="s">
        <v>601</v>
      </c>
      <c>
        <f>(M92*21)/100</f>
      </c>
      <c t="s">
        <v>27</v>
      </c>
    </row>
    <row r="93" spans="1:5" ht="12.75">
      <c r="A93" s="35" t="s">
        <v>54</v>
      </c>
      <c r="E93" s="39" t="s">
        <v>5</v>
      </c>
    </row>
    <row r="94" spans="1:5" ht="12.75">
      <c r="A94" s="35" t="s">
        <v>55</v>
      </c>
      <c r="E94" s="40" t="s">
        <v>5</v>
      </c>
    </row>
    <row r="95" spans="1:5" ht="12.75">
      <c r="A95" t="s">
        <v>57</v>
      </c>
      <c r="E95" s="39" t="s">
        <v>8109</v>
      </c>
    </row>
    <row r="96" spans="1:16" ht="25.5">
      <c r="A96" t="s">
        <v>49</v>
      </c>
      <c s="34" t="s">
        <v>831</v>
      </c>
      <c s="34" t="s">
        <v>7910</v>
      </c>
      <c s="35" t="s">
        <v>5</v>
      </c>
      <c s="6" t="s">
        <v>7911</v>
      </c>
      <c s="36" t="s">
        <v>644</v>
      </c>
      <c s="37">
        <v>20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38.25">
      <c r="A99" t="s">
        <v>57</v>
      </c>
      <c r="E99" s="39" t="s">
        <v>7913</v>
      </c>
    </row>
    <row r="100" spans="1:16" ht="25.5">
      <c r="A100" t="s">
        <v>49</v>
      </c>
      <c s="34" t="s">
        <v>834</v>
      </c>
      <c s="34" t="s">
        <v>8131</v>
      </c>
      <c s="35" t="s">
        <v>5</v>
      </c>
      <c s="6" t="s">
        <v>8132</v>
      </c>
      <c s="36" t="s">
        <v>446</v>
      </c>
      <c s="37">
        <v>10</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8109</v>
      </c>
    </row>
    <row r="104" spans="1:16" ht="12.75">
      <c r="A104" t="s">
        <v>49</v>
      </c>
      <c s="34" t="s">
        <v>837</v>
      </c>
      <c s="34" t="s">
        <v>7917</v>
      </c>
      <c s="35" t="s">
        <v>5</v>
      </c>
      <c s="6" t="s">
        <v>7918</v>
      </c>
      <c s="36" t="s">
        <v>446</v>
      </c>
      <c s="37">
        <v>68</v>
      </c>
      <c s="36">
        <v>0</v>
      </c>
      <c s="36">
        <f>ROUND(G104*H104,6)</f>
      </c>
      <c r="L104" s="38">
        <v>0</v>
      </c>
      <c s="32">
        <f>ROUND(ROUND(L104,2)*ROUND(G104,3),2)</f>
      </c>
      <c s="36" t="s">
        <v>601</v>
      </c>
      <c>
        <f>(M104*21)/100</f>
      </c>
      <c t="s">
        <v>27</v>
      </c>
    </row>
    <row r="105" spans="1:5" ht="12.75">
      <c r="A105" s="35" t="s">
        <v>54</v>
      </c>
      <c r="E105" s="39" t="s">
        <v>8071</v>
      </c>
    </row>
    <row r="106" spans="1:5" ht="12.75">
      <c r="A106" s="35" t="s">
        <v>55</v>
      </c>
      <c r="E106" s="40" t="s">
        <v>5</v>
      </c>
    </row>
    <row r="107" spans="1:5" ht="12.75">
      <c r="A107" t="s">
        <v>57</v>
      </c>
      <c r="E107" s="39" t="s">
        <v>8109</v>
      </c>
    </row>
    <row r="108" spans="1:16" ht="25.5">
      <c r="A108" t="s">
        <v>49</v>
      </c>
      <c s="34" t="s">
        <v>840</v>
      </c>
      <c s="34" t="s">
        <v>4223</v>
      </c>
      <c s="35" t="s">
        <v>5</v>
      </c>
      <c s="6" t="s">
        <v>4224</v>
      </c>
      <c s="36" t="s">
        <v>446</v>
      </c>
      <c s="37">
        <v>25</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8109</v>
      </c>
    </row>
    <row r="112" spans="1:16" ht="12.75">
      <c r="A112" t="s">
        <v>49</v>
      </c>
      <c s="34" t="s">
        <v>843</v>
      </c>
      <c s="34" t="s">
        <v>4225</v>
      </c>
      <c s="35" t="s">
        <v>5</v>
      </c>
      <c s="6" t="s">
        <v>4226</v>
      </c>
      <c s="36" t="s">
        <v>644</v>
      </c>
      <c s="37">
        <v>1713</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8109</v>
      </c>
    </row>
    <row r="116" spans="1:16" ht="25.5">
      <c r="A116" t="s">
        <v>49</v>
      </c>
      <c s="34" t="s">
        <v>847</v>
      </c>
      <c s="34" t="s">
        <v>5454</v>
      </c>
      <c s="35" t="s">
        <v>5</v>
      </c>
      <c s="6" t="s">
        <v>5455</v>
      </c>
      <c s="36" t="s">
        <v>446</v>
      </c>
      <c s="37">
        <v>120</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8109</v>
      </c>
    </row>
    <row r="120" spans="1:16" ht="12.75">
      <c r="A120" t="s">
        <v>49</v>
      </c>
      <c s="34" t="s">
        <v>851</v>
      </c>
      <c s="34" t="s">
        <v>7922</v>
      </c>
      <c s="35" t="s">
        <v>5</v>
      </c>
      <c s="6" t="s">
        <v>7923</v>
      </c>
      <c s="36" t="s">
        <v>483</v>
      </c>
      <c s="37">
        <v>32</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53">
      <c r="A123" t="s">
        <v>57</v>
      </c>
      <c r="E123" s="39" t="s">
        <v>7924</v>
      </c>
    </row>
    <row r="124" spans="1:16" ht="25.5">
      <c r="A124" t="s">
        <v>49</v>
      </c>
      <c s="34" t="s">
        <v>855</v>
      </c>
      <c s="34" t="s">
        <v>7925</v>
      </c>
      <c s="35" t="s">
        <v>5</v>
      </c>
      <c s="6" t="s">
        <v>7926</v>
      </c>
      <c s="36" t="s">
        <v>446</v>
      </c>
      <c s="37">
        <v>4</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8109</v>
      </c>
    </row>
    <row r="128" spans="1:16" ht="25.5">
      <c r="A128" t="s">
        <v>49</v>
      </c>
      <c s="34" t="s">
        <v>859</v>
      </c>
      <c s="34" t="s">
        <v>6469</v>
      </c>
      <c s="35" t="s">
        <v>5</v>
      </c>
      <c s="6" t="s">
        <v>6470</v>
      </c>
      <c s="36" t="s">
        <v>446</v>
      </c>
      <c s="37">
        <v>4</v>
      </c>
      <c s="36">
        <v>0</v>
      </c>
      <c s="36">
        <f>ROUND(G128*H128,6)</f>
      </c>
      <c r="L128" s="38">
        <v>0</v>
      </c>
      <c s="32">
        <f>ROUND(ROUND(L128,2)*ROUND(G128,3),2)</f>
      </c>
      <c s="36" t="s">
        <v>601</v>
      </c>
      <c>
        <f>(M128*21)/100</f>
      </c>
      <c t="s">
        <v>27</v>
      </c>
    </row>
    <row r="129" spans="1:5" ht="12.75">
      <c r="A129" s="35" t="s">
        <v>54</v>
      </c>
      <c r="E129" s="39" t="s">
        <v>5</v>
      </c>
    </row>
    <row r="130" spans="1:5" ht="12.75">
      <c r="A130" s="35" t="s">
        <v>55</v>
      </c>
      <c r="E130" s="40" t="s">
        <v>5</v>
      </c>
    </row>
    <row r="131" spans="1:5" ht="12.75">
      <c r="A131" t="s">
        <v>57</v>
      </c>
      <c r="E131" s="39" t="s">
        <v>8109</v>
      </c>
    </row>
    <row r="132" spans="1:13" ht="12.75">
      <c r="A132" t="s">
        <v>46</v>
      </c>
      <c r="C132" s="31" t="s">
        <v>672</v>
      </c>
      <c r="E132" s="33" t="s">
        <v>6471</v>
      </c>
      <c r="J132" s="32">
        <f>0</f>
      </c>
      <c s="32">
        <f>0</f>
      </c>
      <c s="32">
        <f>0+L133+L137+L141+L145+L149+L153+L157+L161+L165+L169+L173+L177+L181+L185+L189+L193+L197+L201+L205+L209+L213+L217+L221+L225+L229+L233+L237+L241+L245+L249+L253+L257+L261+L265+L269+L273+L277+L281+L285+L289+L293+L297+L301</f>
      </c>
      <c s="32">
        <f>0+M133+M137+M141+M145+M149+M153+M157+M161+M165+M169+M173+M177+M181+M185+M189+M193+M197+M201+M205+M209+M213+M217+M221+M225+M229+M233+M237+M241+M245+M249+M253+M257+M261+M265+M269+M273+M277+M281+M285+M289+M293+M297+M301</f>
      </c>
    </row>
    <row r="133" spans="1:16" ht="25.5">
      <c r="A133" t="s">
        <v>49</v>
      </c>
      <c s="34" t="s">
        <v>47</v>
      </c>
      <c s="34" t="s">
        <v>8133</v>
      </c>
      <c s="35" t="s">
        <v>5</v>
      </c>
      <c s="6" t="s">
        <v>8134</v>
      </c>
      <c s="36" t="s">
        <v>446</v>
      </c>
      <c s="37">
        <v>2</v>
      </c>
      <c s="36">
        <v>0</v>
      </c>
      <c s="36">
        <f>ROUND(G133*H133,6)</f>
      </c>
      <c r="L133" s="38">
        <v>0</v>
      </c>
      <c s="32">
        <f>ROUND(ROUND(L133,2)*ROUND(G133,3),2)</f>
      </c>
      <c s="36" t="s">
        <v>601</v>
      </c>
      <c>
        <f>(M133*21)/100</f>
      </c>
      <c t="s">
        <v>27</v>
      </c>
    </row>
    <row r="134" spans="1:5" ht="12.75">
      <c r="A134" s="35" t="s">
        <v>54</v>
      </c>
      <c r="E134" s="39" t="s">
        <v>8354</v>
      </c>
    </row>
    <row r="135" spans="1:5" ht="12.75">
      <c r="A135" s="35" t="s">
        <v>55</v>
      </c>
      <c r="E135" s="40" t="s">
        <v>5</v>
      </c>
    </row>
    <row r="136" spans="1:5" ht="12.75">
      <c r="A136" t="s">
        <v>57</v>
      </c>
      <c r="E136" s="39" t="s">
        <v>602</v>
      </c>
    </row>
    <row r="137" spans="1:16" ht="25.5">
      <c r="A137" t="s">
        <v>49</v>
      </c>
      <c s="34" t="s">
        <v>27</v>
      </c>
      <c s="34" t="s">
        <v>8136</v>
      </c>
      <c s="35" t="s">
        <v>5</v>
      </c>
      <c s="6" t="s">
        <v>8137</v>
      </c>
      <c s="36" t="s">
        <v>446</v>
      </c>
      <c s="37">
        <v>6</v>
      </c>
      <c s="36">
        <v>0</v>
      </c>
      <c s="36">
        <f>ROUND(G137*H137,6)</f>
      </c>
      <c r="L137" s="38">
        <v>0</v>
      </c>
      <c s="32">
        <f>ROUND(ROUND(L137,2)*ROUND(G137,3),2)</f>
      </c>
      <c s="36" t="s">
        <v>601</v>
      </c>
      <c>
        <f>(M137*21)/100</f>
      </c>
      <c t="s">
        <v>27</v>
      </c>
    </row>
    <row r="138" spans="1:5" ht="12.75">
      <c r="A138" s="35" t="s">
        <v>54</v>
      </c>
      <c r="E138" s="39" t="s">
        <v>8138</v>
      </c>
    </row>
    <row r="139" spans="1:5" ht="12.75">
      <c r="A139" s="35" t="s">
        <v>55</v>
      </c>
      <c r="E139" s="40" t="s">
        <v>5</v>
      </c>
    </row>
    <row r="140" spans="1:5" ht="12.75">
      <c r="A140" t="s">
        <v>57</v>
      </c>
      <c r="E140" s="39" t="s">
        <v>602</v>
      </c>
    </row>
    <row r="141" spans="1:16" ht="12.75">
      <c r="A141" t="s">
        <v>49</v>
      </c>
      <c s="34" t="s">
        <v>26</v>
      </c>
      <c s="34" t="s">
        <v>804</v>
      </c>
      <c s="35" t="s">
        <v>5</v>
      </c>
      <c s="6" t="s">
        <v>805</v>
      </c>
      <c s="36" t="s">
        <v>644</v>
      </c>
      <c s="37">
        <v>19</v>
      </c>
      <c s="36">
        <v>0</v>
      </c>
      <c s="36">
        <f>ROUND(G141*H141,6)</f>
      </c>
      <c r="L141" s="38">
        <v>0</v>
      </c>
      <c s="32">
        <f>ROUND(ROUND(L141,2)*ROUND(G141,3),2)</f>
      </c>
      <c s="36" t="s">
        <v>601</v>
      </c>
      <c>
        <f>(M141*21)/100</f>
      </c>
      <c t="s">
        <v>27</v>
      </c>
    </row>
    <row r="142" spans="1:5" ht="38.25">
      <c r="A142" s="35" t="s">
        <v>54</v>
      </c>
      <c r="E142" s="39" t="s">
        <v>8355</v>
      </c>
    </row>
    <row r="143" spans="1:5" ht="12.75">
      <c r="A143" s="35" t="s">
        <v>55</v>
      </c>
      <c r="E143" s="40" t="s">
        <v>5</v>
      </c>
    </row>
    <row r="144" spans="1:5" ht="12.75">
      <c r="A144" t="s">
        <v>57</v>
      </c>
      <c r="E144" s="39" t="s">
        <v>602</v>
      </c>
    </row>
    <row r="145" spans="1:16" ht="12.75">
      <c r="A145" t="s">
        <v>49</v>
      </c>
      <c s="34" t="s">
        <v>64</v>
      </c>
      <c s="34" t="s">
        <v>1042</v>
      </c>
      <c s="35" t="s">
        <v>5</v>
      </c>
      <c s="6" t="s">
        <v>1043</v>
      </c>
      <c s="36" t="s">
        <v>644</v>
      </c>
      <c s="37">
        <v>295</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67</v>
      </c>
      <c s="34" t="s">
        <v>8140</v>
      </c>
      <c s="35" t="s">
        <v>5</v>
      </c>
      <c s="6" t="s">
        <v>8141</v>
      </c>
      <c s="36" t="s">
        <v>446</v>
      </c>
      <c s="37">
        <v>19</v>
      </c>
      <c s="36">
        <v>0</v>
      </c>
      <c s="36">
        <f>ROUND(G149*H149,6)</f>
      </c>
      <c r="L149" s="38">
        <v>0</v>
      </c>
      <c s="32">
        <f>ROUND(ROUND(L149,2)*ROUND(G149,3),2)</f>
      </c>
      <c s="36" t="s">
        <v>601</v>
      </c>
      <c>
        <f>(M149*21)/100</f>
      </c>
      <c t="s">
        <v>27</v>
      </c>
    </row>
    <row r="150" spans="1:5" ht="12.75">
      <c r="A150" s="35" t="s">
        <v>54</v>
      </c>
      <c r="E150" s="39" t="s">
        <v>8356</v>
      </c>
    </row>
    <row r="151" spans="1:5" ht="12.75">
      <c r="A151" s="35" t="s">
        <v>55</v>
      </c>
      <c r="E151" s="40" t="s">
        <v>5</v>
      </c>
    </row>
    <row r="152" spans="1:5" ht="12.75">
      <c r="A152" t="s">
        <v>57</v>
      </c>
      <c r="E152" s="39" t="s">
        <v>602</v>
      </c>
    </row>
    <row r="153" spans="1:16" ht="12.75">
      <c r="A153" t="s">
        <v>49</v>
      </c>
      <c s="34" t="s">
        <v>70</v>
      </c>
      <c s="34" t="s">
        <v>1044</v>
      </c>
      <c s="35" t="s">
        <v>5</v>
      </c>
      <c s="6" t="s">
        <v>1045</v>
      </c>
      <c s="36" t="s">
        <v>446</v>
      </c>
      <c s="37">
        <v>4</v>
      </c>
      <c s="36">
        <v>0</v>
      </c>
      <c s="36">
        <f>ROUND(G153*H153,6)</f>
      </c>
      <c r="L153" s="38">
        <v>0</v>
      </c>
      <c s="32">
        <f>ROUND(ROUND(L153,2)*ROUND(G153,3),2)</f>
      </c>
      <c s="36" t="s">
        <v>601</v>
      </c>
      <c>
        <f>(M153*21)/100</f>
      </c>
      <c t="s">
        <v>27</v>
      </c>
    </row>
    <row r="154" spans="1:5" ht="12.75">
      <c r="A154" s="35" t="s">
        <v>54</v>
      </c>
      <c r="E154" s="39" t="s">
        <v>8143</v>
      </c>
    </row>
    <row r="155" spans="1:5" ht="12.75">
      <c r="A155" s="35" t="s">
        <v>55</v>
      </c>
      <c r="E155" s="40" t="s">
        <v>5</v>
      </c>
    </row>
    <row r="156" spans="1:5" ht="12.75">
      <c r="A156" t="s">
        <v>57</v>
      </c>
      <c r="E156" s="39" t="s">
        <v>602</v>
      </c>
    </row>
    <row r="157" spans="1:16" ht="12.75">
      <c r="A157" t="s">
        <v>49</v>
      </c>
      <c s="34" t="s">
        <v>75</v>
      </c>
      <c s="34" t="s">
        <v>986</v>
      </c>
      <c s="35" t="s">
        <v>5</v>
      </c>
      <c s="6" t="s">
        <v>987</v>
      </c>
      <c s="36" t="s">
        <v>446</v>
      </c>
      <c s="37">
        <v>19</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12.75">
      <c r="A161" t="s">
        <v>49</v>
      </c>
      <c s="34" t="s">
        <v>100</v>
      </c>
      <c s="34" t="s">
        <v>816</v>
      </c>
      <c s="35" t="s">
        <v>5</v>
      </c>
      <c s="6" t="s">
        <v>817</v>
      </c>
      <c s="36" t="s">
        <v>446</v>
      </c>
      <c s="37">
        <v>6</v>
      </c>
      <c s="36">
        <v>0</v>
      </c>
      <c s="36">
        <f>ROUND(G161*H161,6)</f>
      </c>
      <c r="L161" s="38">
        <v>0</v>
      </c>
      <c s="32">
        <f>ROUND(ROUND(L161,2)*ROUND(G161,3),2)</f>
      </c>
      <c s="36" t="s">
        <v>601</v>
      </c>
      <c>
        <f>(M161*21)/100</f>
      </c>
      <c t="s">
        <v>27</v>
      </c>
    </row>
    <row r="162" spans="1:5" ht="12.75">
      <c r="A162" s="35" t="s">
        <v>54</v>
      </c>
      <c r="E162" s="39" t="s">
        <v>5</v>
      </c>
    </row>
    <row r="163" spans="1:5" ht="12.75">
      <c r="A163" s="35" t="s">
        <v>55</v>
      </c>
      <c r="E163" s="40" t="s">
        <v>5</v>
      </c>
    </row>
    <row r="164" spans="1:5" ht="12.75">
      <c r="A164" t="s">
        <v>57</v>
      </c>
      <c r="E164" s="39" t="s">
        <v>602</v>
      </c>
    </row>
    <row r="165" spans="1:16" ht="12.75">
      <c r="A165" t="s">
        <v>49</v>
      </c>
      <c s="34" t="s">
        <v>104</v>
      </c>
      <c s="34" t="s">
        <v>6474</v>
      </c>
      <c s="35" t="s">
        <v>5</v>
      </c>
      <c s="6" t="s">
        <v>6099</v>
      </c>
      <c s="36" t="s">
        <v>636</v>
      </c>
      <c s="37">
        <v>1</v>
      </c>
      <c s="36">
        <v>0</v>
      </c>
      <c s="36">
        <f>ROUND(G165*H165,6)</f>
      </c>
      <c r="L165" s="38">
        <v>0</v>
      </c>
      <c s="32">
        <f>ROUND(ROUND(L165,2)*ROUND(G165,3),2)</f>
      </c>
      <c s="36" t="s">
        <v>601</v>
      </c>
      <c>
        <f>(M165*21)/100</f>
      </c>
      <c t="s">
        <v>27</v>
      </c>
    </row>
    <row r="166" spans="1:5" ht="12.75">
      <c r="A166" s="35" t="s">
        <v>54</v>
      </c>
      <c r="E166" s="39" t="s">
        <v>5</v>
      </c>
    </row>
    <row r="167" spans="1:5" ht="12.75">
      <c r="A167" s="35" t="s">
        <v>55</v>
      </c>
      <c r="E167" s="40" t="s">
        <v>8357</v>
      </c>
    </row>
    <row r="168" spans="1:5" ht="12.75">
      <c r="A168" t="s">
        <v>57</v>
      </c>
      <c r="E168" s="39" t="s">
        <v>602</v>
      </c>
    </row>
    <row r="169" spans="1:16" ht="12.75">
      <c r="A169" t="s">
        <v>49</v>
      </c>
      <c s="34" t="s">
        <v>108</v>
      </c>
      <c s="34" t="s">
        <v>996</v>
      </c>
      <c s="35" t="s">
        <v>5</v>
      </c>
      <c s="6" t="s">
        <v>997</v>
      </c>
      <c s="36" t="s">
        <v>644</v>
      </c>
      <c s="37">
        <v>320</v>
      </c>
      <c s="36">
        <v>0</v>
      </c>
      <c s="36">
        <f>ROUND(G169*H169,6)</f>
      </c>
      <c r="L169" s="38">
        <v>0</v>
      </c>
      <c s="32">
        <f>ROUND(ROUND(L169,2)*ROUND(G169,3),2)</f>
      </c>
      <c s="36" t="s">
        <v>601</v>
      </c>
      <c>
        <f>(M169*21)/100</f>
      </c>
      <c t="s">
        <v>27</v>
      </c>
    </row>
    <row r="170" spans="1:5" ht="12.75">
      <c r="A170" s="35" t="s">
        <v>54</v>
      </c>
      <c r="E170" s="39" t="s">
        <v>5</v>
      </c>
    </row>
    <row r="171" spans="1:5" ht="12.75">
      <c r="A171" s="35" t="s">
        <v>55</v>
      </c>
      <c r="E171" s="40" t="s">
        <v>8358</v>
      </c>
    </row>
    <row r="172" spans="1:5" ht="12.75">
      <c r="A172" t="s">
        <v>57</v>
      </c>
      <c r="E172" s="39" t="s">
        <v>602</v>
      </c>
    </row>
    <row r="173" spans="1:16" ht="12.75">
      <c r="A173" t="s">
        <v>49</v>
      </c>
      <c s="34" t="s">
        <v>111</v>
      </c>
      <c s="34" t="s">
        <v>6113</v>
      </c>
      <c s="35" t="s">
        <v>5</v>
      </c>
      <c s="6" t="s">
        <v>6114</v>
      </c>
      <c s="36" t="s">
        <v>644</v>
      </c>
      <c s="37">
        <v>808</v>
      </c>
      <c s="36">
        <v>0</v>
      </c>
      <c s="36">
        <f>ROUND(G173*H173,6)</f>
      </c>
      <c r="L173" s="38">
        <v>0</v>
      </c>
      <c s="32">
        <f>ROUND(ROUND(L173,2)*ROUND(G173,3),2)</f>
      </c>
      <c s="36" t="s">
        <v>601</v>
      </c>
      <c>
        <f>(M173*21)/100</f>
      </c>
      <c t="s">
        <v>27</v>
      </c>
    </row>
    <row r="174" spans="1:5" ht="12.75">
      <c r="A174" s="35" t="s">
        <v>54</v>
      </c>
      <c r="E174" s="39" t="s">
        <v>5</v>
      </c>
    </row>
    <row r="175" spans="1:5" ht="12.75">
      <c r="A175" s="35" t="s">
        <v>55</v>
      </c>
      <c r="E175" s="40" t="s">
        <v>8359</v>
      </c>
    </row>
    <row r="176" spans="1:5" ht="12.75">
      <c r="A176" t="s">
        <v>57</v>
      </c>
      <c r="E176" s="39" t="s">
        <v>602</v>
      </c>
    </row>
    <row r="177" spans="1:16" ht="12.75">
      <c r="A177" t="s">
        <v>49</v>
      </c>
      <c s="34" t="s">
        <v>114</v>
      </c>
      <c s="34" t="s">
        <v>780</v>
      </c>
      <c s="35" t="s">
        <v>5</v>
      </c>
      <c s="6" t="s">
        <v>781</v>
      </c>
      <c s="36" t="s">
        <v>644</v>
      </c>
      <c s="37">
        <v>585</v>
      </c>
      <c s="36">
        <v>0</v>
      </c>
      <c s="36">
        <f>ROUND(G177*H177,6)</f>
      </c>
      <c r="L177" s="38">
        <v>0</v>
      </c>
      <c s="32">
        <f>ROUND(ROUND(L177,2)*ROUND(G177,3),2)</f>
      </c>
      <c s="36" t="s">
        <v>601</v>
      </c>
      <c>
        <f>(M177*21)/100</f>
      </c>
      <c t="s">
        <v>27</v>
      </c>
    </row>
    <row r="178" spans="1:5" ht="12.75">
      <c r="A178" s="35" t="s">
        <v>54</v>
      </c>
      <c r="E178" s="39" t="s">
        <v>5</v>
      </c>
    </row>
    <row r="179" spans="1:5" ht="12.75">
      <c r="A179" s="35" t="s">
        <v>55</v>
      </c>
      <c r="E179" s="40" t="s">
        <v>8360</v>
      </c>
    </row>
    <row r="180" spans="1:5" ht="12.75">
      <c r="A180" t="s">
        <v>57</v>
      </c>
      <c r="E180" s="39" t="s">
        <v>602</v>
      </c>
    </row>
    <row r="181" spans="1:16" ht="12.75">
      <c r="A181" t="s">
        <v>49</v>
      </c>
      <c s="34" t="s">
        <v>117</v>
      </c>
      <c s="34" t="s">
        <v>792</v>
      </c>
      <c s="35" t="s">
        <v>5</v>
      </c>
      <c s="6" t="s">
        <v>793</v>
      </c>
      <c s="36" t="s">
        <v>644</v>
      </c>
      <c s="37">
        <v>10</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25.5">
      <c r="A185" t="s">
        <v>49</v>
      </c>
      <c s="34" t="s">
        <v>120</v>
      </c>
      <c s="34" t="s">
        <v>866</v>
      </c>
      <c s="35" t="s">
        <v>5</v>
      </c>
      <c s="6" t="s">
        <v>867</v>
      </c>
      <c s="36" t="s">
        <v>446</v>
      </c>
      <c s="37">
        <v>18</v>
      </c>
      <c s="36">
        <v>0</v>
      </c>
      <c s="36">
        <f>ROUND(G185*H185,6)</f>
      </c>
      <c r="L185" s="38">
        <v>0</v>
      </c>
      <c s="32">
        <f>ROUND(ROUND(L185,2)*ROUND(G185,3),2)</f>
      </c>
      <c s="36" t="s">
        <v>601</v>
      </c>
      <c>
        <f>(M185*21)/100</f>
      </c>
      <c t="s">
        <v>27</v>
      </c>
    </row>
    <row r="186" spans="1:5" ht="12.75">
      <c r="A186" s="35" t="s">
        <v>54</v>
      </c>
      <c r="E186" s="39" t="s">
        <v>5</v>
      </c>
    </row>
    <row r="187" spans="1:5" ht="12.75">
      <c r="A187" s="35" t="s">
        <v>55</v>
      </c>
      <c r="E187" s="40" t="s">
        <v>5</v>
      </c>
    </row>
    <row r="188" spans="1:5" ht="12.75">
      <c r="A188" t="s">
        <v>57</v>
      </c>
      <c r="E188" s="39" t="s">
        <v>602</v>
      </c>
    </row>
    <row r="189" spans="1:16" ht="25.5">
      <c r="A189" t="s">
        <v>49</v>
      </c>
      <c s="34" t="s">
        <v>123</v>
      </c>
      <c s="34" t="s">
        <v>869</v>
      </c>
      <c s="35" t="s">
        <v>5</v>
      </c>
      <c s="6" t="s">
        <v>870</v>
      </c>
      <c s="36" t="s">
        <v>446</v>
      </c>
      <c s="37">
        <v>6</v>
      </c>
      <c s="36">
        <v>0</v>
      </c>
      <c s="36">
        <f>ROUND(G189*H189,6)</f>
      </c>
      <c r="L189" s="38">
        <v>0</v>
      </c>
      <c s="32">
        <f>ROUND(ROUND(L189,2)*ROUND(G189,3),2)</f>
      </c>
      <c s="36" t="s">
        <v>601</v>
      </c>
      <c>
        <f>(M189*21)/100</f>
      </c>
      <c t="s">
        <v>27</v>
      </c>
    </row>
    <row r="190" spans="1:5" ht="12.75">
      <c r="A190" s="35" t="s">
        <v>54</v>
      </c>
      <c r="E190" s="39" t="s">
        <v>5</v>
      </c>
    </row>
    <row r="191" spans="1:5" ht="12.75">
      <c r="A191" s="35" t="s">
        <v>55</v>
      </c>
      <c r="E191" s="40" t="s">
        <v>5</v>
      </c>
    </row>
    <row r="192" spans="1:5" ht="12.75">
      <c r="A192" t="s">
        <v>57</v>
      </c>
      <c r="E192" s="39" t="s">
        <v>602</v>
      </c>
    </row>
    <row r="193" spans="1:16" ht="12.75">
      <c r="A193" t="s">
        <v>49</v>
      </c>
      <c s="34" t="s">
        <v>127</v>
      </c>
      <c s="34" t="s">
        <v>4239</v>
      </c>
      <c s="35" t="s">
        <v>5</v>
      </c>
      <c s="6" t="s">
        <v>4240</v>
      </c>
      <c s="36" t="s">
        <v>644</v>
      </c>
      <c s="37">
        <v>34.26</v>
      </c>
      <c s="36">
        <v>0</v>
      </c>
      <c s="36">
        <f>ROUND(G193*H193,6)</f>
      </c>
      <c r="L193" s="38">
        <v>0</v>
      </c>
      <c s="32">
        <f>ROUND(ROUND(L193,2)*ROUND(G193,3),2)</f>
      </c>
      <c s="36" t="s">
        <v>601</v>
      </c>
      <c>
        <f>(M193*21)/100</f>
      </c>
      <c t="s">
        <v>27</v>
      </c>
    </row>
    <row r="194" spans="1:5" ht="12.75">
      <c r="A194" s="35" t="s">
        <v>54</v>
      </c>
      <c r="E194" s="39" t="s">
        <v>6477</v>
      </c>
    </row>
    <row r="195" spans="1:5" ht="12.75">
      <c r="A195" s="35" t="s">
        <v>55</v>
      </c>
      <c r="E195" s="40" t="s">
        <v>6478</v>
      </c>
    </row>
    <row r="196" spans="1:5" ht="12.75">
      <c r="A196" t="s">
        <v>57</v>
      </c>
      <c r="E196" s="39" t="s">
        <v>602</v>
      </c>
    </row>
    <row r="197" spans="1:16" ht="12.75">
      <c r="A197" t="s">
        <v>49</v>
      </c>
      <c s="34" t="s">
        <v>132</v>
      </c>
      <c s="34" t="s">
        <v>8173</v>
      </c>
      <c s="35" t="s">
        <v>5</v>
      </c>
      <c s="6" t="s">
        <v>8174</v>
      </c>
      <c s="36" t="s">
        <v>446</v>
      </c>
      <c s="37">
        <v>19</v>
      </c>
      <c s="36">
        <v>0</v>
      </c>
      <c s="36">
        <f>ROUND(G197*H197,6)</f>
      </c>
      <c r="L197" s="38">
        <v>0</v>
      </c>
      <c s="32">
        <f>ROUND(ROUND(L197,2)*ROUND(G197,3),2)</f>
      </c>
      <c s="36" t="s">
        <v>601</v>
      </c>
      <c>
        <f>(M197*21)/100</f>
      </c>
      <c t="s">
        <v>27</v>
      </c>
    </row>
    <row r="198" spans="1:5" ht="12.75">
      <c r="A198" s="35" t="s">
        <v>54</v>
      </c>
      <c r="E198" s="39" t="s">
        <v>5</v>
      </c>
    </row>
    <row r="199" spans="1:5" ht="12.75">
      <c r="A199" s="35" t="s">
        <v>55</v>
      </c>
      <c r="E199" s="40" t="s">
        <v>8361</v>
      </c>
    </row>
    <row r="200" spans="1:5" ht="12.75">
      <c r="A200" t="s">
        <v>57</v>
      </c>
      <c r="E200" s="39" t="s">
        <v>602</v>
      </c>
    </row>
    <row r="201" spans="1:16" ht="25.5">
      <c r="A201" t="s">
        <v>49</v>
      </c>
      <c s="34" t="s">
        <v>135</v>
      </c>
      <c s="34" t="s">
        <v>8179</v>
      </c>
      <c s="35" t="s">
        <v>5</v>
      </c>
      <c s="6" t="s">
        <v>8180</v>
      </c>
      <c s="36" t="s">
        <v>446</v>
      </c>
      <c s="37">
        <v>19</v>
      </c>
      <c s="36">
        <v>0</v>
      </c>
      <c s="36">
        <f>ROUND(G201*H201,6)</f>
      </c>
      <c r="L201" s="38">
        <v>0</v>
      </c>
      <c s="32">
        <f>ROUND(ROUND(L201,2)*ROUND(G201,3),2)</f>
      </c>
      <c s="36" t="s">
        <v>601</v>
      </c>
      <c>
        <f>(M201*21)/100</f>
      </c>
      <c t="s">
        <v>27</v>
      </c>
    </row>
    <row r="202" spans="1:5" ht="12.75">
      <c r="A202" s="35" t="s">
        <v>54</v>
      </c>
      <c r="E202" s="39" t="s">
        <v>5</v>
      </c>
    </row>
    <row r="203" spans="1:5" ht="12.75">
      <c r="A203" s="35" t="s">
        <v>55</v>
      </c>
      <c r="E203" s="40" t="s">
        <v>5</v>
      </c>
    </row>
    <row r="204" spans="1:5" ht="12.75">
      <c r="A204" t="s">
        <v>57</v>
      </c>
      <c r="E204" s="39" t="s">
        <v>602</v>
      </c>
    </row>
    <row r="205" spans="1:16" ht="12.75">
      <c r="A205" t="s">
        <v>49</v>
      </c>
      <c s="34" t="s">
        <v>138</v>
      </c>
      <c s="34" t="s">
        <v>4246</v>
      </c>
      <c s="35" t="s">
        <v>5</v>
      </c>
      <c s="6" t="s">
        <v>4247</v>
      </c>
      <c s="36" t="s">
        <v>446</v>
      </c>
      <c s="37">
        <v>19</v>
      </c>
      <c s="36">
        <v>0</v>
      </c>
      <c s="36">
        <f>ROUND(G205*H205,6)</f>
      </c>
      <c r="L205" s="38">
        <v>0</v>
      </c>
      <c s="32">
        <f>ROUND(ROUND(L205,2)*ROUND(G205,3),2)</f>
      </c>
      <c s="36" t="s">
        <v>601</v>
      </c>
      <c>
        <f>(M205*21)/100</f>
      </c>
      <c t="s">
        <v>27</v>
      </c>
    </row>
    <row r="206" spans="1:5" ht="12.75">
      <c r="A206" s="35" t="s">
        <v>54</v>
      </c>
      <c r="E206" s="39" t="s">
        <v>5</v>
      </c>
    </row>
    <row r="207" spans="1:5" ht="12.75">
      <c r="A207" s="35" t="s">
        <v>55</v>
      </c>
      <c r="E207" s="40" t="s">
        <v>5</v>
      </c>
    </row>
    <row r="208" spans="1:5" ht="12.75">
      <c r="A208" t="s">
        <v>57</v>
      </c>
      <c r="E208" s="39" t="s">
        <v>602</v>
      </c>
    </row>
    <row r="209" spans="1:16" ht="12.75">
      <c r="A209" t="s">
        <v>49</v>
      </c>
      <c s="34" t="s">
        <v>141</v>
      </c>
      <c s="34" t="s">
        <v>8184</v>
      </c>
      <c s="35" t="s">
        <v>5</v>
      </c>
      <c s="6" t="s">
        <v>8185</v>
      </c>
      <c s="36" t="s">
        <v>446</v>
      </c>
      <c s="37">
        <v>1</v>
      </c>
      <c s="36">
        <v>0</v>
      </c>
      <c s="36">
        <f>ROUND(G209*H209,6)</f>
      </c>
      <c r="L209" s="38">
        <v>0</v>
      </c>
      <c s="32">
        <f>ROUND(ROUND(L209,2)*ROUND(G209,3),2)</f>
      </c>
      <c s="36" t="s">
        <v>601</v>
      </c>
      <c>
        <f>(M209*21)/100</f>
      </c>
      <c t="s">
        <v>27</v>
      </c>
    </row>
    <row r="210" spans="1:5" ht="12.75">
      <c r="A210" s="35" t="s">
        <v>54</v>
      </c>
      <c r="E210" s="39" t="s">
        <v>8362</v>
      </c>
    </row>
    <row r="211" spans="1:5" ht="12.75">
      <c r="A211" s="35" t="s">
        <v>55</v>
      </c>
      <c r="E211" s="40" t="s">
        <v>5</v>
      </c>
    </row>
    <row r="212" spans="1:5" ht="12.75">
      <c r="A212" t="s">
        <v>57</v>
      </c>
      <c r="E212" s="39" t="s">
        <v>602</v>
      </c>
    </row>
    <row r="213" spans="1:16" ht="25.5">
      <c r="A213" t="s">
        <v>49</v>
      </c>
      <c s="34" t="s">
        <v>144</v>
      </c>
      <c s="34" t="s">
        <v>8204</v>
      </c>
      <c s="35" t="s">
        <v>5</v>
      </c>
      <c s="6" t="s">
        <v>6484</v>
      </c>
      <c s="36" t="s">
        <v>446</v>
      </c>
      <c s="37">
        <v>19</v>
      </c>
      <c s="36">
        <v>0</v>
      </c>
      <c s="36">
        <f>ROUND(G213*H213,6)</f>
      </c>
      <c r="L213" s="38">
        <v>0</v>
      </c>
      <c s="32">
        <f>ROUND(ROUND(L213,2)*ROUND(G213,3),2)</f>
      </c>
      <c s="36" t="s">
        <v>601</v>
      </c>
      <c>
        <f>(M213*21)/100</f>
      </c>
      <c t="s">
        <v>27</v>
      </c>
    </row>
    <row r="214" spans="1:5" ht="12.75">
      <c r="A214" s="35" t="s">
        <v>54</v>
      </c>
      <c r="E214" s="39" t="s">
        <v>5</v>
      </c>
    </row>
    <row r="215" spans="1:5" ht="12.75">
      <c r="A215" s="35" t="s">
        <v>55</v>
      </c>
      <c r="E215" s="40" t="s">
        <v>8363</v>
      </c>
    </row>
    <row r="216" spans="1:5" ht="12.75">
      <c r="A216" t="s">
        <v>57</v>
      </c>
      <c r="E216" s="39" t="s">
        <v>602</v>
      </c>
    </row>
    <row r="217" spans="1:16" ht="25.5">
      <c r="A217" t="s">
        <v>49</v>
      </c>
      <c s="34" t="s">
        <v>147</v>
      </c>
      <c s="34" t="s">
        <v>8209</v>
      </c>
      <c s="35" t="s">
        <v>5</v>
      </c>
      <c s="6" t="s">
        <v>8210</v>
      </c>
      <c s="36" t="s">
        <v>446</v>
      </c>
      <c s="37">
        <v>19</v>
      </c>
      <c s="36">
        <v>0</v>
      </c>
      <c s="36">
        <f>ROUND(G217*H217,6)</f>
      </c>
      <c r="L217" s="38">
        <v>0</v>
      </c>
      <c s="32">
        <f>ROUND(ROUND(L217,2)*ROUND(G217,3),2)</f>
      </c>
      <c s="36" t="s">
        <v>601</v>
      </c>
      <c>
        <f>(M217*21)/100</f>
      </c>
      <c t="s">
        <v>27</v>
      </c>
    </row>
    <row r="218" spans="1:5" ht="12.75">
      <c r="A218" s="35" t="s">
        <v>54</v>
      </c>
      <c r="E218" s="39" t="s">
        <v>5</v>
      </c>
    </row>
    <row r="219" spans="1:5" ht="12.75">
      <c r="A219" s="35" t="s">
        <v>55</v>
      </c>
      <c r="E219" s="40" t="s">
        <v>5</v>
      </c>
    </row>
    <row r="220" spans="1:5" ht="12.75">
      <c r="A220" t="s">
        <v>57</v>
      </c>
      <c r="E220" s="39" t="s">
        <v>602</v>
      </c>
    </row>
    <row r="221" spans="1:16" ht="38.25">
      <c r="A221" t="s">
        <v>49</v>
      </c>
      <c s="34" t="s">
        <v>150</v>
      </c>
      <c s="34" t="s">
        <v>8364</v>
      </c>
      <c s="35" t="s">
        <v>5</v>
      </c>
      <c s="6" t="s">
        <v>8365</v>
      </c>
      <c s="36" t="s">
        <v>446</v>
      </c>
      <c s="37">
        <v>1</v>
      </c>
      <c s="36">
        <v>0</v>
      </c>
      <c s="36">
        <f>ROUND(G221*H221,6)</f>
      </c>
      <c r="L221" s="38">
        <v>0</v>
      </c>
      <c s="32">
        <f>ROUND(ROUND(L221,2)*ROUND(G221,3),2)</f>
      </c>
      <c s="36" t="s">
        <v>601</v>
      </c>
      <c>
        <f>(M221*21)/100</f>
      </c>
      <c t="s">
        <v>27</v>
      </c>
    </row>
    <row r="222" spans="1:5" ht="12.75">
      <c r="A222" s="35" t="s">
        <v>54</v>
      </c>
      <c r="E222" s="39" t="s">
        <v>5</v>
      </c>
    </row>
    <row r="223" spans="1:5" ht="12.75">
      <c r="A223" s="35" t="s">
        <v>55</v>
      </c>
      <c r="E223" s="40" t="s">
        <v>8366</v>
      </c>
    </row>
    <row r="224" spans="1:5" ht="12.75">
      <c r="A224" t="s">
        <v>57</v>
      </c>
      <c r="E224" s="39" t="s">
        <v>602</v>
      </c>
    </row>
    <row r="225" spans="1:16" ht="25.5">
      <c r="A225" t="s">
        <v>49</v>
      </c>
      <c s="34" t="s">
        <v>737</v>
      </c>
      <c s="34" t="s">
        <v>8214</v>
      </c>
      <c s="35" t="s">
        <v>5</v>
      </c>
      <c s="6" t="s">
        <v>8215</v>
      </c>
      <c s="36" t="s">
        <v>446</v>
      </c>
      <c s="37">
        <v>1</v>
      </c>
      <c s="36">
        <v>0</v>
      </c>
      <c s="36">
        <f>ROUND(G225*H225,6)</f>
      </c>
      <c r="L225" s="38">
        <v>0</v>
      </c>
      <c s="32">
        <f>ROUND(ROUND(L225,2)*ROUND(G225,3),2)</f>
      </c>
      <c s="36" t="s">
        <v>601</v>
      </c>
      <c>
        <f>(M225*21)/100</f>
      </c>
      <c t="s">
        <v>27</v>
      </c>
    </row>
    <row r="226" spans="1:5" ht="12.75">
      <c r="A226" s="35" t="s">
        <v>54</v>
      </c>
      <c r="E226" s="39" t="s">
        <v>5</v>
      </c>
    </row>
    <row r="227" spans="1:5" ht="12.75">
      <c r="A227" s="35" t="s">
        <v>55</v>
      </c>
      <c r="E227" s="40" t="s">
        <v>8366</v>
      </c>
    </row>
    <row r="228" spans="1:5" ht="12.75">
      <c r="A228" t="s">
        <v>57</v>
      </c>
      <c r="E228" s="39" t="s">
        <v>602</v>
      </c>
    </row>
    <row r="229" spans="1:16" ht="25.5">
      <c r="A229" t="s">
        <v>49</v>
      </c>
      <c s="34" t="s">
        <v>741</v>
      </c>
      <c s="34" t="s">
        <v>8220</v>
      </c>
      <c s="35" t="s">
        <v>47</v>
      </c>
      <c s="6" t="s">
        <v>8221</v>
      </c>
      <c s="36" t="s">
        <v>446</v>
      </c>
      <c s="37">
        <v>1</v>
      </c>
      <c s="36">
        <v>0</v>
      </c>
      <c s="36">
        <f>ROUND(G229*H229,6)</f>
      </c>
      <c r="L229" s="38">
        <v>0</v>
      </c>
      <c s="32">
        <f>ROUND(ROUND(L229,2)*ROUND(G229,3),2)</f>
      </c>
      <c s="36" t="s">
        <v>601</v>
      </c>
      <c>
        <f>(M229*21)/100</f>
      </c>
      <c t="s">
        <v>27</v>
      </c>
    </row>
    <row r="230" spans="1:5" ht="12.75">
      <c r="A230" s="35" t="s">
        <v>54</v>
      </c>
      <c r="E230" s="39" t="s">
        <v>5</v>
      </c>
    </row>
    <row r="231" spans="1:5" ht="12.75">
      <c r="A231" s="35" t="s">
        <v>55</v>
      </c>
      <c r="E231" s="40" t="s">
        <v>8366</v>
      </c>
    </row>
    <row r="232" spans="1:5" ht="12.75">
      <c r="A232" t="s">
        <v>57</v>
      </c>
      <c r="E232" s="39" t="s">
        <v>602</v>
      </c>
    </row>
    <row r="233" spans="1:16" ht="25.5">
      <c r="A233" t="s">
        <v>49</v>
      </c>
      <c s="34" t="s">
        <v>745</v>
      </c>
      <c s="34" t="s">
        <v>7991</v>
      </c>
      <c s="35" t="s">
        <v>5</v>
      </c>
      <c s="6" t="s">
        <v>7992</v>
      </c>
      <c s="36" t="s">
        <v>446</v>
      </c>
      <c s="37">
        <v>2</v>
      </c>
      <c s="36">
        <v>0</v>
      </c>
      <c s="36">
        <f>ROUND(G233*H233,6)</f>
      </c>
      <c r="L233" s="38">
        <v>0</v>
      </c>
      <c s="32">
        <f>ROUND(ROUND(L233,2)*ROUND(G233,3),2)</f>
      </c>
      <c s="36" t="s">
        <v>601</v>
      </c>
      <c>
        <f>(M233*21)/100</f>
      </c>
      <c t="s">
        <v>27</v>
      </c>
    </row>
    <row r="234" spans="1:5" ht="12.75">
      <c r="A234" s="35" t="s">
        <v>54</v>
      </c>
      <c r="E234" s="39" t="s">
        <v>5</v>
      </c>
    </row>
    <row r="235" spans="1:5" ht="12.75">
      <c r="A235" s="35" t="s">
        <v>55</v>
      </c>
      <c r="E235" s="40" t="s">
        <v>8367</v>
      </c>
    </row>
    <row r="236" spans="1:5" ht="12.75">
      <c r="A236" t="s">
        <v>57</v>
      </c>
      <c r="E236" s="39" t="s">
        <v>602</v>
      </c>
    </row>
    <row r="237" spans="1:16" ht="25.5">
      <c r="A237" t="s">
        <v>49</v>
      </c>
      <c s="34" t="s">
        <v>749</v>
      </c>
      <c s="34" t="s">
        <v>8368</v>
      </c>
      <c s="35" t="s">
        <v>5</v>
      </c>
      <c s="6" t="s">
        <v>8369</v>
      </c>
      <c s="36" t="s">
        <v>446</v>
      </c>
      <c s="37">
        <v>1</v>
      </c>
      <c s="36">
        <v>0</v>
      </c>
      <c s="36">
        <f>ROUND(G237*H237,6)</f>
      </c>
      <c r="L237" s="38">
        <v>0</v>
      </c>
      <c s="32">
        <f>ROUND(ROUND(L237,2)*ROUND(G237,3),2)</f>
      </c>
      <c s="36" t="s">
        <v>601</v>
      </c>
      <c>
        <f>(M237*21)/100</f>
      </c>
      <c t="s">
        <v>27</v>
      </c>
    </row>
    <row r="238" spans="1:5" ht="12.75">
      <c r="A238" s="35" t="s">
        <v>54</v>
      </c>
      <c r="E238" s="39" t="s">
        <v>5</v>
      </c>
    </row>
    <row r="239" spans="1:5" ht="76.5">
      <c r="A239" s="35" t="s">
        <v>55</v>
      </c>
      <c r="E239" s="40" t="s">
        <v>8370</v>
      </c>
    </row>
    <row r="240" spans="1:5" ht="12.75">
      <c r="A240" t="s">
        <v>57</v>
      </c>
      <c r="E240" s="39" t="s">
        <v>602</v>
      </c>
    </row>
    <row r="241" spans="1:16" ht="25.5">
      <c r="A241" t="s">
        <v>49</v>
      </c>
      <c s="34" t="s">
        <v>752</v>
      </c>
      <c s="34" t="s">
        <v>8371</v>
      </c>
      <c s="35" t="s">
        <v>5</v>
      </c>
      <c s="6" t="s">
        <v>8372</v>
      </c>
      <c s="36" t="s">
        <v>446</v>
      </c>
      <c s="37">
        <v>2</v>
      </c>
      <c s="36">
        <v>0</v>
      </c>
      <c s="36">
        <f>ROUND(G241*H241,6)</f>
      </c>
      <c r="L241" s="38">
        <v>0</v>
      </c>
      <c s="32">
        <f>ROUND(ROUND(L241,2)*ROUND(G241,3),2)</f>
      </c>
      <c s="36" t="s">
        <v>601</v>
      </c>
      <c>
        <f>(M241*21)/100</f>
      </c>
      <c t="s">
        <v>27</v>
      </c>
    </row>
    <row r="242" spans="1:5" ht="12.75">
      <c r="A242" s="35" t="s">
        <v>54</v>
      </c>
      <c r="E242" s="39" t="s">
        <v>8373</v>
      </c>
    </row>
    <row r="243" spans="1:5" ht="12.75">
      <c r="A243" s="35" t="s">
        <v>55</v>
      </c>
      <c r="E243" s="40" t="s">
        <v>8367</v>
      </c>
    </row>
    <row r="244" spans="1:5" ht="12.75">
      <c r="A244" t="s">
        <v>57</v>
      </c>
      <c r="E244" s="39" t="s">
        <v>6455</v>
      </c>
    </row>
    <row r="245" spans="1:16" ht="25.5">
      <c r="A245" t="s">
        <v>49</v>
      </c>
      <c s="34" t="s">
        <v>756</v>
      </c>
      <c s="34" t="s">
        <v>8220</v>
      </c>
      <c s="35" t="s">
        <v>5</v>
      </c>
      <c s="6" t="s">
        <v>8221</v>
      </c>
      <c s="36" t="s">
        <v>446</v>
      </c>
      <c s="37">
        <v>1</v>
      </c>
      <c s="36">
        <v>0</v>
      </c>
      <c s="36">
        <f>ROUND(G245*H245,6)</f>
      </c>
      <c r="L245" s="38">
        <v>0</v>
      </c>
      <c s="32">
        <f>ROUND(ROUND(L245,2)*ROUND(G245,3),2)</f>
      </c>
      <c s="36" t="s">
        <v>601</v>
      </c>
      <c>
        <f>(M245*21)/100</f>
      </c>
      <c t="s">
        <v>27</v>
      </c>
    </row>
    <row r="246" spans="1:5" ht="12.75">
      <c r="A246" s="35" t="s">
        <v>54</v>
      </c>
      <c r="E246" s="39" t="s">
        <v>5</v>
      </c>
    </row>
    <row r="247" spans="1:5" ht="12.75">
      <c r="A247" s="35" t="s">
        <v>55</v>
      </c>
      <c r="E247" s="40" t="s">
        <v>8374</v>
      </c>
    </row>
    <row r="248" spans="1:5" ht="12.75">
      <c r="A248" t="s">
        <v>57</v>
      </c>
      <c r="E248" s="39" t="s">
        <v>6455</v>
      </c>
    </row>
    <row r="249" spans="1:16" ht="12.75">
      <c r="A249" t="s">
        <v>49</v>
      </c>
      <c s="34" t="s">
        <v>760</v>
      </c>
      <c s="34" t="s">
        <v>8232</v>
      </c>
      <c s="35" t="s">
        <v>5</v>
      </c>
      <c s="6" t="s">
        <v>8233</v>
      </c>
      <c s="36" t="s">
        <v>446</v>
      </c>
      <c s="37">
        <v>9</v>
      </c>
      <c s="36">
        <v>0</v>
      </c>
      <c s="36">
        <f>ROUND(G249*H249,6)</f>
      </c>
      <c r="L249" s="38">
        <v>0</v>
      </c>
      <c s="32">
        <f>ROUND(ROUND(L249,2)*ROUND(G249,3),2)</f>
      </c>
      <c s="36" t="s">
        <v>601</v>
      </c>
      <c>
        <f>(M249*21)/100</f>
      </c>
      <c t="s">
        <v>27</v>
      </c>
    </row>
    <row r="250" spans="1:5" ht="12.75">
      <c r="A250" s="35" t="s">
        <v>54</v>
      </c>
      <c r="E250" s="39" t="s">
        <v>5</v>
      </c>
    </row>
    <row r="251" spans="1:5" ht="12.75">
      <c r="A251" s="35" t="s">
        <v>55</v>
      </c>
      <c r="E251" s="40" t="s">
        <v>5</v>
      </c>
    </row>
    <row r="252" spans="1:5" ht="12.75">
      <c r="A252" t="s">
        <v>57</v>
      </c>
      <c r="E252" s="39" t="s">
        <v>602</v>
      </c>
    </row>
    <row r="253" spans="1:16" ht="12.75">
      <c r="A253" t="s">
        <v>49</v>
      </c>
      <c s="34" t="s">
        <v>764</v>
      </c>
      <c s="34" t="s">
        <v>8234</v>
      </c>
      <c s="35" t="s">
        <v>5</v>
      </c>
      <c s="6" t="s">
        <v>8235</v>
      </c>
      <c s="36" t="s">
        <v>446</v>
      </c>
      <c s="37">
        <v>9</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12.75">
      <c r="A257" t="s">
        <v>49</v>
      </c>
      <c s="34" t="s">
        <v>768</v>
      </c>
      <c s="34" t="s">
        <v>8236</v>
      </c>
      <c s="35" t="s">
        <v>5</v>
      </c>
      <c s="6" t="s">
        <v>8237</v>
      </c>
      <c s="36" t="s">
        <v>446</v>
      </c>
      <c s="37">
        <v>1</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602</v>
      </c>
    </row>
    <row r="261" spans="1:16" ht="12.75">
      <c r="A261" t="s">
        <v>49</v>
      </c>
      <c s="34" t="s">
        <v>772</v>
      </c>
      <c s="34" t="s">
        <v>848</v>
      </c>
      <c s="35" t="s">
        <v>5</v>
      </c>
      <c s="6" t="s">
        <v>849</v>
      </c>
      <c s="36" t="s">
        <v>446</v>
      </c>
      <c s="37">
        <v>38</v>
      </c>
      <c s="36">
        <v>0</v>
      </c>
      <c s="36">
        <f>ROUND(G261*H261,6)</f>
      </c>
      <c r="L261" s="38">
        <v>0</v>
      </c>
      <c s="32">
        <f>ROUND(ROUND(L261,2)*ROUND(G261,3),2)</f>
      </c>
      <c s="36" t="s">
        <v>601</v>
      </c>
      <c>
        <f>(M261*21)/100</f>
      </c>
      <c t="s">
        <v>27</v>
      </c>
    </row>
    <row r="262" spans="1:5" ht="12.75">
      <c r="A262" s="35" t="s">
        <v>54</v>
      </c>
      <c r="E262" s="39" t="s">
        <v>5</v>
      </c>
    </row>
    <row r="263" spans="1:5" ht="12.75">
      <c r="A263" s="35" t="s">
        <v>55</v>
      </c>
      <c r="E263" s="40" t="s">
        <v>8375</v>
      </c>
    </row>
    <row r="264" spans="1:5" ht="12.75">
      <c r="A264" t="s">
        <v>57</v>
      </c>
      <c r="E264" s="39" t="s">
        <v>602</v>
      </c>
    </row>
    <row r="265" spans="1:16" ht="25.5">
      <c r="A265" t="s">
        <v>49</v>
      </c>
      <c s="34" t="s">
        <v>776</v>
      </c>
      <c s="34" t="s">
        <v>878</v>
      </c>
      <c s="35" t="s">
        <v>5</v>
      </c>
      <c s="6" t="s">
        <v>879</v>
      </c>
      <c s="36" t="s">
        <v>446</v>
      </c>
      <c s="37">
        <v>1</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38.25">
      <c r="A269" t="s">
        <v>49</v>
      </c>
      <c s="34" t="s">
        <v>779</v>
      </c>
      <c s="34" t="s">
        <v>882</v>
      </c>
      <c s="35" t="s">
        <v>5</v>
      </c>
      <c s="6" t="s">
        <v>883</v>
      </c>
      <c s="36" t="s">
        <v>446</v>
      </c>
      <c s="37">
        <v>5</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12.75">
      <c r="A273" t="s">
        <v>49</v>
      </c>
      <c s="34" t="s">
        <v>782</v>
      </c>
      <c s="34" t="s">
        <v>5602</v>
      </c>
      <c s="35" t="s">
        <v>5</v>
      </c>
      <c s="6" t="s">
        <v>5603</v>
      </c>
      <c s="36" t="s">
        <v>446</v>
      </c>
      <c s="37">
        <v>1</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6455</v>
      </c>
    </row>
    <row r="277" spans="1:16" ht="25.5">
      <c r="A277" t="s">
        <v>49</v>
      </c>
      <c s="34" t="s">
        <v>785</v>
      </c>
      <c s="34" t="s">
        <v>885</v>
      </c>
      <c s="35" t="s">
        <v>5</v>
      </c>
      <c s="6" t="s">
        <v>886</v>
      </c>
      <c s="36" t="s">
        <v>446</v>
      </c>
      <c s="37">
        <v>1</v>
      </c>
      <c s="36">
        <v>0</v>
      </c>
      <c s="36">
        <f>ROUND(G277*H277,6)</f>
      </c>
      <c r="L277" s="38">
        <v>0</v>
      </c>
      <c s="32">
        <f>ROUND(ROUND(L277,2)*ROUND(G277,3),2)</f>
      </c>
      <c s="36" t="s">
        <v>601</v>
      </c>
      <c>
        <f>(M277*21)/100</f>
      </c>
      <c t="s">
        <v>27</v>
      </c>
    </row>
    <row r="278" spans="1:5" ht="12.75">
      <c r="A278" s="35" t="s">
        <v>54</v>
      </c>
      <c r="E278" s="39" t="s">
        <v>5</v>
      </c>
    </row>
    <row r="279" spans="1:5" ht="12.75">
      <c r="A279" s="35" t="s">
        <v>55</v>
      </c>
      <c r="E279" s="40" t="s">
        <v>5</v>
      </c>
    </row>
    <row r="280" spans="1:5" ht="12.75">
      <c r="A280" t="s">
        <v>57</v>
      </c>
      <c r="E280" s="39" t="s">
        <v>602</v>
      </c>
    </row>
    <row r="281" spans="1:16" ht="12.75">
      <c r="A281" t="s">
        <v>49</v>
      </c>
      <c s="34" t="s">
        <v>788</v>
      </c>
      <c s="34" t="s">
        <v>921</v>
      </c>
      <c s="35" t="s">
        <v>5</v>
      </c>
      <c s="6" t="s">
        <v>922</v>
      </c>
      <c s="36" t="s">
        <v>483</v>
      </c>
      <c s="37">
        <v>64</v>
      </c>
      <c s="36">
        <v>0</v>
      </c>
      <c s="36">
        <f>ROUND(G281*H281,6)</f>
      </c>
      <c r="L281" s="38">
        <v>0</v>
      </c>
      <c s="32">
        <f>ROUND(ROUND(L281,2)*ROUND(G281,3),2)</f>
      </c>
      <c s="36" t="s">
        <v>601</v>
      </c>
      <c>
        <f>(M281*21)/100</f>
      </c>
      <c t="s">
        <v>27</v>
      </c>
    </row>
    <row r="282" spans="1:5" ht="12.75">
      <c r="A282" s="35" t="s">
        <v>54</v>
      </c>
      <c r="E282" s="39" t="s">
        <v>5</v>
      </c>
    </row>
    <row r="283" spans="1:5" ht="12.75">
      <c r="A283" s="35" t="s">
        <v>55</v>
      </c>
      <c r="E283" s="40" t="s">
        <v>5</v>
      </c>
    </row>
    <row r="284" spans="1:5" ht="12.75">
      <c r="A284" t="s">
        <v>57</v>
      </c>
      <c r="E284" s="39" t="s">
        <v>602</v>
      </c>
    </row>
    <row r="285" spans="1:16" ht="12.75">
      <c r="A285" t="s">
        <v>49</v>
      </c>
      <c s="34" t="s">
        <v>791</v>
      </c>
      <c s="34" t="s">
        <v>924</v>
      </c>
      <c s="35" t="s">
        <v>5</v>
      </c>
      <c s="6" t="s">
        <v>925</v>
      </c>
      <c s="36" t="s">
        <v>483</v>
      </c>
      <c s="37">
        <v>24</v>
      </c>
      <c s="36">
        <v>0</v>
      </c>
      <c s="36">
        <f>ROUND(G285*H285,6)</f>
      </c>
      <c r="L285" s="38">
        <v>0</v>
      </c>
      <c s="32">
        <f>ROUND(ROUND(L285,2)*ROUND(G285,3),2)</f>
      </c>
      <c s="36" t="s">
        <v>601</v>
      </c>
      <c>
        <f>(M285*21)/100</f>
      </c>
      <c t="s">
        <v>27</v>
      </c>
    </row>
    <row r="286" spans="1:5" ht="12.75">
      <c r="A286" s="35" t="s">
        <v>54</v>
      </c>
      <c r="E286" s="39" t="s">
        <v>5</v>
      </c>
    </row>
    <row r="287" spans="1:5" ht="12.75">
      <c r="A287" s="35" t="s">
        <v>55</v>
      </c>
      <c r="E287" s="40" t="s">
        <v>5</v>
      </c>
    </row>
    <row r="288" spans="1:5" ht="12.75">
      <c r="A288" t="s">
        <v>57</v>
      </c>
      <c r="E288" s="39" t="s">
        <v>602</v>
      </c>
    </row>
    <row r="289" spans="1:16" ht="12.75">
      <c r="A289" t="s">
        <v>49</v>
      </c>
      <c s="34" t="s">
        <v>794</v>
      </c>
      <c s="34" t="s">
        <v>927</v>
      </c>
      <c s="35" t="s">
        <v>5</v>
      </c>
      <c s="6" t="s">
        <v>928</v>
      </c>
      <c s="36" t="s">
        <v>483</v>
      </c>
      <c s="37">
        <v>68</v>
      </c>
      <c s="36">
        <v>0</v>
      </c>
      <c s="36">
        <f>ROUND(G289*H289,6)</f>
      </c>
      <c r="L289" s="38">
        <v>0</v>
      </c>
      <c s="32">
        <f>ROUND(ROUND(L289,2)*ROUND(G289,3),2)</f>
      </c>
      <c s="36" t="s">
        <v>601</v>
      </c>
      <c>
        <f>(M289*21)/100</f>
      </c>
      <c t="s">
        <v>27</v>
      </c>
    </row>
    <row r="290" spans="1:5" ht="12.75">
      <c r="A290" s="35" t="s">
        <v>54</v>
      </c>
      <c r="E290" s="39" t="s">
        <v>5</v>
      </c>
    </row>
    <row r="291" spans="1:5" ht="12.75">
      <c r="A291" s="35" t="s">
        <v>55</v>
      </c>
      <c r="E291" s="40" t="s">
        <v>5</v>
      </c>
    </row>
    <row r="292" spans="1:5" ht="12.75">
      <c r="A292" t="s">
        <v>57</v>
      </c>
      <c r="E292" s="39" t="s">
        <v>602</v>
      </c>
    </row>
    <row r="293" spans="1:16" ht="12.75">
      <c r="A293" t="s">
        <v>49</v>
      </c>
      <c s="34" t="s">
        <v>797</v>
      </c>
      <c s="34" t="s">
        <v>917</v>
      </c>
      <c s="35" t="s">
        <v>5</v>
      </c>
      <c s="6" t="s">
        <v>918</v>
      </c>
      <c s="36" t="s">
        <v>483</v>
      </c>
      <c s="37">
        <v>140</v>
      </c>
      <c s="36">
        <v>0</v>
      </c>
      <c s="36">
        <f>ROUND(G293*H293,6)</f>
      </c>
      <c r="L293" s="38">
        <v>0</v>
      </c>
      <c s="32">
        <f>ROUND(ROUND(L293,2)*ROUND(G293,3),2)</f>
      </c>
      <c s="36" t="s">
        <v>601</v>
      </c>
      <c>
        <f>(M293*21)/100</f>
      </c>
      <c t="s">
        <v>27</v>
      </c>
    </row>
    <row r="294" spans="1:5" ht="12.75">
      <c r="A294" s="35" t="s">
        <v>54</v>
      </c>
      <c r="E294" s="39" t="s">
        <v>5</v>
      </c>
    </row>
    <row r="295" spans="1:5" ht="12.75">
      <c r="A295" s="35" t="s">
        <v>55</v>
      </c>
      <c r="E295" s="40" t="s">
        <v>5</v>
      </c>
    </row>
    <row r="296" spans="1:5" ht="12.75">
      <c r="A296" t="s">
        <v>57</v>
      </c>
      <c r="E296" s="39" t="s">
        <v>602</v>
      </c>
    </row>
    <row r="297" spans="1:16" ht="12.75">
      <c r="A297" t="s">
        <v>49</v>
      </c>
      <c s="34" t="s">
        <v>800</v>
      </c>
      <c s="34" t="s">
        <v>8041</v>
      </c>
      <c s="35" t="s">
        <v>5</v>
      </c>
      <c s="6" t="s">
        <v>7749</v>
      </c>
      <c s="36" t="s">
        <v>7750</v>
      </c>
      <c s="37">
        <v>160</v>
      </c>
      <c s="36">
        <v>0</v>
      </c>
      <c s="36">
        <f>ROUND(G297*H297,6)</f>
      </c>
      <c r="L297" s="38">
        <v>0</v>
      </c>
      <c s="32">
        <f>ROUND(ROUND(L297,2)*ROUND(G297,3),2)</f>
      </c>
      <c s="36" t="s">
        <v>601</v>
      </c>
      <c>
        <f>(M297*21)/100</f>
      </c>
      <c t="s">
        <v>27</v>
      </c>
    </row>
    <row r="298" spans="1:5" ht="12.75">
      <c r="A298" s="35" t="s">
        <v>54</v>
      </c>
      <c r="E298" s="39" t="s">
        <v>5</v>
      </c>
    </row>
    <row r="299" spans="1:5" ht="12.75">
      <c r="A299" s="35" t="s">
        <v>55</v>
      </c>
      <c r="E299" s="40" t="s">
        <v>5</v>
      </c>
    </row>
    <row r="300" spans="1:5" ht="12.75">
      <c r="A300" t="s">
        <v>57</v>
      </c>
      <c r="E300" s="39" t="s">
        <v>602</v>
      </c>
    </row>
    <row r="301" spans="1:16" ht="12.75">
      <c r="A301" t="s">
        <v>49</v>
      </c>
      <c s="34" t="s">
        <v>803</v>
      </c>
      <c s="34" t="s">
        <v>8043</v>
      </c>
      <c s="35" t="s">
        <v>5</v>
      </c>
      <c s="6" t="s">
        <v>8376</v>
      </c>
      <c s="36" t="s">
        <v>636</v>
      </c>
      <c s="37">
        <v>1</v>
      </c>
      <c s="36">
        <v>0</v>
      </c>
      <c s="36">
        <f>ROUND(G301*H301,6)</f>
      </c>
      <c r="L301" s="38">
        <v>0</v>
      </c>
      <c s="32">
        <f>ROUND(ROUND(L301,2)*ROUND(G301,3),2)</f>
      </c>
      <c s="36" t="s">
        <v>53</v>
      </c>
      <c>
        <f>(M301*21)/100</f>
      </c>
      <c t="s">
        <v>27</v>
      </c>
    </row>
    <row r="302" spans="1:5" ht="12.75">
      <c r="A302" s="35" t="s">
        <v>54</v>
      </c>
      <c r="E302" s="39" t="s">
        <v>5</v>
      </c>
    </row>
    <row r="303" spans="1:5" ht="25.5">
      <c r="A303" s="35" t="s">
        <v>55</v>
      </c>
      <c r="E303" s="40" t="s">
        <v>8377</v>
      </c>
    </row>
    <row r="304" spans="1:5" ht="12.75">
      <c r="A304" t="s">
        <v>57</v>
      </c>
      <c r="E304" s="39" t="s">
        <v>8109</v>
      </c>
    </row>
    <row r="305" spans="1:13" ht="12.75">
      <c r="A305" t="s">
        <v>46</v>
      </c>
      <c r="C305" s="31" t="s">
        <v>1130</v>
      </c>
      <c r="E305" s="33" t="s">
        <v>1363</v>
      </c>
      <c r="J305" s="32">
        <f>0</f>
      </c>
      <c s="32">
        <f>0</f>
      </c>
      <c s="32">
        <f>0+L306+L310</f>
      </c>
      <c s="32">
        <f>0+M306+M310</f>
      </c>
    </row>
    <row r="306" spans="1:16" ht="12.75">
      <c r="A306" t="s">
        <v>49</v>
      </c>
      <c s="34" t="s">
        <v>639</v>
      </c>
      <c s="34" t="s">
        <v>8047</v>
      </c>
      <c s="35" t="s">
        <v>5</v>
      </c>
      <c s="6" t="s">
        <v>8048</v>
      </c>
      <c s="36" t="s">
        <v>1040</v>
      </c>
      <c s="37">
        <v>36</v>
      </c>
      <c s="36">
        <v>0</v>
      </c>
      <c s="36">
        <f>ROUND(G306*H306,6)</f>
      </c>
      <c r="L306" s="38">
        <v>0</v>
      </c>
      <c s="32">
        <f>ROUND(ROUND(L306,2)*ROUND(G306,3),2)</f>
      </c>
      <c s="36" t="s">
        <v>601</v>
      </c>
      <c>
        <f>(M306*21)/100</f>
      </c>
      <c t="s">
        <v>27</v>
      </c>
    </row>
    <row r="307" spans="1:5" ht="12.75">
      <c r="A307" s="35" t="s">
        <v>54</v>
      </c>
      <c r="E307" s="39" t="s">
        <v>5</v>
      </c>
    </row>
    <row r="308" spans="1:5" ht="12.75">
      <c r="A308" s="35" t="s">
        <v>55</v>
      </c>
      <c r="E308" s="40" t="s">
        <v>5</v>
      </c>
    </row>
    <row r="309" spans="1:5" ht="12.75">
      <c r="A309" t="s">
        <v>57</v>
      </c>
      <c r="E309" s="39" t="s">
        <v>602</v>
      </c>
    </row>
    <row r="310" spans="1:16" ht="12.75">
      <c r="A310" t="s">
        <v>49</v>
      </c>
      <c s="34" t="s">
        <v>900</v>
      </c>
      <c s="34" t="s">
        <v>8050</v>
      </c>
      <c s="35" t="s">
        <v>5</v>
      </c>
      <c s="6" t="s">
        <v>8051</v>
      </c>
      <c s="36" t="s">
        <v>1040</v>
      </c>
      <c s="37">
        <v>4</v>
      </c>
      <c s="36">
        <v>0</v>
      </c>
      <c s="36">
        <f>ROUND(G310*H310,6)</f>
      </c>
      <c r="L310" s="38">
        <v>0</v>
      </c>
      <c s="32">
        <f>ROUND(ROUND(L310,2)*ROUND(G310,3),2)</f>
      </c>
      <c s="36" t="s">
        <v>601</v>
      </c>
      <c>
        <f>(M310*21)/100</f>
      </c>
      <c t="s">
        <v>27</v>
      </c>
    </row>
    <row r="311" spans="1:5" ht="12.75">
      <c r="A311" s="35" t="s">
        <v>54</v>
      </c>
      <c r="E311" s="39" t="s">
        <v>5</v>
      </c>
    </row>
    <row r="312" spans="1:5" ht="12.75">
      <c r="A312" s="35" t="s">
        <v>55</v>
      </c>
      <c r="E312" s="40" t="s">
        <v>5</v>
      </c>
    </row>
    <row r="313" spans="1:5" ht="12.75">
      <c r="A313" t="s">
        <v>57</v>
      </c>
      <c r="E31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8102</v>
      </c>
      <c s="41">
        <f>Rekapitulace!C182</f>
      </c>
      <c s="20" t="s">
        <v>0</v>
      </c>
      <c t="s">
        <v>23</v>
      </c>
      <c t="s">
        <v>27</v>
      </c>
    </row>
    <row r="4" spans="1:16" ht="32" customHeight="1">
      <c r="A4" s="24" t="s">
        <v>20</v>
      </c>
      <c s="25" t="s">
        <v>28</v>
      </c>
      <c s="27" t="s">
        <v>8102</v>
      </c>
      <c r="E4" s="26" t="s">
        <v>8103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25.5">
      <c r="A8" t="s">
        <v>44</v>
      </c>
      <c r="C8" s="28" t="s">
        <v>8380</v>
      </c>
      <c r="E8" s="30" t="s">
        <v>8379</v>
      </c>
      <c r="J8" s="29">
        <f>0+J9+J14+J31</f>
      </c>
      <c s="29">
        <f>0+K9+K14+K31</f>
      </c>
      <c s="29">
        <f>0+L9+L14+L31</f>
      </c>
      <c s="29">
        <f>0+M9+M14+M31</f>
      </c>
    </row>
    <row r="9" spans="1:13" ht="12.75">
      <c r="A9" t="s">
        <v>46</v>
      </c>
      <c r="C9" s="31" t="s">
        <v>595</v>
      </c>
      <c r="E9" s="33" t="s">
        <v>1167</v>
      </c>
      <c r="J9" s="32">
        <f>0</f>
      </c>
      <c s="32">
        <f>0</f>
      </c>
      <c s="32">
        <f>0+L10</f>
      </c>
      <c s="32">
        <f>0+M10</f>
      </c>
    </row>
    <row r="10" spans="1:16" ht="12.75">
      <c r="A10" t="s">
        <v>49</v>
      </c>
      <c s="34" t="s">
        <v>138</v>
      </c>
      <c s="34" t="s">
        <v>8288</v>
      </c>
      <c s="35" t="s">
        <v>5</v>
      </c>
      <c s="6" t="s">
        <v>4562</v>
      </c>
      <c s="36" t="s">
        <v>636</v>
      </c>
      <c s="37">
        <v>1</v>
      </c>
      <c s="36">
        <v>0</v>
      </c>
      <c s="36">
        <f>ROUND(G10*H10,6)</f>
      </c>
      <c r="L10" s="38">
        <v>0</v>
      </c>
      <c s="32">
        <f>ROUND(ROUND(L10,2)*ROUND(G10,3),2)</f>
      </c>
      <c s="36" t="s">
        <v>601</v>
      </c>
      <c>
        <f>(M10*21)/100</f>
      </c>
      <c t="s">
        <v>27</v>
      </c>
    </row>
    <row r="11" spans="1:5" ht="25.5">
      <c r="A11" s="35" t="s">
        <v>54</v>
      </c>
      <c r="E11" s="39" t="s">
        <v>8289</v>
      </c>
    </row>
    <row r="12" spans="1:5" ht="12.75">
      <c r="A12" s="35" t="s">
        <v>55</v>
      </c>
      <c r="E12" s="40" t="s">
        <v>5</v>
      </c>
    </row>
    <row r="13" spans="1:5" ht="12.75">
      <c r="A13" t="s">
        <v>57</v>
      </c>
      <c r="E13" s="39" t="s">
        <v>602</v>
      </c>
    </row>
    <row r="14" spans="1:13" ht="12.75">
      <c r="A14" t="s">
        <v>46</v>
      </c>
      <c r="C14" s="31" t="s">
        <v>639</v>
      </c>
      <c r="E14" s="33" t="s">
        <v>640</v>
      </c>
      <c r="J14" s="32">
        <f>0</f>
      </c>
      <c s="32">
        <f>0</f>
      </c>
      <c s="32">
        <f>0+L15+L19+L23+L27</f>
      </c>
      <c s="32">
        <f>0+M15+M19+M23+M27</f>
      </c>
    </row>
    <row r="15" spans="1:16" ht="25.5">
      <c r="A15" t="s">
        <v>49</v>
      </c>
      <c s="34" t="s">
        <v>123</v>
      </c>
      <c s="34" t="s">
        <v>8290</v>
      </c>
      <c s="35" t="s">
        <v>5</v>
      </c>
      <c s="6" t="s">
        <v>8291</v>
      </c>
      <c s="36" t="s">
        <v>644</v>
      </c>
      <c s="37">
        <v>100</v>
      </c>
      <c s="36">
        <v>0</v>
      </c>
      <c s="36">
        <f>ROUND(G15*H15,6)</f>
      </c>
      <c r="L15" s="38">
        <v>0</v>
      </c>
      <c s="32">
        <f>ROUND(ROUND(L15,2)*ROUND(G15,3),2)</f>
      </c>
      <c s="36" t="s">
        <v>601</v>
      </c>
      <c>
        <f>(M15*21)/100</f>
      </c>
      <c t="s">
        <v>27</v>
      </c>
    </row>
    <row r="16" spans="1:5" ht="12.75">
      <c r="A16" s="35" t="s">
        <v>54</v>
      </c>
      <c r="E16" s="39" t="s">
        <v>5</v>
      </c>
    </row>
    <row r="17" spans="1:5" ht="12.75">
      <c r="A17" s="35" t="s">
        <v>55</v>
      </c>
      <c r="E17" s="40" t="s">
        <v>5</v>
      </c>
    </row>
    <row r="18" spans="1:5" ht="12.75">
      <c r="A18" t="s">
        <v>57</v>
      </c>
      <c r="E18" s="39" t="s">
        <v>6455</v>
      </c>
    </row>
    <row r="19" spans="1:16" ht="12.75">
      <c r="A19" t="s">
        <v>49</v>
      </c>
      <c s="34" t="s">
        <v>127</v>
      </c>
      <c s="34" t="s">
        <v>4225</v>
      </c>
      <c s="35" t="s">
        <v>5</v>
      </c>
      <c s="6" t="s">
        <v>4226</v>
      </c>
      <c s="36" t="s">
        <v>644</v>
      </c>
      <c s="37">
        <v>100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6455</v>
      </c>
    </row>
    <row r="23" spans="1:16" ht="25.5">
      <c r="A23" t="s">
        <v>49</v>
      </c>
      <c s="34" t="s">
        <v>132</v>
      </c>
      <c s="34" t="s">
        <v>5454</v>
      </c>
      <c s="35" t="s">
        <v>5</v>
      </c>
      <c s="6" t="s">
        <v>5455</v>
      </c>
      <c s="36" t="s">
        <v>446</v>
      </c>
      <c s="37">
        <v>114</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6455</v>
      </c>
    </row>
    <row r="27" spans="1:16" ht="25.5">
      <c r="A27" t="s">
        <v>49</v>
      </c>
      <c s="34" t="s">
        <v>135</v>
      </c>
      <c s="34" t="s">
        <v>6469</v>
      </c>
      <c s="35" t="s">
        <v>5</v>
      </c>
      <c s="6" t="s">
        <v>6470</v>
      </c>
      <c s="36" t="s">
        <v>446</v>
      </c>
      <c s="37">
        <v>6</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3" ht="12.75">
      <c r="A31" t="s">
        <v>46</v>
      </c>
      <c r="C31" s="31" t="s">
        <v>672</v>
      </c>
      <c r="E31" s="33" t="s">
        <v>6471</v>
      </c>
      <c r="J31" s="32">
        <f>0</f>
      </c>
      <c s="32">
        <f>0</f>
      </c>
      <c s="32">
        <f>0+L32+L36+L40+L44+L48+L52+L56+L60+L64+L68+L72+L76+L80+L84</f>
      </c>
      <c s="32">
        <f>0+M32+M36+M40+M44+M48+M52+M56+M60+M64+M68+M72+M76+M80+M84</f>
      </c>
    </row>
    <row r="32" spans="1:16" ht="38.25">
      <c r="A32" t="s">
        <v>49</v>
      </c>
      <c s="34" t="s">
        <v>47</v>
      </c>
      <c s="34" t="s">
        <v>8292</v>
      </c>
      <c s="35" t="s">
        <v>5</v>
      </c>
      <c s="6" t="s">
        <v>8293</v>
      </c>
      <c s="36" t="s">
        <v>644</v>
      </c>
      <c s="37">
        <v>160</v>
      </c>
      <c s="36">
        <v>0</v>
      </c>
      <c s="36">
        <f>ROUND(G32*H32,6)</f>
      </c>
      <c r="L32" s="38">
        <v>0</v>
      </c>
      <c s="32">
        <f>ROUND(ROUND(L32,2)*ROUND(G32,3),2)</f>
      </c>
      <c s="36" t="s">
        <v>53</v>
      </c>
      <c>
        <f>(M32*21)/100</f>
      </c>
      <c t="s">
        <v>27</v>
      </c>
    </row>
    <row r="33" spans="1:5" ht="12.75">
      <c r="A33" s="35" t="s">
        <v>54</v>
      </c>
      <c r="E33" s="39" t="s">
        <v>5</v>
      </c>
    </row>
    <row r="34" spans="1:5" ht="12.75">
      <c r="A34" s="35" t="s">
        <v>55</v>
      </c>
      <c r="E34" s="40" t="s">
        <v>8294</v>
      </c>
    </row>
    <row r="35" spans="1:5" ht="12.75">
      <c r="A35" t="s">
        <v>57</v>
      </c>
      <c r="E35" s="39" t="s">
        <v>6455</v>
      </c>
    </row>
    <row r="36" spans="1:16" ht="38.25">
      <c r="A36" t="s">
        <v>49</v>
      </c>
      <c s="34" t="s">
        <v>27</v>
      </c>
      <c s="34" t="s">
        <v>8295</v>
      </c>
      <c s="35" t="s">
        <v>5</v>
      </c>
      <c s="6" t="s">
        <v>8296</v>
      </c>
      <c s="36" t="s">
        <v>644</v>
      </c>
      <c s="37">
        <v>70</v>
      </c>
      <c s="36">
        <v>0</v>
      </c>
      <c s="36">
        <f>ROUND(G36*H36,6)</f>
      </c>
      <c r="L36" s="38">
        <v>0</v>
      </c>
      <c s="32">
        <f>ROUND(ROUND(L36,2)*ROUND(G36,3),2)</f>
      </c>
      <c s="36" t="s">
        <v>53</v>
      </c>
      <c>
        <f>(M36*21)/100</f>
      </c>
      <c t="s">
        <v>27</v>
      </c>
    </row>
    <row r="37" spans="1:5" ht="12.75">
      <c r="A37" s="35" t="s">
        <v>54</v>
      </c>
      <c r="E37" s="39" t="s">
        <v>5</v>
      </c>
    </row>
    <row r="38" spans="1:5" ht="12.75">
      <c r="A38" s="35" t="s">
        <v>55</v>
      </c>
      <c r="E38" s="40" t="s">
        <v>8294</v>
      </c>
    </row>
    <row r="39" spans="1:5" ht="12.75">
      <c r="A39" t="s">
        <v>57</v>
      </c>
      <c r="E39" s="39" t="s">
        <v>602</v>
      </c>
    </row>
    <row r="40" spans="1:16" ht="25.5">
      <c r="A40" t="s">
        <v>49</v>
      </c>
      <c s="34" t="s">
        <v>26</v>
      </c>
      <c s="34" t="s">
        <v>5562</v>
      </c>
      <c s="35" t="s">
        <v>5</v>
      </c>
      <c s="6" t="s">
        <v>5563</v>
      </c>
      <c s="36" t="s">
        <v>446</v>
      </c>
      <c s="37">
        <v>10</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6455</v>
      </c>
    </row>
    <row r="44" spans="1:16" ht="25.5">
      <c r="A44" t="s">
        <v>49</v>
      </c>
      <c s="34" t="s">
        <v>64</v>
      </c>
      <c s="34" t="s">
        <v>8297</v>
      </c>
      <c s="35" t="s">
        <v>5</v>
      </c>
      <c s="6" t="s">
        <v>8298</v>
      </c>
      <c s="36" t="s">
        <v>446</v>
      </c>
      <c s="37">
        <v>49</v>
      </c>
      <c s="36">
        <v>0</v>
      </c>
      <c s="36">
        <f>ROUND(G44*H44,6)</f>
      </c>
      <c r="L44" s="38">
        <v>0</v>
      </c>
      <c s="32">
        <f>ROUND(ROUND(L44,2)*ROUND(G44,3),2)</f>
      </c>
      <c s="36" t="s">
        <v>53</v>
      </c>
      <c>
        <f>(M44*21)/100</f>
      </c>
      <c t="s">
        <v>27</v>
      </c>
    </row>
    <row r="45" spans="1:5" ht="12.75">
      <c r="A45" s="35" t="s">
        <v>54</v>
      </c>
      <c r="E45" s="39" t="s">
        <v>5</v>
      </c>
    </row>
    <row r="46" spans="1:5" ht="12.75">
      <c r="A46" s="35" t="s">
        <v>55</v>
      </c>
      <c r="E46" s="40" t="s">
        <v>8381</v>
      </c>
    </row>
    <row r="47" spans="1:5" ht="38.25">
      <c r="A47" t="s">
        <v>57</v>
      </c>
      <c r="E47" s="39" t="s">
        <v>8300</v>
      </c>
    </row>
    <row r="48" spans="1:16" ht="25.5">
      <c r="A48" t="s">
        <v>49</v>
      </c>
      <c s="34" t="s">
        <v>67</v>
      </c>
      <c s="34" t="s">
        <v>8301</v>
      </c>
      <c s="35" t="s">
        <v>5</v>
      </c>
      <c s="6" t="s">
        <v>8302</v>
      </c>
      <c s="36" t="s">
        <v>446</v>
      </c>
      <c s="37">
        <v>49</v>
      </c>
      <c s="36">
        <v>0</v>
      </c>
      <c s="36">
        <f>ROUND(G48*H48,6)</f>
      </c>
      <c r="L48" s="38">
        <v>0</v>
      </c>
      <c s="32">
        <f>ROUND(ROUND(L48,2)*ROUND(G48,3),2)</f>
      </c>
      <c s="36" t="s">
        <v>601</v>
      </c>
      <c>
        <f>(M48*21)/100</f>
      </c>
      <c t="s">
        <v>27</v>
      </c>
    </row>
    <row r="49" spans="1:5" ht="12.75">
      <c r="A49" s="35" t="s">
        <v>54</v>
      </c>
      <c r="E49" s="39" t="s">
        <v>5</v>
      </c>
    </row>
    <row r="50" spans="1:5" ht="12.75">
      <c r="A50" s="35" t="s">
        <v>55</v>
      </c>
      <c r="E50" s="40" t="s">
        <v>8303</v>
      </c>
    </row>
    <row r="51" spans="1:5" ht="12.75">
      <c r="A51" t="s">
        <v>57</v>
      </c>
      <c r="E51" s="39" t="s">
        <v>6455</v>
      </c>
    </row>
    <row r="52" spans="1:16" ht="25.5">
      <c r="A52" t="s">
        <v>49</v>
      </c>
      <c s="34" t="s">
        <v>70</v>
      </c>
      <c s="34" t="s">
        <v>878</v>
      </c>
      <c s="35" t="s">
        <v>5</v>
      </c>
      <c s="6" t="s">
        <v>879</v>
      </c>
      <c s="36" t="s">
        <v>446</v>
      </c>
      <c s="37">
        <v>1</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6455</v>
      </c>
    </row>
    <row r="56" spans="1:16" ht="38.25">
      <c r="A56" t="s">
        <v>49</v>
      </c>
      <c s="34" t="s">
        <v>75</v>
      </c>
      <c s="34" t="s">
        <v>882</v>
      </c>
      <c s="35" t="s">
        <v>5</v>
      </c>
      <c s="6" t="s">
        <v>883</v>
      </c>
      <c s="36" t="s">
        <v>446</v>
      </c>
      <c s="37">
        <v>2</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6455</v>
      </c>
    </row>
    <row r="60" spans="1:16" ht="25.5">
      <c r="A60" t="s">
        <v>49</v>
      </c>
      <c s="34" t="s">
        <v>100</v>
      </c>
      <c s="34" t="s">
        <v>885</v>
      </c>
      <c s="35" t="s">
        <v>5</v>
      </c>
      <c s="6" t="s">
        <v>886</v>
      </c>
      <c s="36" t="s">
        <v>446</v>
      </c>
      <c s="37">
        <v>1</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6" ht="12.75">
      <c r="A64" t="s">
        <v>49</v>
      </c>
      <c s="34" t="s">
        <v>104</v>
      </c>
      <c s="34" t="s">
        <v>5602</v>
      </c>
      <c s="35" t="s">
        <v>5</v>
      </c>
      <c s="6" t="s">
        <v>5603</v>
      </c>
      <c s="36" t="s">
        <v>446</v>
      </c>
      <c s="37">
        <v>1</v>
      </c>
      <c s="36">
        <v>0</v>
      </c>
      <c s="36">
        <f>ROUND(G64*H64,6)</f>
      </c>
      <c r="L64" s="38">
        <v>0</v>
      </c>
      <c s="32">
        <f>ROUND(ROUND(L64,2)*ROUND(G64,3),2)</f>
      </c>
      <c s="36" t="s">
        <v>601</v>
      </c>
      <c>
        <f>(M64*21)/100</f>
      </c>
      <c t="s">
        <v>27</v>
      </c>
    </row>
    <row r="65" spans="1:5" ht="12.75">
      <c r="A65" s="35" t="s">
        <v>54</v>
      </c>
      <c r="E65" s="39" t="s">
        <v>5</v>
      </c>
    </row>
    <row r="66" spans="1:5" ht="12.75">
      <c r="A66" s="35" t="s">
        <v>55</v>
      </c>
      <c r="E66" s="40" t="s">
        <v>5</v>
      </c>
    </row>
    <row r="67" spans="1:5" ht="12.75">
      <c r="A67" t="s">
        <v>57</v>
      </c>
      <c r="E67" s="39" t="s">
        <v>6455</v>
      </c>
    </row>
    <row r="68" spans="1:16" ht="12.75">
      <c r="A68" t="s">
        <v>49</v>
      </c>
      <c s="34" t="s">
        <v>108</v>
      </c>
      <c s="34" t="s">
        <v>921</v>
      </c>
      <c s="35" t="s">
        <v>5</v>
      </c>
      <c s="6" t="s">
        <v>922</v>
      </c>
      <c s="36" t="s">
        <v>483</v>
      </c>
      <c s="37">
        <v>24</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602</v>
      </c>
    </row>
    <row r="72" spans="1:16" ht="12.75">
      <c r="A72" t="s">
        <v>49</v>
      </c>
      <c s="34" t="s">
        <v>111</v>
      </c>
      <c s="34" t="s">
        <v>924</v>
      </c>
      <c s="35" t="s">
        <v>5</v>
      </c>
      <c s="6" t="s">
        <v>925</v>
      </c>
      <c s="36" t="s">
        <v>483</v>
      </c>
      <c s="37">
        <v>8</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114</v>
      </c>
      <c s="34" t="s">
        <v>927</v>
      </c>
      <c s="35" t="s">
        <v>5</v>
      </c>
      <c s="6" t="s">
        <v>928</v>
      </c>
      <c s="36" t="s">
        <v>483</v>
      </c>
      <c s="37">
        <v>16</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117</v>
      </c>
      <c s="34" t="s">
        <v>917</v>
      </c>
      <c s="35" t="s">
        <v>5</v>
      </c>
      <c s="6" t="s">
        <v>918</v>
      </c>
      <c s="36" t="s">
        <v>483</v>
      </c>
      <c s="37">
        <v>48</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120</v>
      </c>
      <c s="34" t="s">
        <v>8307</v>
      </c>
      <c s="35" t="s">
        <v>5</v>
      </c>
      <c s="6" t="s">
        <v>8308</v>
      </c>
      <c s="36" t="s">
        <v>446</v>
      </c>
      <c s="37">
        <v>1</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8102</v>
      </c>
      <c s="41">
        <f>Rekapitulace!C182</f>
      </c>
      <c s="20" t="s">
        <v>0</v>
      </c>
      <c t="s">
        <v>23</v>
      </c>
      <c t="s">
        <v>27</v>
      </c>
    </row>
    <row r="4" spans="1:16" ht="32" customHeight="1">
      <c r="A4" s="24" t="s">
        <v>20</v>
      </c>
      <c s="25" t="s">
        <v>28</v>
      </c>
      <c s="27" t="s">
        <v>8102</v>
      </c>
      <c r="E4" s="26" t="s">
        <v>8103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25.5">
      <c r="A8" t="s">
        <v>44</v>
      </c>
      <c r="C8" s="28" t="s">
        <v>8384</v>
      </c>
      <c r="E8" s="30" t="s">
        <v>8383</v>
      </c>
      <c r="J8" s="29">
        <f>0+J9+J18+J35+J40+J45+J58+J67+J128</f>
      </c>
      <c s="29">
        <f>0+K9+K18+K35+K40+K45+K58+K67+K128</f>
      </c>
      <c s="29">
        <f>0+L9+L18+L35+L40+L45+L58+L67+L128</f>
      </c>
      <c s="29">
        <f>0+M9+M18+M35+M40+M45+M58+M67+M128</f>
      </c>
    </row>
    <row r="9" spans="1:13" ht="12.75">
      <c r="A9" t="s">
        <v>46</v>
      </c>
      <c r="C9" s="31" t="s">
        <v>595</v>
      </c>
      <c r="E9" s="33" t="s">
        <v>1167</v>
      </c>
      <c r="J9" s="32">
        <f>0</f>
      </c>
      <c s="32">
        <f>0</f>
      </c>
      <c s="32">
        <f>0+L10+L14</f>
      </c>
      <c s="32">
        <f>0+M10+M14</f>
      </c>
    </row>
    <row r="10" spans="1:16" ht="25.5">
      <c r="A10" t="s">
        <v>49</v>
      </c>
      <c s="34" t="s">
        <v>888</v>
      </c>
      <c s="34" t="s">
        <v>1058</v>
      </c>
      <c s="35" t="s">
        <v>5</v>
      </c>
      <c s="6" t="s">
        <v>1800</v>
      </c>
      <c s="36" t="s">
        <v>600</v>
      </c>
      <c s="37">
        <v>24.25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892</v>
      </c>
      <c s="34" t="s">
        <v>3868</v>
      </c>
      <c s="35" t="s">
        <v>5</v>
      </c>
      <c s="6" t="s">
        <v>4192</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1834</v>
      </c>
      <c r="J18" s="32">
        <f>0</f>
      </c>
      <c s="32">
        <f>0</f>
      </c>
      <c s="32">
        <f>0+L19+L23+L27+L31</f>
      </c>
      <c s="32">
        <f>0+M19+M23+M27+M31</f>
      </c>
    </row>
    <row r="19" spans="1:16" ht="12.75">
      <c r="A19" t="s">
        <v>49</v>
      </c>
      <c s="34" t="s">
        <v>855</v>
      </c>
      <c s="34" t="s">
        <v>2159</v>
      </c>
      <c s="35" t="s">
        <v>5</v>
      </c>
      <c s="6" t="s">
        <v>2160</v>
      </c>
      <c s="36" t="s">
        <v>1040</v>
      </c>
      <c s="37">
        <v>217.5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8109</v>
      </c>
    </row>
    <row r="23" spans="1:16" ht="12.75">
      <c r="A23" t="s">
        <v>49</v>
      </c>
      <c s="34" t="s">
        <v>859</v>
      </c>
      <c s="34" t="s">
        <v>7887</v>
      </c>
      <c s="35" t="s">
        <v>5</v>
      </c>
      <c s="6" t="s">
        <v>7888</v>
      </c>
      <c s="36" t="s">
        <v>1040</v>
      </c>
      <c s="37">
        <v>54.375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8109</v>
      </c>
    </row>
    <row r="27" spans="1:16" ht="12.75">
      <c r="A27" t="s">
        <v>49</v>
      </c>
      <c s="34" t="s">
        <v>862</v>
      </c>
      <c s="34" t="s">
        <v>4167</v>
      </c>
      <c s="35" t="s">
        <v>5</v>
      </c>
      <c s="6" t="s">
        <v>4168</v>
      </c>
      <c s="36" t="s">
        <v>1040</v>
      </c>
      <c s="37">
        <v>13.472</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8109</v>
      </c>
    </row>
    <row r="31" spans="1:16" ht="12.75">
      <c r="A31" t="s">
        <v>49</v>
      </c>
      <c s="34" t="s">
        <v>865</v>
      </c>
      <c s="34" t="s">
        <v>8057</v>
      </c>
      <c s="35" t="s">
        <v>5</v>
      </c>
      <c s="6" t="s">
        <v>1769</v>
      </c>
      <c s="36" t="s">
        <v>1040</v>
      </c>
      <c s="37">
        <v>230.972</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8109</v>
      </c>
    </row>
    <row r="35" spans="1:13" ht="12.75">
      <c r="A35" t="s">
        <v>46</v>
      </c>
      <c r="C35" s="31" t="s">
        <v>120</v>
      </c>
      <c r="E35" s="33" t="s">
        <v>8110</v>
      </c>
      <c r="J35" s="32">
        <f>0</f>
      </c>
      <c s="32">
        <f>0</f>
      </c>
      <c s="32">
        <f>0+L36</f>
      </c>
      <c s="32">
        <f>0+M36</f>
      </c>
    </row>
    <row r="36" spans="1:16" ht="12.75">
      <c r="A36" t="s">
        <v>49</v>
      </c>
      <c s="34" t="s">
        <v>851</v>
      </c>
      <c s="34" t="s">
        <v>8111</v>
      </c>
      <c s="35" t="s">
        <v>5</v>
      </c>
      <c s="6" t="s">
        <v>8112</v>
      </c>
      <c s="36" t="s">
        <v>644</v>
      </c>
      <c s="37">
        <v>25</v>
      </c>
      <c s="36">
        <v>0</v>
      </c>
      <c s="36">
        <f>ROUND(G36*H36,6)</f>
      </c>
      <c r="L36" s="38">
        <v>0</v>
      </c>
      <c s="32">
        <f>ROUND(ROUND(L36,2)*ROUND(G36,3),2)</f>
      </c>
      <c s="36" t="s">
        <v>601</v>
      </c>
      <c>
        <f>(M36*21)/100</f>
      </c>
      <c t="s">
        <v>27</v>
      </c>
    </row>
    <row r="37" spans="1:5" ht="25.5">
      <c r="A37" s="35" t="s">
        <v>54</v>
      </c>
      <c r="E37" s="39" t="s">
        <v>8113</v>
      </c>
    </row>
    <row r="38" spans="1:5" ht="12.75">
      <c r="A38" s="35" t="s">
        <v>55</v>
      </c>
      <c r="E38" s="40" t="s">
        <v>5</v>
      </c>
    </row>
    <row r="39" spans="1:5" ht="12.75">
      <c r="A39" t="s">
        <v>57</v>
      </c>
      <c r="E39" s="39" t="s">
        <v>8109</v>
      </c>
    </row>
    <row r="40" spans="1:13" ht="12.75">
      <c r="A40" t="s">
        <v>46</v>
      </c>
      <c r="C40" s="31" t="s">
        <v>132</v>
      </c>
      <c r="E40" s="33" t="s">
        <v>1841</v>
      </c>
      <c r="J40" s="32">
        <f>0</f>
      </c>
      <c s="32">
        <f>0</f>
      </c>
      <c s="32">
        <f>0+L41</f>
      </c>
      <c s="32">
        <f>0+M41</f>
      </c>
    </row>
    <row r="41" spans="1:16" ht="12.75">
      <c r="A41" t="s">
        <v>49</v>
      </c>
      <c s="34" t="s">
        <v>874</v>
      </c>
      <c s="34" t="s">
        <v>1038</v>
      </c>
      <c s="35" t="s">
        <v>5</v>
      </c>
      <c s="6" t="s">
        <v>1039</v>
      </c>
      <c s="36" t="s">
        <v>1040</v>
      </c>
      <c s="37">
        <v>230.972</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1855</v>
      </c>
      <c r="J45" s="32">
        <f>0</f>
      </c>
      <c s="32">
        <f>0</f>
      </c>
      <c s="32">
        <f>0+L46+L50+L54</f>
      </c>
      <c s="32">
        <f>0+M46+M50+M54</f>
      </c>
    </row>
    <row r="46" spans="1:16" ht="12.75">
      <c r="A46" t="s">
        <v>49</v>
      </c>
      <c s="34" t="s">
        <v>877</v>
      </c>
      <c s="34" t="s">
        <v>1762</v>
      </c>
      <c s="35" t="s">
        <v>5</v>
      </c>
      <c s="6" t="s">
        <v>1763</v>
      </c>
      <c s="36" t="s">
        <v>649</v>
      </c>
      <c s="37">
        <v>140</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881</v>
      </c>
      <c s="34" t="s">
        <v>7894</v>
      </c>
      <c s="35" t="s">
        <v>5</v>
      </c>
      <c s="6" t="s">
        <v>7895</v>
      </c>
      <c s="36" t="s">
        <v>649</v>
      </c>
      <c s="37">
        <v>240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7897</v>
      </c>
    </row>
    <row r="54" spans="1:16" ht="12.75">
      <c r="A54" t="s">
        <v>49</v>
      </c>
      <c s="34" t="s">
        <v>884</v>
      </c>
      <c s="34" t="s">
        <v>7898</v>
      </c>
      <c s="35" t="s">
        <v>5</v>
      </c>
      <c s="6" t="s">
        <v>7899</v>
      </c>
      <c s="36" t="s">
        <v>649</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7901</v>
      </c>
    </row>
    <row r="58" spans="1:13" ht="12.75">
      <c r="A58" t="s">
        <v>46</v>
      </c>
      <c r="C58" s="31" t="s">
        <v>27</v>
      </c>
      <c r="E58" s="33" t="s">
        <v>1774</v>
      </c>
      <c r="J58" s="32">
        <f>0</f>
      </c>
      <c s="32">
        <f>0</f>
      </c>
      <c s="32">
        <f>0+L59+L63</f>
      </c>
      <c s="32">
        <f>0+M59+M63</f>
      </c>
    </row>
    <row r="59" spans="1:16" ht="38.25">
      <c r="A59" t="s">
        <v>49</v>
      </c>
      <c s="34" t="s">
        <v>868</v>
      </c>
      <c s="34" t="s">
        <v>8114</v>
      </c>
      <c s="35" t="s">
        <v>5</v>
      </c>
      <c s="6" t="s">
        <v>8115</v>
      </c>
      <c s="36" t="s">
        <v>1040</v>
      </c>
      <c s="37">
        <v>13.472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871</v>
      </c>
      <c s="34" t="s">
        <v>7831</v>
      </c>
      <c s="35" t="s">
        <v>5</v>
      </c>
      <c s="6" t="s">
        <v>7832</v>
      </c>
      <c s="36" t="s">
        <v>1040</v>
      </c>
      <c s="37">
        <v>8</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639</v>
      </c>
      <c r="E67" s="33" t="s">
        <v>640</v>
      </c>
      <c r="J67" s="32">
        <f>0</f>
      </c>
      <c s="32">
        <f>0</f>
      </c>
      <c s="32">
        <f>0+L68+L72+L76+L80+L84+L88+L92+L96+L100+L104+L108+L112+L116+L120+L124</f>
      </c>
      <c s="32">
        <f>0+M68+M72+M76+M80+M84+M88+M92+M96+M100+M104+M108+M112+M116+M120+M124</f>
      </c>
    </row>
    <row r="68" spans="1:16" ht="12.75">
      <c r="A68" t="s">
        <v>49</v>
      </c>
      <c s="34" t="s">
        <v>797</v>
      </c>
      <c s="34" t="s">
        <v>4215</v>
      </c>
      <c s="35" t="s">
        <v>5</v>
      </c>
      <c s="6" t="s">
        <v>4216</v>
      </c>
      <c s="36" t="s">
        <v>644</v>
      </c>
      <c s="37">
        <v>368</v>
      </c>
      <c s="36">
        <v>0</v>
      </c>
      <c s="36">
        <f>ROUND(G68*H68,6)</f>
      </c>
      <c r="L68" s="38">
        <v>0</v>
      </c>
      <c s="32">
        <f>ROUND(ROUND(L68,2)*ROUND(G68,3),2)</f>
      </c>
      <c s="36" t="s">
        <v>601</v>
      </c>
      <c>
        <f>(M68*21)/100</f>
      </c>
      <c t="s">
        <v>27</v>
      </c>
    </row>
    <row r="69" spans="1:5" ht="12.75">
      <c r="A69" s="35" t="s">
        <v>54</v>
      </c>
      <c r="E69" s="39" t="s">
        <v>8351</v>
      </c>
    </row>
    <row r="70" spans="1:5" ht="12.75">
      <c r="A70" s="35" t="s">
        <v>55</v>
      </c>
      <c r="E70" s="40" t="s">
        <v>5</v>
      </c>
    </row>
    <row r="71" spans="1:5" ht="12.75">
      <c r="A71" t="s">
        <v>57</v>
      </c>
      <c r="E71" s="39" t="s">
        <v>8109</v>
      </c>
    </row>
    <row r="72" spans="1:16" ht="12.75">
      <c r="A72" t="s">
        <v>49</v>
      </c>
      <c s="34" t="s">
        <v>800</v>
      </c>
      <c s="34" t="s">
        <v>7903</v>
      </c>
      <c s="35" t="s">
        <v>5</v>
      </c>
      <c s="6" t="s">
        <v>7904</v>
      </c>
      <c s="36" t="s">
        <v>644</v>
      </c>
      <c s="37">
        <v>12</v>
      </c>
      <c s="36">
        <v>0</v>
      </c>
      <c s="36">
        <f>ROUND(G72*H72,6)</f>
      </c>
      <c r="L72" s="38">
        <v>0</v>
      </c>
      <c s="32">
        <f>ROUND(ROUND(L72,2)*ROUND(G72,3),2)</f>
      </c>
      <c s="36" t="s">
        <v>601</v>
      </c>
      <c>
        <f>(M72*21)/100</f>
      </c>
      <c t="s">
        <v>27</v>
      </c>
    </row>
    <row r="73" spans="1:5" ht="12.75">
      <c r="A73" s="35" t="s">
        <v>54</v>
      </c>
      <c r="E73" s="39" t="s">
        <v>8385</v>
      </c>
    </row>
    <row r="74" spans="1:5" ht="12.75">
      <c r="A74" s="35" t="s">
        <v>55</v>
      </c>
      <c r="E74" s="40" t="s">
        <v>5</v>
      </c>
    </row>
    <row r="75" spans="1:5" ht="12.75">
      <c r="A75" t="s">
        <v>57</v>
      </c>
      <c r="E75" s="39" t="s">
        <v>8109</v>
      </c>
    </row>
    <row r="76" spans="1:16" ht="12.75">
      <c r="A76" t="s">
        <v>49</v>
      </c>
      <c s="34" t="s">
        <v>803</v>
      </c>
      <c s="34" t="s">
        <v>7906</v>
      </c>
      <c s="35" t="s">
        <v>5</v>
      </c>
      <c s="6" t="s">
        <v>7907</v>
      </c>
      <c s="36" t="s">
        <v>644</v>
      </c>
      <c s="37">
        <v>20</v>
      </c>
      <c s="36">
        <v>0</v>
      </c>
      <c s="36">
        <f>ROUND(G76*H76,6)</f>
      </c>
      <c r="L76" s="38">
        <v>0</v>
      </c>
      <c s="32">
        <f>ROUND(ROUND(L76,2)*ROUND(G76,3),2)</f>
      </c>
      <c s="36" t="s">
        <v>601</v>
      </c>
      <c>
        <f>(M76*21)/100</f>
      </c>
      <c t="s">
        <v>27</v>
      </c>
    </row>
    <row r="77" spans="1:5" ht="12.75">
      <c r="A77" s="35" t="s">
        <v>54</v>
      </c>
      <c r="E77" s="39" t="s">
        <v>8386</v>
      </c>
    </row>
    <row r="78" spans="1:5" ht="12.75">
      <c r="A78" s="35" t="s">
        <v>55</v>
      </c>
      <c r="E78" s="40" t="s">
        <v>5</v>
      </c>
    </row>
    <row r="79" spans="1:5" ht="12.75">
      <c r="A79" t="s">
        <v>57</v>
      </c>
      <c r="E79" s="39" t="s">
        <v>8109</v>
      </c>
    </row>
    <row r="80" spans="1:16" ht="12.75">
      <c r="A80" t="s">
        <v>49</v>
      </c>
      <c s="34" t="s">
        <v>807</v>
      </c>
      <c s="34" t="s">
        <v>8066</v>
      </c>
      <c s="35" t="s">
        <v>5</v>
      </c>
      <c s="6" t="s">
        <v>8067</v>
      </c>
      <c s="36" t="s">
        <v>644</v>
      </c>
      <c s="37">
        <v>35</v>
      </c>
      <c s="36">
        <v>0</v>
      </c>
      <c s="36">
        <f>ROUND(G80*H80,6)</f>
      </c>
      <c r="L80" s="38">
        <v>0</v>
      </c>
      <c s="32">
        <f>ROUND(ROUND(L80,2)*ROUND(G80,3),2)</f>
      </c>
      <c s="36" t="s">
        <v>601</v>
      </c>
      <c>
        <f>(M80*21)/100</f>
      </c>
      <c t="s">
        <v>27</v>
      </c>
    </row>
    <row r="81" spans="1:5" ht="12.75">
      <c r="A81" s="35" t="s">
        <v>54</v>
      </c>
      <c r="E81" s="39" t="s">
        <v>8130</v>
      </c>
    </row>
    <row r="82" spans="1:5" ht="12.75">
      <c r="A82" s="35" t="s">
        <v>55</v>
      </c>
      <c r="E82" s="40" t="s">
        <v>5</v>
      </c>
    </row>
    <row r="83" spans="1:5" ht="12.75">
      <c r="A83" t="s">
        <v>57</v>
      </c>
      <c r="E83" s="39" t="s">
        <v>8109</v>
      </c>
    </row>
    <row r="84" spans="1:16" ht="12.75">
      <c r="A84" t="s">
        <v>49</v>
      </c>
      <c s="34" t="s">
        <v>811</v>
      </c>
      <c s="34" t="s">
        <v>4221</v>
      </c>
      <c s="35" t="s">
        <v>5</v>
      </c>
      <c s="6" t="s">
        <v>4222</v>
      </c>
      <c s="36" t="s">
        <v>644</v>
      </c>
      <c s="37">
        <v>423</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8109</v>
      </c>
    </row>
    <row r="88" spans="1:16" ht="12.75">
      <c r="A88" t="s">
        <v>49</v>
      </c>
      <c s="34" t="s">
        <v>815</v>
      </c>
      <c s="34" t="s">
        <v>4027</v>
      </c>
      <c s="35" t="s">
        <v>5</v>
      </c>
      <c s="6" t="s">
        <v>4028</v>
      </c>
      <c s="36" t="s">
        <v>644</v>
      </c>
      <c s="37">
        <v>1040</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8109</v>
      </c>
    </row>
    <row r="92" spans="1:16" ht="25.5">
      <c r="A92" t="s">
        <v>49</v>
      </c>
      <c s="34" t="s">
        <v>819</v>
      </c>
      <c s="34" t="s">
        <v>7910</v>
      </c>
      <c s="35" t="s">
        <v>5</v>
      </c>
      <c s="6" t="s">
        <v>7911</v>
      </c>
      <c s="36" t="s">
        <v>644</v>
      </c>
      <c s="37">
        <v>20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38.25">
      <c r="A95" t="s">
        <v>57</v>
      </c>
      <c r="E95" s="39" t="s">
        <v>7913</v>
      </c>
    </row>
    <row r="96" spans="1:16" ht="25.5">
      <c r="A96" t="s">
        <v>49</v>
      </c>
      <c s="34" t="s">
        <v>823</v>
      </c>
      <c s="34" t="s">
        <v>8131</v>
      </c>
      <c s="35" t="s">
        <v>5</v>
      </c>
      <c s="6" t="s">
        <v>8132</v>
      </c>
      <c s="36" t="s">
        <v>446</v>
      </c>
      <c s="37">
        <v>10</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8109</v>
      </c>
    </row>
    <row r="100" spans="1:16" ht="12.75">
      <c r="A100" t="s">
        <v>49</v>
      </c>
      <c s="34" t="s">
        <v>827</v>
      </c>
      <c s="34" t="s">
        <v>7917</v>
      </c>
      <c s="35" t="s">
        <v>5</v>
      </c>
      <c s="6" t="s">
        <v>7918</v>
      </c>
      <c s="36" t="s">
        <v>446</v>
      </c>
      <c s="37">
        <v>55</v>
      </c>
      <c s="36">
        <v>0</v>
      </c>
      <c s="36">
        <f>ROUND(G100*H100,6)</f>
      </c>
      <c r="L100" s="38">
        <v>0</v>
      </c>
      <c s="32">
        <f>ROUND(ROUND(L100,2)*ROUND(G100,3),2)</f>
      </c>
      <c s="36" t="s">
        <v>601</v>
      </c>
      <c>
        <f>(M100*21)/100</f>
      </c>
      <c t="s">
        <v>27</v>
      </c>
    </row>
    <row r="101" spans="1:5" ht="12.75">
      <c r="A101" s="35" t="s">
        <v>54</v>
      </c>
      <c r="E101" s="39" t="s">
        <v>8071</v>
      </c>
    </row>
    <row r="102" spans="1:5" ht="12.75">
      <c r="A102" s="35" t="s">
        <v>55</v>
      </c>
      <c r="E102" s="40" t="s">
        <v>5</v>
      </c>
    </row>
    <row r="103" spans="1:5" ht="12.75">
      <c r="A103" t="s">
        <v>57</v>
      </c>
      <c r="E103" s="39" t="s">
        <v>8109</v>
      </c>
    </row>
    <row r="104" spans="1:16" ht="25.5">
      <c r="A104" t="s">
        <v>49</v>
      </c>
      <c s="34" t="s">
        <v>831</v>
      </c>
      <c s="34" t="s">
        <v>4223</v>
      </c>
      <c s="35" t="s">
        <v>5</v>
      </c>
      <c s="6" t="s">
        <v>4224</v>
      </c>
      <c s="36" t="s">
        <v>446</v>
      </c>
      <c s="37">
        <v>25</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8109</v>
      </c>
    </row>
    <row r="108" spans="1:16" ht="12.75">
      <c r="A108" t="s">
        <v>49</v>
      </c>
      <c s="34" t="s">
        <v>834</v>
      </c>
      <c s="34" t="s">
        <v>4225</v>
      </c>
      <c s="35" t="s">
        <v>5</v>
      </c>
      <c s="6" t="s">
        <v>4226</v>
      </c>
      <c s="36" t="s">
        <v>644</v>
      </c>
      <c s="37">
        <v>765</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8109</v>
      </c>
    </row>
    <row r="112" spans="1:16" ht="25.5">
      <c r="A112" t="s">
        <v>49</v>
      </c>
      <c s="34" t="s">
        <v>837</v>
      </c>
      <c s="34" t="s">
        <v>5454</v>
      </c>
      <c s="35" t="s">
        <v>5</v>
      </c>
      <c s="6" t="s">
        <v>5455</v>
      </c>
      <c s="36" t="s">
        <v>446</v>
      </c>
      <c s="37">
        <v>120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8109</v>
      </c>
    </row>
    <row r="116" spans="1:16" ht="12.75">
      <c r="A116" t="s">
        <v>49</v>
      </c>
      <c s="34" t="s">
        <v>840</v>
      </c>
      <c s="34" t="s">
        <v>7922</v>
      </c>
      <c s="35" t="s">
        <v>5</v>
      </c>
      <c s="6" t="s">
        <v>7923</v>
      </c>
      <c s="36" t="s">
        <v>483</v>
      </c>
      <c s="37">
        <v>32</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53">
      <c r="A119" t="s">
        <v>57</v>
      </c>
      <c r="E119" s="39" t="s">
        <v>7924</v>
      </c>
    </row>
    <row r="120" spans="1:16" ht="25.5">
      <c r="A120" t="s">
        <v>49</v>
      </c>
      <c s="34" t="s">
        <v>843</v>
      </c>
      <c s="34" t="s">
        <v>7925</v>
      </c>
      <c s="35" t="s">
        <v>5</v>
      </c>
      <c s="6" t="s">
        <v>7926</v>
      </c>
      <c s="36" t="s">
        <v>446</v>
      </c>
      <c s="37">
        <v>3</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8109</v>
      </c>
    </row>
    <row r="124" spans="1:16" ht="25.5">
      <c r="A124" t="s">
        <v>49</v>
      </c>
      <c s="34" t="s">
        <v>847</v>
      </c>
      <c s="34" t="s">
        <v>6469</v>
      </c>
      <c s="35" t="s">
        <v>5</v>
      </c>
      <c s="6" t="s">
        <v>6470</v>
      </c>
      <c s="36" t="s">
        <v>446</v>
      </c>
      <c s="37">
        <v>3</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8109</v>
      </c>
    </row>
    <row r="128" spans="1:13" ht="12.75">
      <c r="A128" t="s">
        <v>46</v>
      </c>
      <c r="C128" s="31" t="s">
        <v>672</v>
      </c>
      <c r="E128" s="33" t="s">
        <v>6471</v>
      </c>
      <c r="J128" s="32">
        <f>0</f>
      </c>
      <c s="32">
        <f>0</f>
      </c>
      <c s="32">
        <f>0+L129+L133+L137+L141+L145+L149+L153+L157+L161+L165+L169+L173+L177+L181+L185+L189+L193+L197+L201+L205+L209+L213+L217+L221+L225+L229+L233+L237+L241+L245+L249+L253+L257+L261+L265+L269+L273+L277+L281+L285</f>
      </c>
      <c s="32">
        <f>0+M129+M133+M137+M141+M145+M149+M153+M157+M161+M165+M169+M173+M177+M181+M185+M189+M193+M197+M201+M205+M209+M213+M217+M221+M225+M229+M233+M237+M241+M245+M249+M253+M257+M261+M265+M269+M273+M277+M281+M285</f>
      </c>
    </row>
    <row r="129" spans="1:16" ht="25.5">
      <c r="A129" t="s">
        <v>49</v>
      </c>
      <c s="34" t="s">
        <v>47</v>
      </c>
      <c s="34" t="s">
        <v>8133</v>
      </c>
      <c s="35" t="s">
        <v>5</v>
      </c>
      <c s="6" t="s">
        <v>8134</v>
      </c>
      <c s="36" t="s">
        <v>446</v>
      </c>
      <c s="37">
        <v>1</v>
      </c>
      <c s="36">
        <v>0</v>
      </c>
      <c s="36">
        <f>ROUND(G129*H129,6)</f>
      </c>
      <c r="L129" s="38">
        <v>0</v>
      </c>
      <c s="32">
        <f>ROUND(ROUND(L129,2)*ROUND(G129,3),2)</f>
      </c>
      <c s="36" t="s">
        <v>601</v>
      </c>
      <c>
        <f>(M129*21)/100</f>
      </c>
      <c t="s">
        <v>27</v>
      </c>
    </row>
    <row r="130" spans="1:5" ht="12.75">
      <c r="A130" s="35" t="s">
        <v>54</v>
      </c>
      <c r="E130" s="39" t="s">
        <v>8387</v>
      </c>
    </row>
    <row r="131" spans="1:5" ht="12.75">
      <c r="A131" s="35" t="s">
        <v>55</v>
      </c>
      <c r="E131" s="40" t="s">
        <v>5</v>
      </c>
    </row>
    <row r="132" spans="1:5" ht="12.75">
      <c r="A132" t="s">
        <v>57</v>
      </c>
      <c r="E132" s="39" t="s">
        <v>602</v>
      </c>
    </row>
    <row r="133" spans="1:16" ht="12.75">
      <c r="A133" t="s">
        <v>49</v>
      </c>
      <c s="34" t="s">
        <v>27</v>
      </c>
      <c s="34" t="s">
        <v>804</v>
      </c>
      <c s="35" t="s">
        <v>5</v>
      </c>
      <c s="6" t="s">
        <v>805</v>
      </c>
      <c s="36" t="s">
        <v>644</v>
      </c>
      <c s="37">
        <v>19</v>
      </c>
      <c s="36">
        <v>0</v>
      </c>
      <c s="36">
        <f>ROUND(G133*H133,6)</f>
      </c>
      <c r="L133" s="38">
        <v>0</v>
      </c>
      <c s="32">
        <f>ROUND(ROUND(L133,2)*ROUND(G133,3),2)</f>
      </c>
      <c s="36" t="s">
        <v>601</v>
      </c>
      <c>
        <f>(M133*21)/100</f>
      </c>
      <c t="s">
        <v>27</v>
      </c>
    </row>
    <row r="134" spans="1:5" ht="38.25">
      <c r="A134" s="35" t="s">
        <v>54</v>
      </c>
      <c r="E134" s="39" t="s">
        <v>8355</v>
      </c>
    </row>
    <row r="135" spans="1:5" ht="12.75">
      <c r="A135" s="35" t="s">
        <v>55</v>
      </c>
      <c r="E135" s="40" t="s">
        <v>5</v>
      </c>
    </row>
    <row r="136" spans="1:5" ht="12.75">
      <c r="A136" t="s">
        <v>57</v>
      </c>
      <c r="E136" s="39" t="s">
        <v>602</v>
      </c>
    </row>
    <row r="137" spans="1:16" ht="12.75">
      <c r="A137" t="s">
        <v>49</v>
      </c>
      <c s="34" t="s">
        <v>26</v>
      </c>
      <c s="34" t="s">
        <v>1042</v>
      </c>
      <c s="35" t="s">
        <v>5</v>
      </c>
      <c s="6" t="s">
        <v>1043</v>
      </c>
      <c s="36" t="s">
        <v>644</v>
      </c>
      <c s="37">
        <v>305</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64</v>
      </c>
      <c s="34" t="s">
        <v>8140</v>
      </c>
      <c s="35" t="s">
        <v>5</v>
      </c>
      <c s="6" t="s">
        <v>8141</v>
      </c>
      <c s="36" t="s">
        <v>446</v>
      </c>
      <c s="37">
        <v>15</v>
      </c>
      <c s="36">
        <v>0</v>
      </c>
      <c s="36">
        <f>ROUND(G141*H141,6)</f>
      </c>
      <c r="L141" s="38">
        <v>0</v>
      </c>
      <c s="32">
        <f>ROUND(ROUND(L141,2)*ROUND(G141,3),2)</f>
      </c>
      <c s="36" t="s">
        <v>601</v>
      </c>
      <c>
        <f>(M141*21)/100</f>
      </c>
      <c t="s">
        <v>27</v>
      </c>
    </row>
    <row r="142" spans="1:5" ht="12.75">
      <c r="A142" s="35" t="s">
        <v>54</v>
      </c>
      <c r="E142" s="39" t="s">
        <v>8356</v>
      </c>
    </row>
    <row r="143" spans="1:5" ht="12.75">
      <c r="A143" s="35" t="s">
        <v>55</v>
      </c>
      <c r="E143" s="40" t="s">
        <v>5</v>
      </c>
    </row>
    <row r="144" spans="1:5" ht="12.75">
      <c r="A144" t="s">
        <v>57</v>
      </c>
      <c r="E144" s="39" t="s">
        <v>602</v>
      </c>
    </row>
    <row r="145" spans="1:16" ht="12.75">
      <c r="A145" t="s">
        <v>49</v>
      </c>
      <c s="34" t="s">
        <v>67</v>
      </c>
      <c s="34" t="s">
        <v>1044</v>
      </c>
      <c s="35" t="s">
        <v>5</v>
      </c>
      <c s="6" t="s">
        <v>1045</v>
      </c>
      <c s="36" t="s">
        <v>446</v>
      </c>
      <c s="37">
        <v>4</v>
      </c>
      <c s="36">
        <v>0</v>
      </c>
      <c s="36">
        <f>ROUND(G145*H145,6)</f>
      </c>
      <c r="L145" s="38">
        <v>0</v>
      </c>
      <c s="32">
        <f>ROUND(ROUND(L145,2)*ROUND(G145,3),2)</f>
      </c>
      <c s="36" t="s">
        <v>601</v>
      </c>
      <c>
        <f>(M145*21)/100</f>
      </c>
      <c t="s">
        <v>27</v>
      </c>
    </row>
    <row r="146" spans="1:5" ht="12.75">
      <c r="A146" s="35" t="s">
        <v>54</v>
      </c>
      <c r="E146" s="39" t="s">
        <v>8143</v>
      </c>
    </row>
    <row r="147" spans="1:5" ht="12.75">
      <c r="A147" s="35" t="s">
        <v>55</v>
      </c>
      <c r="E147" s="40" t="s">
        <v>5</v>
      </c>
    </row>
    <row r="148" spans="1:5" ht="12.75">
      <c r="A148" t="s">
        <v>57</v>
      </c>
      <c r="E148" s="39" t="s">
        <v>602</v>
      </c>
    </row>
    <row r="149" spans="1:16" ht="12.75">
      <c r="A149" t="s">
        <v>49</v>
      </c>
      <c s="34" t="s">
        <v>70</v>
      </c>
      <c s="34" t="s">
        <v>986</v>
      </c>
      <c s="35" t="s">
        <v>5</v>
      </c>
      <c s="6" t="s">
        <v>987</v>
      </c>
      <c s="36" t="s">
        <v>446</v>
      </c>
      <c s="37">
        <v>15</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75</v>
      </c>
      <c s="34" t="s">
        <v>816</v>
      </c>
      <c s="35" t="s">
        <v>5</v>
      </c>
      <c s="6" t="s">
        <v>817</v>
      </c>
      <c s="36" t="s">
        <v>446</v>
      </c>
      <c s="37">
        <v>6</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100</v>
      </c>
      <c s="34" t="s">
        <v>6474</v>
      </c>
      <c s="35" t="s">
        <v>5</v>
      </c>
      <c s="6" t="s">
        <v>6099</v>
      </c>
      <c s="36" t="s">
        <v>636</v>
      </c>
      <c s="37">
        <v>1</v>
      </c>
      <c s="36">
        <v>0</v>
      </c>
      <c s="36">
        <f>ROUND(G157*H157,6)</f>
      </c>
      <c r="L157" s="38">
        <v>0</v>
      </c>
      <c s="32">
        <f>ROUND(ROUND(L157,2)*ROUND(G157,3),2)</f>
      </c>
      <c s="36" t="s">
        <v>601</v>
      </c>
      <c>
        <f>(M157*21)/100</f>
      </c>
      <c t="s">
        <v>27</v>
      </c>
    </row>
    <row r="158" spans="1:5" ht="12.75">
      <c r="A158" s="35" t="s">
        <v>54</v>
      </c>
      <c r="E158" s="39" t="s">
        <v>5</v>
      </c>
    </row>
    <row r="159" spans="1:5" ht="12.75">
      <c r="A159" s="35" t="s">
        <v>55</v>
      </c>
      <c r="E159" s="40" t="s">
        <v>8388</v>
      </c>
    </row>
    <row r="160" spans="1:5" ht="12.75">
      <c r="A160" t="s">
        <v>57</v>
      </c>
      <c r="E160" s="39" t="s">
        <v>602</v>
      </c>
    </row>
    <row r="161" spans="1:16" ht="12.75">
      <c r="A161" t="s">
        <v>49</v>
      </c>
      <c s="34" t="s">
        <v>104</v>
      </c>
      <c s="34" t="s">
        <v>6113</v>
      </c>
      <c s="35" t="s">
        <v>5</v>
      </c>
      <c s="6" t="s">
        <v>6114</v>
      </c>
      <c s="36" t="s">
        <v>644</v>
      </c>
      <c s="37">
        <v>80</v>
      </c>
      <c s="36">
        <v>0</v>
      </c>
      <c s="36">
        <f>ROUND(G161*H161,6)</f>
      </c>
      <c r="L161" s="38">
        <v>0</v>
      </c>
      <c s="32">
        <f>ROUND(ROUND(L161,2)*ROUND(G161,3),2)</f>
      </c>
      <c s="36" t="s">
        <v>601</v>
      </c>
      <c>
        <f>(M161*21)/100</f>
      </c>
      <c t="s">
        <v>27</v>
      </c>
    </row>
    <row r="162" spans="1:5" ht="12.75">
      <c r="A162" s="35" t="s">
        <v>54</v>
      </c>
      <c r="E162" s="39" t="s">
        <v>5</v>
      </c>
    </row>
    <row r="163" spans="1:5" ht="12.75">
      <c r="A163" s="35" t="s">
        <v>55</v>
      </c>
      <c r="E163" s="40" t="s">
        <v>8389</v>
      </c>
    </row>
    <row r="164" spans="1:5" ht="12.75">
      <c r="A164" t="s">
        <v>57</v>
      </c>
      <c r="E164" s="39" t="s">
        <v>602</v>
      </c>
    </row>
    <row r="165" spans="1:16" ht="12.75">
      <c r="A165" t="s">
        <v>49</v>
      </c>
      <c s="34" t="s">
        <v>108</v>
      </c>
      <c s="34" t="s">
        <v>780</v>
      </c>
      <c s="35" t="s">
        <v>5</v>
      </c>
      <c s="6" t="s">
        <v>781</v>
      </c>
      <c s="36" t="s">
        <v>644</v>
      </c>
      <c s="37">
        <v>685</v>
      </c>
      <c s="36">
        <v>0</v>
      </c>
      <c s="36">
        <f>ROUND(G165*H165,6)</f>
      </c>
      <c r="L165" s="38">
        <v>0</v>
      </c>
      <c s="32">
        <f>ROUND(ROUND(L165,2)*ROUND(G165,3),2)</f>
      </c>
      <c s="36" t="s">
        <v>601</v>
      </c>
      <c>
        <f>(M165*21)/100</f>
      </c>
      <c t="s">
        <v>27</v>
      </c>
    </row>
    <row r="166" spans="1:5" ht="12.75">
      <c r="A166" s="35" t="s">
        <v>54</v>
      </c>
      <c r="E166" s="39" t="s">
        <v>5</v>
      </c>
    </row>
    <row r="167" spans="1:5" ht="12.75">
      <c r="A167" s="35" t="s">
        <v>55</v>
      </c>
      <c r="E167" s="40" t="s">
        <v>8390</v>
      </c>
    </row>
    <row r="168" spans="1:5" ht="12.75">
      <c r="A168" t="s">
        <v>57</v>
      </c>
      <c r="E168" s="39" t="s">
        <v>602</v>
      </c>
    </row>
    <row r="169" spans="1:16" ht="12.75">
      <c r="A169" t="s">
        <v>49</v>
      </c>
      <c s="34" t="s">
        <v>111</v>
      </c>
      <c s="34" t="s">
        <v>792</v>
      </c>
      <c s="35" t="s">
        <v>5</v>
      </c>
      <c s="6" t="s">
        <v>793</v>
      </c>
      <c s="36" t="s">
        <v>644</v>
      </c>
      <c s="37">
        <v>10</v>
      </c>
      <c s="36">
        <v>0</v>
      </c>
      <c s="36">
        <f>ROUND(G169*H169,6)</f>
      </c>
      <c r="L169" s="38">
        <v>0</v>
      </c>
      <c s="32">
        <f>ROUND(ROUND(L169,2)*ROUND(G169,3),2)</f>
      </c>
      <c s="36" t="s">
        <v>601</v>
      </c>
      <c>
        <f>(M169*21)/100</f>
      </c>
      <c t="s">
        <v>27</v>
      </c>
    </row>
    <row r="170" spans="1:5" ht="12.75">
      <c r="A170" s="35" t="s">
        <v>54</v>
      </c>
      <c r="E170" s="39" t="s">
        <v>5</v>
      </c>
    </row>
    <row r="171" spans="1:5" ht="12.75">
      <c r="A171" s="35" t="s">
        <v>55</v>
      </c>
      <c r="E171" s="40" t="s">
        <v>5</v>
      </c>
    </row>
    <row r="172" spans="1:5" ht="12.75">
      <c r="A172" t="s">
        <v>57</v>
      </c>
      <c r="E172" s="39" t="s">
        <v>602</v>
      </c>
    </row>
    <row r="173" spans="1:16" ht="12.75">
      <c r="A173" t="s">
        <v>49</v>
      </c>
      <c s="34" t="s">
        <v>114</v>
      </c>
      <c s="34" t="s">
        <v>8156</v>
      </c>
      <c s="35" t="s">
        <v>5</v>
      </c>
      <c s="6" t="s">
        <v>8157</v>
      </c>
      <c s="36" t="s">
        <v>644</v>
      </c>
      <c s="37">
        <v>80</v>
      </c>
      <c s="36">
        <v>0</v>
      </c>
      <c s="36">
        <f>ROUND(G173*H173,6)</f>
      </c>
      <c r="L173" s="38">
        <v>0</v>
      </c>
      <c s="32">
        <f>ROUND(ROUND(L173,2)*ROUND(G173,3),2)</f>
      </c>
      <c s="36" t="s">
        <v>601</v>
      </c>
      <c>
        <f>(M173*21)/100</f>
      </c>
      <c t="s">
        <v>27</v>
      </c>
    </row>
    <row r="174" spans="1:5" ht="12.75">
      <c r="A174" s="35" t="s">
        <v>54</v>
      </c>
      <c r="E174" s="39" t="s">
        <v>5</v>
      </c>
    </row>
    <row r="175" spans="1:5" ht="12.75">
      <c r="A175" s="35" t="s">
        <v>55</v>
      </c>
      <c r="E175" s="40" t="s">
        <v>8391</v>
      </c>
    </row>
    <row r="176" spans="1:5" ht="12.75">
      <c r="A176" t="s">
        <v>57</v>
      </c>
      <c r="E176" s="39" t="s">
        <v>602</v>
      </c>
    </row>
    <row r="177" spans="1:16" ht="25.5">
      <c r="A177" t="s">
        <v>49</v>
      </c>
      <c s="34" t="s">
        <v>117</v>
      </c>
      <c s="34" t="s">
        <v>866</v>
      </c>
      <c s="35" t="s">
        <v>5</v>
      </c>
      <c s="6" t="s">
        <v>867</v>
      </c>
      <c s="36" t="s">
        <v>446</v>
      </c>
      <c s="37">
        <v>2</v>
      </c>
      <c s="36">
        <v>0</v>
      </c>
      <c s="36">
        <f>ROUND(G177*H177,6)</f>
      </c>
      <c r="L177" s="38">
        <v>0</v>
      </c>
      <c s="32">
        <f>ROUND(ROUND(L177,2)*ROUND(G177,3),2)</f>
      </c>
      <c s="36" t="s">
        <v>601</v>
      </c>
      <c>
        <f>(M177*21)/100</f>
      </c>
      <c t="s">
        <v>27</v>
      </c>
    </row>
    <row r="178" spans="1:5" ht="12.75">
      <c r="A178" s="35" t="s">
        <v>54</v>
      </c>
      <c r="E178" s="39" t="s">
        <v>5</v>
      </c>
    </row>
    <row r="179" spans="1:5" ht="12.75">
      <c r="A179" s="35" t="s">
        <v>55</v>
      </c>
      <c r="E179" s="40" t="s">
        <v>5</v>
      </c>
    </row>
    <row r="180" spans="1:5" ht="12.75">
      <c r="A180" t="s">
        <v>57</v>
      </c>
      <c r="E180" s="39" t="s">
        <v>602</v>
      </c>
    </row>
    <row r="181" spans="1:16" ht="25.5">
      <c r="A181" t="s">
        <v>49</v>
      </c>
      <c s="34" t="s">
        <v>120</v>
      </c>
      <c s="34" t="s">
        <v>869</v>
      </c>
      <c s="35" t="s">
        <v>5</v>
      </c>
      <c s="6" t="s">
        <v>870</v>
      </c>
      <c s="36" t="s">
        <v>446</v>
      </c>
      <c s="37">
        <v>16</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12.75">
      <c r="A185" t="s">
        <v>49</v>
      </c>
      <c s="34" t="s">
        <v>123</v>
      </c>
      <c s="34" t="s">
        <v>4239</v>
      </c>
      <c s="35" t="s">
        <v>5</v>
      </c>
      <c s="6" t="s">
        <v>4240</v>
      </c>
      <c s="36" t="s">
        <v>644</v>
      </c>
      <c s="37">
        <v>16.9</v>
      </c>
      <c s="36">
        <v>0</v>
      </c>
      <c s="36">
        <f>ROUND(G185*H185,6)</f>
      </c>
      <c r="L185" s="38">
        <v>0</v>
      </c>
      <c s="32">
        <f>ROUND(ROUND(L185,2)*ROUND(G185,3),2)</f>
      </c>
      <c s="36" t="s">
        <v>601</v>
      </c>
      <c>
        <f>(M185*21)/100</f>
      </c>
      <c t="s">
        <v>27</v>
      </c>
    </row>
    <row r="186" spans="1:5" ht="12.75">
      <c r="A186" s="35" t="s">
        <v>54</v>
      </c>
      <c r="E186" s="39" t="s">
        <v>6477</v>
      </c>
    </row>
    <row r="187" spans="1:5" ht="12.75">
      <c r="A187" s="35" t="s">
        <v>55</v>
      </c>
      <c r="E187" s="40" t="s">
        <v>6478</v>
      </c>
    </row>
    <row r="188" spans="1:5" ht="12.75">
      <c r="A188" t="s">
        <v>57</v>
      </c>
      <c r="E188" s="39" t="s">
        <v>602</v>
      </c>
    </row>
    <row r="189" spans="1:16" ht="12.75">
      <c r="A189" t="s">
        <v>49</v>
      </c>
      <c s="34" t="s">
        <v>127</v>
      </c>
      <c s="34" t="s">
        <v>8173</v>
      </c>
      <c s="35" t="s">
        <v>5</v>
      </c>
      <c s="6" t="s">
        <v>8174</v>
      </c>
      <c s="36" t="s">
        <v>446</v>
      </c>
      <c s="37">
        <v>13</v>
      </c>
      <c s="36">
        <v>0</v>
      </c>
      <c s="36">
        <f>ROUND(G189*H189,6)</f>
      </c>
      <c r="L189" s="38">
        <v>0</v>
      </c>
      <c s="32">
        <f>ROUND(ROUND(L189,2)*ROUND(G189,3),2)</f>
      </c>
      <c s="36" t="s">
        <v>601</v>
      </c>
      <c>
        <f>(M189*21)/100</f>
      </c>
      <c t="s">
        <v>27</v>
      </c>
    </row>
    <row r="190" spans="1:5" ht="12.75">
      <c r="A190" s="35" t="s">
        <v>54</v>
      </c>
      <c r="E190" s="39" t="s">
        <v>5</v>
      </c>
    </row>
    <row r="191" spans="1:5" ht="12.75">
      <c r="A191" s="35" t="s">
        <v>55</v>
      </c>
      <c r="E191" s="40" t="s">
        <v>8361</v>
      </c>
    </row>
    <row r="192" spans="1:5" ht="12.75">
      <c r="A192" t="s">
        <v>57</v>
      </c>
      <c r="E192" s="39" t="s">
        <v>602</v>
      </c>
    </row>
    <row r="193" spans="1:16" ht="25.5">
      <c r="A193" t="s">
        <v>49</v>
      </c>
      <c s="34" t="s">
        <v>132</v>
      </c>
      <c s="34" t="s">
        <v>8176</v>
      </c>
      <c s="35" t="s">
        <v>5</v>
      </c>
      <c s="6" t="s">
        <v>8177</v>
      </c>
      <c s="36" t="s">
        <v>446</v>
      </c>
      <c s="37">
        <v>2</v>
      </c>
      <c s="36">
        <v>0</v>
      </c>
      <c s="36">
        <f>ROUND(G193*H193,6)</f>
      </c>
      <c r="L193" s="38">
        <v>0</v>
      </c>
      <c s="32">
        <f>ROUND(ROUND(L193,2)*ROUND(G193,3),2)</f>
      </c>
      <c s="36" t="s">
        <v>601</v>
      </c>
      <c>
        <f>(M193*21)/100</f>
      </c>
      <c t="s">
        <v>27</v>
      </c>
    </row>
    <row r="194" spans="1:5" ht="12.75">
      <c r="A194" s="35" t="s">
        <v>54</v>
      </c>
      <c r="E194" s="39" t="s">
        <v>5</v>
      </c>
    </row>
    <row r="195" spans="1:5" ht="12.75">
      <c r="A195" s="35" t="s">
        <v>55</v>
      </c>
      <c r="E195" s="40" t="s">
        <v>8392</v>
      </c>
    </row>
    <row r="196" spans="1:5" ht="12.75">
      <c r="A196" t="s">
        <v>57</v>
      </c>
      <c r="E196" s="39" t="s">
        <v>602</v>
      </c>
    </row>
    <row r="197" spans="1:16" ht="25.5">
      <c r="A197" t="s">
        <v>49</v>
      </c>
      <c s="34" t="s">
        <v>135</v>
      </c>
      <c s="34" t="s">
        <v>8179</v>
      </c>
      <c s="35" t="s">
        <v>5</v>
      </c>
      <c s="6" t="s">
        <v>8180</v>
      </c>
      <c s="36" t="s">
        <v>446</v>
      </c>
      <c s="37">
        <v>15</v>
      </c>
      <c s="36">
        <v>0</v>
      </c>
      <c s="36">
        <f>ROUND(G197*H197,6)</f>
      </c>
      <c r="L197" s="38">
        <v>0</v>
      </c>
      <c s="32">
        <f>ROUND(ROUND(L197,2)*ROUND(G197,3),2)</f>
      </c>
      <c s="36" t="s">
        <v>601</v>
      </c>
      <c>
        <f>(M197*21)/100</f>
      </c>
      <c t="s">
        <v>27</v>
      </c>
    </row>
    <row r="198" spans="1:5" ht="12.75">
      <c r="A198" s="35" t="s">
        <v>54</v>
      </c>
      <c r="E198" s="39" t="s">
        <v>5</v>
      </c>
    </row>
    <row r="199" spans="1:5" ht="12.75">
      <c r="A199" s="35" t="s">
        <v>55</v>
      </c>
      <c r="E199" s="40" t="s">
        <v>5</v>
      </c>
    </row>
    <row r="200" spans="1:5" ht="12.75">
      <c r="A200" t="s">
        <v>57</v>
      </c>
      <c r="E200" s="39" t="s">
        <v>602</v>
      </c>
    </row>
    <row r="201" spans="1:16" ht="25.5">
      <c r="A201" t="s">
        <v>49</v>
      </c>
      <c s="34" t="s">
        <v>138</v>
      </c>
      <c s="34" t="s">
        <v>8181</v>
      </c>
      <c s="35" t="s">
        <v>5</v>
      </c>
      <c s="6" t="s">
        <v>8182</v>
      </c>
      <c s="36" t="s">
        <v>446</v>
      </c>
      <c s="37">
        <v>1</v>
      </c>
      <c s="36">
        <v>0</v>
      </c>
      <c s="36">
        <f>ROUND(G201*H201,6)</f>
      </c>
      <c r="L201" s="38">
        <v>0</v>
      </c>
      <c s="32">
        <f>ROUND(ROUND(L201,2)*ROUND(G201,3),2)</f>
      </c>
      <c s="36" t="s">
        <v>601</v>
      </c>
      <c>
        <f>(M201*21)/100</f>
      </c>
      <c t="s">
        <v>27</v>
      </c>
    </row>
    <row r="202" spans="1:5" ht="12.75">
      <c r="A202" s="35" t="s">
        <v>54</v>
      </c>
      <c r="E202" s="39" t="s">
        <v>5</v>
      </c>
    </row>
    <row r="203" spans="1:5" ht="12.75">
      <c r="A203" s="35" t="s">
        <v>55</v>
      </c>
      <c r="E203" s="40" t="s">
        <v>8393</v>
      </c>
    </row>
    <row r="204" spans="1:5" ht="12.75">
      <c r="A204" t="s">
        <v>57</v>
      </c>
      <c r="E204" s="39" t="s">
        <v>602</v>
      </c>
    </row>
    <row r="205" spans="1:16" ht="12.75">
      <c r="A205" t="s">
        <v>49</v>
      </c>
      <c s="34" t="s">
        <v>141</v>
      </c>
      <c s="34" t="s">
        <v>4246</v>
      </c>
      <c s="35" t="s">
        <v>5</v>
      </c>
      <c s="6" t="s">
        <v>4247</v>
      </c>
      <c s="36" t="s">
        <v>446</v>
      </c>
      <c s="37">
        <v>15</v>
      </c>
      <c s="36">
        <v>0</v>
      </c>
      <c s="36">
        <f>ROUND(G205*H205,6)</f>
      </c>
      <c r="L205" s="38">
        <v>0</v>
      </c>
      <c s="32">
        <f>ROUND(ROUND(L205,2)*ROUND(G205,3),2)</f>
      </c>
      <c s="36" t="s">
        <v>601</v>
      </c>
      <c>
        <f>(M205*21)/100</f>
      </c>
      <c t="s">
        <v>27</v>
      </c>
    </row>
    <row r="206" spans="1:5" ht="12.75">
      <c r="A206" s="35" t="s">
        <v>54</v>
      </c>
      <c r="E206" s="39" t="s">
        <v>5</v>
      </c>
    </row>
    <row r="207" spans="1:5" ht="12.75">
      <c r="A207" s="35" t="s">
        <v>55</v>
      </c>
      <c r="E207" s="40" t="s">
        <v>5</v>
      </c>
    </row>
    <row r="208" spans="1:5" ht="12.75">
      <c r="A208" t="s">
        <v>57</v>
      </c>
      <c r="E208" s="39" t="s">
        <v>602</v>
      </c>
    </row>
    <row r="209" spans="1:16" ht="12.75">
      <c r="A209" t="s">
        <v>49</v>
      </c>
      <c s="34" t="s">
        <v>144</v>
      </c>
      <c s="34" t="s">
        <v>8184</v>
      </c>
      <c s="35" t="s">
        <v>5</v>
      </c>
      <c s="6" t="s">
        <v>8185</v>
      </c>
      <c s="36" t="s">
        <v>446</v>
      </c>
      <c s="37">
        <v>1</v>
      </c>
      <c s="36">
        <v>0</v>
      </c>
      <c s="36">
        <f>ROUND(G209*H209,6)</f>
      </c>
      <c r="L209" s="38">
        <v>0</v>
      </c>
      <c s="32">
        <f>ROUND(ROUND(L209,2)*ROUND(G209,3),2)</f>
      </c>
      <c s="36" t="s">
        <v>601</v>
      </c>
      <c>
        <f>(M209*21)/100</f>
      </c>
      <c t="s">
        <v>27</v>
      </c>
    </row>
    <row r="210" spans="1:5" ht="12.75">
      <c r="A210" s="35" t="s">
        <v>54</v>
      </c>
      <c r="E210" s="39" t="s">
        <v>8362</v>
      </c>
    </row>
    <row r="211" spans="1:5" ht="12.75">
      <c r="A211" s="35" t="s">
        <v>55</v>
      </c>
      <c r="E211" s="40" t="s">
        <v>5</v>
      </c>
    </row>
    <row r="212" spans="1:5" ht="12.75">
      <c r="A212" t="s">
        <v>57</v>
      </c>
      <c r="E212" s="39" t="s">
        <v>602</v>
      </c>
    </row>
    <row r="213" spans="1:16" ht="25.5">
      <c r="A213" t="s">
        <v>49</v>
      </c>
      <c s="34" t="s">
        <v>147</v>
      </c>
      <c s="34" t="s">
        <v>8204</v>
      </c>
      <c s="35" t="s">
        <v>5</v>
      </c>
      <c s="6" t="s">
        <v>6484</v>
      </c>
      <c s="36" t="s">
        <v>446</v>
      </c>
      <c s="37">
        <v>16</v>
      </c>
      <c s="36">
        <v>0</v>
      </c>
      <c s="36">
        <f>ROUND(G213*H213,6)</f>
      </c>
      <c r="L213" s="38">
        <v>0</v>
      </c>
      <c s="32">
        <f>ROUND(ROUND(L213,2)*ROUND(G213,3),2)</f>
      </c>
      <c s="36" t="s">
        <v>601</v>
      </c>
      <c>
        <f>(M213*21)/100</f>
      </c>
      <c t="s">
        <v>27</v>
      </c>
    </row>
    <row r="214" spans="1:5" ht="12.75">
      <c r="A214" s="35" t="s">
        <v>54</v>
      </c>
      <c r="E214" s="39" t="s">
        <v>5</v>
      </c>
    </row>
    <row r="215" spans="1:5" ht="12.75">
      <c r="A215" s="35" t="s">
        <v>55</v>
      </c>
      <c r="E215" s="40" t="s">
        <v>8394</v>
      </c>
    </row>
    <row r="216" spans="1:5" ht="12.75">
      <c r="A216" t="s">
        <v>57</v>
      </c>
      <c r="E216" s="39" t="s">
        <v>602</v>
      </c>
    </row>
    <row r="217" spans="1:16" ht="25.5">
      <c r="A217" t="s">
        <v>49</v>
      </c>
      <c s="34" t="s">
        <v>150</v>
      </c>
      <c s="34" t="s">
        <v>8209</v>
      </c>
      <c s="35" t="s">
        <v>5</v>
      </c>
      <c s="6" t="s">
        <v>8210</v>
      </c>
      <c s="36" t="s">
        <v>446</v>
      </c>
      <c s="37">
        <v>16</v>
      </c>
      <c s="36">
        <v>0</v>
      </c>
      <c s="36">
        <f>ROUND(G217*H217,6)</f>
      </c>
      <c r="L217" s="38">
        <v>0</v>
      </c>
      <c s="32">
        <f>ROUND(ROUND(L217,2)*ROUND(G217,3),2)</f>
      </c>
      <c s="36" t="s">
        <v>601</v>
      </c>
      <c>
        <f>(M217*21)/100</f>
      </c>
      <c t="s">
        <v>27</v>
      </c>
    </row>
    <row r="218" spans="1:5" ht="12.75">
      <c r="A218" s="35" t="s">
        <v>54</v>
      </c>
      <c r="E218" s="39" t="s">
        <v>5</v>
      </c>
    </row>
    <row r="219" spans="1:5" ht="12.75">
      <c r="A219" s="35" t="s">
        <v>55</v>
      </c>
      <c r="E219" s="40" t="s">
        <v>5</v>
      </c>
    </row>
    <row r="220" spans="1:5" ht="12.75">
      <c r="A220" t="s">
        <v>57</v>
      </c>
      <c r="E220" s="39" t="s">
        <v>602</v>
      </c>
    </row>
    <row r="221" spans="1:16" ht="38.25">
      <c r="A221" t="s">
        <v>49</v>
      </c>
      <c s="34" t="s">
        <v>737</v>
      </c>
      <c s="34" t="s">
        <v>8364</v>
      </c>
      <c s="35" t="s">
        <v>5</v>
      </c>
      <c s="6" t="s">
        <v>8365</v>
      </c>
      <c s="36" t="s">
        <v>446</v>
      </c>
      <c s="37">
        <v>1</v>
      </c>
      <c s="36">
        <v>0</v>
      </c>
      <c s="36">
        <f>ROUND(G221*H221,6)</f>
      </c>
      <c r="L221" s="38">
        <v>0</v>
      </c>
      <c s="32">
        <f>ROUND(ROUND(L221,2)*ROUND(G221,3),2)</f>
      </c>
      <c s="36" t="s">
        <v>601</v>
      </c>
      <c>
        <f>(M221*21)/100</f>
      </c>
      <c t="s">
        <v>27</v>
      </c>
    </row>
    <row r="222" spans="1:5" ht="12.75">
      <c r="A222" s="35" t="s">
        <v>54</v>
      </c>
      <c r="E222" s="39" t="s">
        <v>5</v>
      </c>
    </row>
    <row r="223" spans="1:5" ht="12.75">
      <c r="A223" s="35" t="s">
        <v>55</v>
      </c>
      <c r="E223" s="40" t="s">
        <v>8366</v>
      </c>
    </row>
    <row r="224" spans="1:5" ht="12.75">
      <c r="A224" t="s">
        <v>57</v>
      </c>
      <c r="E224" s="39" t="s">
        <v>602</v>
      </c>
    </row>
    <row r="225" spans="1:16" ht="25.5">
      <c r="A225" t="s">
        <v>49</v>
      </c>
      <c s="34" t="s">
        <v>741</v>
      </c>
      <c s="34" t="s">
        <v>8214</v>
      </c>
      <c s="35" t="s">
        <v>5</v>
      </c>
      <c s="6" t="s">
        <v>8215</v>
      </c>
      <c s="36" t="s">
        <v>446</v>
      </c>
      <c s="37">
        <v>1</v>
      </c>
      <c s="36">
        <v>0</v>
      </c>
      <c s="36">
        <f>ROUND(G225*H225,6)</f>
      </c>
      <c r="L225" s="38">
        <v>0</v>
      </c>
      <c s="32">
        <f>ROUND(ROUND(L225,2)*ROUND(G225,3),2)</f>
      </c>
      <c s="36" t="s">
        <v>601</v>
      </c>
      <c>
        <f>(M225*21)/100</f>
      </c>
      <c t="s">
        <v>27</v>
      </c>
    </row>
    <row r="226" spans="1:5" ht="12.75">
      <c r="A226" s="35" t="s">
        <v>54</v>
      </c>
      <c r="E226" s="39" t="s">
        <v>5</v>
      </c>
    </row>
    <row r="227" spans="1:5" ht="12.75">
      <c r="A227" s="35" t="s">
        <v>55</v>
      </c>
      <c r="E227" s="40" t="s">
        <v>8366</v>
      </c>
    </row>
    <row r="228" spans="1:5" ht="12.75">
      <c r="A228" t="s">
        <v>57</v>
      </c>
      <c r="E228" s="39" t="s">
        <v>602</v>
      </c>
    </row>
    <row r="229" spans="1:16" ht="25.5">
      <c r="A229" t="s">
        <v>49</v>
      </c>
      <c s="34" t="s">
        <v>745</v>
      </c>
      <c s="34" t="s">
        <v>8220</v>
      </c>
      <c s="35" t="s">
        <v>47</v>
      </c>
      <c s="6" t="s">
        <v>8221</v>
      </c>
      <c s="36" t="s">
        <v>446</v>
      </c>
      <c s="37">
        <v>1</v>
      </c>
      <c s="36">
        <v>0</v>
      </c>
      <c s="36">
        <f>ROUND(G229*H229,6)</f>
      </c>
      <c r="L229" s="38">
        <v>0</v>
      </c>
      <c s="32">
        <f>ROUND(ROUND(L229,2)*ROUND(G229,3),2)</f>
      </c>
      <c s="36" t="s">
        <v>601</v>
      </c>
      <c>
        <f>(M229*21)/100</f>
      </c>
      <c t="s">
        <v>27</v>
      </c>
    </row>
    <row r="230" spans="1:5" ht="12.75">
      <c r="A230" s="35" t="s">
        <v>54</v>
      </c>
      <c r="E230" s="39" t="s">
        <v>5</v>
      </c>
    </row>
    <row r="231" spans="1:5" ht="12.75">
      <c r="A231" s="35" t="s">
        <v>55</v>
      </c>
      <c r="E231" s="40" t="s">
        <v>8366</v>
      </c>
    </row>
    <row r="232" spans="1:5" ht="12.75">
      <c r="A232" t="s">
        <v>57</v>
      </c>
      <c r="E232" s="39" t="s">
        <v>602</v>
      </c>
    </row>
    <row r="233" spans="1:16" ht="25.5">
      <c r="A233" t="s">
        <v>49</v>
      </c>
      <c s="34" t="s">
        <v>749</v>
      </c>
      <c s="34" t="s">
        <v>7991</v>
      </c>
      <c s="35" t="s">
        <v>5</v>
      </c>
      <c s="6" t="s">
        <v>7992</v>
      </c>
      <c s="36" t="s">
        <v>446</v>
      </c>
      <c s="37">
        <v>1</v>
      </c>
      <c s="36">
        <v>0</v>
      </c>
      <c s="36">
        <f>ROUND(G233*H233,6)</f>
      </c>
      <c r="L233" s="38">
        <v>0</v>
      </c>
      <c s="32">
        <f>ROUND(ROUND(L233,2)*ROUND(G233,3),2)</f>
      </c>
      <c s="36" t="s">
        <v>601</v>
      </c>
      <c>
        <f>(M233*21)/100</f>
      </c>
      <c t="s">
        <v>27</v>
      </c>
    </row>
    <row r="234" spans="1:5" ht="12.75">
      <c r="A234" s="35" t="s">
        <v>54</v>
      </c>
      <c r="E234" s="39" t="s">
        <v>5</v>
      </c>
    </row>
    <row r="235" spans="1:5" ht="12.75">
      <c r="A235" s="35" t="s">
        <v>55</v>
      </c>
      <c r="E235" s="40" t="s">
        <v>8395</v>
      </c>
    </row>
    <row r="236" spans="1:5" ht="12.75">
      <c r="A236" t="s">
        <v>57</v>
      </c>
      <c r="E236" s="39" t="s">
        <v>602</v>
      </c>
    </row>
    <row r="237" spans="1:16" ht="25.5">
      <c r="A237" t="s">
        <v>49</v>
      </c>
      <c s="34" t="s">
        <v>752</v>
      </c>
      <c s="34" t="s">
        <v>8371</v>
      </c>
      <c s="35" t="s">
        <v>5</v>
      </c>
      <c s="6" t="s">
        <v>8372</v>
      </c>
      <c s="36" t="s">
        <v>446</v>
      </c>
      <c s="37">
        <v>1</v>
      </c>
      <c s="36">
        <v>0</v>
      </c>
      <c s="36">
        <f>ROUND(G237*H237,6)</f>
      </c>
      <c r="L237" s="38">
        <v>0</v>
      </c>
      <c s="32">
        <f>ROUND(ROUND(L237,2)*ROUND(G237,3),2)</f>
      </c>
      <c s="36" t="s">
        <v>601</v>
      </c>
      <c>
        <f>(M237*21)/100</f>
      </c>
      <c t="s">
        <v>27</v>
      </c>
    </row>
    <row r="238" spans="1:5" ht="12.75">
      <c r="A238" s="35" t="s">
        <v>54</v>
      </c>
      <c r="E238" s="39" t="s">
        <v>8373</v>
      </c>
    </row>
    <row r="239" spans="1:5" ht="12.75">
      <c r="A239" s="35" t="s">
        <v>55</v>
      </c>
      <c r="E239" s="40" t="s">
        <v>8367</v>
      </c>
    </row>
    <row r="240" spans="1:5" ht="12.75">
      <c r="A240" t="s">
        <v>57</v>
      </c>
      <c r="E240" s="39" t="s">
        <v>6455</v>
      </c>
    </row>
    <row r="241" spans="1:16" ht="25.5">
      <c r="A241" t="s">
        <v>49</v>
      </c>
      <c s="34" t="s">
        <v>756</v>
      </c>
      <c s="34" t="s">
        <v>8220</v>
      </c>
      <c s="35" t="s">
        <v>5</v>
      </c>
      <c s="6" t="s">
        <v>8221</v>
      </c>
      <c s="36" t="s">
        <v>446</v>
      </c>
      <c s="37">
        <v>1</v>
      </c>
      <c s="36">
        <v>0</v>
      </c>
      <c s="36">
        <f>ROUND(G241*H241,6)</f>
      </c>
      <c r="L241" s="38">
        <v>0</v>
      </c>
      <c s="32">
        <f>ROUND(ROUND(L241,2)*ROUND(G241,3),2)</f>
      </c>
      <c s="36" t="s">
        <v>601</v>
      </c>
      <c>
        <f>(M241*21)/100</f>
      </c>
      <c t="s">
        <v>27</v>
      </c>
    </row>
    <row r="242" spans="1:5" ht="12.75">
      <c r="A242" s="35" t="s">
        <v>54</v>
      </c>
      <c r="E242" s="39" t="s">
        <v>5</v>
      </c>
    </row>
    <row r="243" spans="1:5" ht="12.75">
      <c r="A243" s="35" t="s">
        <v>55</v>
      </c>
      <c r="E243" s="40" t="s">
        <v>8374</v>
      </c>
    </row>
    <row r="244" spans="1:5" ht="12.75">
      <c r="A244" t="s">
        <v>57</v>
      </c>
      <c r="E244" s="39" t="s">
        <v>6455</v>
      </c>
    </row>
    <row r="245" spans="1:16" ht="12.75">
      <c r="A245" t="s">
        <v>49</v>
      </c>
      <c s="34" t="s">
        <v>760</v>
      </c>
      <c s="34" t="s">
        <v>848</v>
      </c>
      <c s="35" t="s">
        <v>5</v>
      </c>
      <c s="6" t="s">
        <v>849</v>
      </c>
      <c s="36" t="s">
        <v>446</v>
      </c>
      <c s="37">
        <v>30</v>
      </c>
      <c s="36">
        <v>0</v>
      </c>
      <c s="36">
        <f>ROUND(G245*H245,6)</f>
      </c>
      <c r="L245" s="38">
        <v>0</v>
      </c>
      <c s="32">
        <f>ROUND(ROUND(L245,2)*ROUND(G245,3),2)</f>
      </c>
      <c s="36" t="s">
        <v>601</v>
      </c>
      <c>
        <f>(M245*21)/100</f>
      </c>
      <c t="s">
        <v>27</v>
      </c>
    </row>
    <row r="246" spans="1:5" ht="12.75">
      <c r="A246" s="35" t="s">
        <v>54</v>
      </c>
      <c r="E246" s="39" t="s">
        <v>5</v>
      </c>
    </row>
    <row r="247" spans="1:5" ht="12.75">
      <c r="A247" s="35" t="s">
        <v>55</v>
      </c>
      <c r="E247" s="40" t="s">
        <v>8375</v>
      </c>
    </row>
    <row r="248" spans="1:5" ht="12.75">
      <c r="A248" t="s">
        <v>57</v>
      </c>
      <c r="E248" s="39" t="s">
        <v>602</v>
      </c>
    </row>
    <row r="249" spans="1:16" ht="25.5">
      <c r="A249" t="s">
        <v>49</v>
      </c>
      <c s="34" t="s">
        <v>764</v>
      </c>
      <c s="34" t="s">
        <v>878</v>
      </c>
      <c s="35" t="s">
        <v>5</v>
      </c>
      <c s="6" t="s">
        <v>879</v>
      </c>
      <c s="36" t="s">
        <v>446</v>
      </c>
      <c s="37">
        <v>1</v>
      </c>
      <c s="36">
        <v>0</v>
      </c>
      <c s="36">
        <f>ROUND(G249*H249,6)</f>
      </c>
      <c r="L249" s="38">
        <v>0</v>
      </c>
      <c s="32">
        <f>ROUND(ROUND(L249,2)*ROUND(G249,3),2)</f>
      </c>
      <c s="36" t="s">
        <v>601</v>
      </c>
      <c>
        <f>(M249*21)/100</f>
      </c>
      <c t="s">
        <v>27</v>
      </c>
    </row>
    <row r="250" spans="1:5" ht="12.75">
      <c r="A250" s="35" t="s">
        <v>54</v>
      </c>
      <c r="E250" s="39" t="s">
        <v>5</v>
      </c>
    </row>
    <row r="251" spans="1:5" ht="12.75">
      <c r="A251" s="35" t="s">
        <v>55</v>
      </c>
      <c r="E251" s="40" t="s">
        <v>5</v>
      </c>
    </row>
    <row r="252" spans="1:5" ht="12.75">
      <c r="A252" t="s">
        <v>57</v>
      </c>
      <c r="E252" s="39" t="s">
        <v>602</v>
      </c>
    </row>
    <row r="253" spans="1:16" ht="38.25">
      <c r="A253" t="s">
        <v>49</v>
      </c>
      <c s="34" t="s">
        <v>768</v>
      </c>
      <c s="34" t="s">
        <v>882</v>
      </c>
      <c s="35" t="s">
        <v>5</v>
      </c>
      <c s="6" t="s">
        <v>883</v>
      </c>
      <c s="36" t="s">
        <v>446</v>
      </c>
      <c s="37">
        <v>3</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12.75">
      <c r="A257" t="s">
        <v>49</v>
      </c>
      <c s="34" t="s">
        <v>772</v>
      </c>
      <c s="34" t="s">
        <v>5602</v>
      </c>
      <c s="35" t="s">
        <v>5</v>
      </c>
      <c s="6" t="s">
        <v>5603</v>
      </c>
      <c s="36" t="s">
        <v>446</v>
      </c>
      <c s="37">
        <v>1</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6455</v>
      </c>
    </row>
    <row r="261" spans="1:16" ht="25.5">
      <c r="A261" t="s">
        <v>49</v>
      </c>
      <c s="34" t="s">
        <v>776</v>
      </c>
      <c s="34" t="s">
        <v>885</v>
      </c>
      <c s="35" t="s">
        <v>5</v>
      </c>
      <c s="6" t="s">
        <v>886</v>
      </c>
      <c s="36" t="s">
        <v>446</v>
      </c>
      <c s="37">
        <v>1</v>
      </c>
      <c s="36">
        <v>0</v>
      </c>
      <c s="36">
        <f>ROUND(G261*H261,6)</f>
      </c>
      <c r="L261" s="38">
        <v>0</v>
      </c>
      <c s="32">
        <f>ROUND(ROUND(L261,2)*ROUND(G261,3),2)</f>
      </c>
      <c s="36" t="s">
        <v>601</v>
      </c>
      <c>
        <f>(M261*21)/100</f>
      </c>
      <c t="s">
        <v>27</v>
      </c>
    </row>
    <row r="262" spans="1:5" ht="12.75">
      <c r="A262" s="35" t="s">
        <v>54</v>
      </c>
      <c r="E262" s="39" t="s">
        <v>5</v>
      </c>
    </row>
    <row r="263" spans="1:5" ht="12.75">
      <c r="A263" s="35" t="s">
        <v>55</v>
      </c>
      <c r="E263" s="40" t="s">
        <v>5</v>
      </c>
    </row>
    <row r="264" spans="1:5" ht="12.75">
      <c r="A264" t="s">
        <v>57</v>
      </c>
      <c r="E264" s="39" t="s">
        <v>602</v>
      </c>
    </row>
    <row r="265" spans="1:16" ht="12.75">
      <c r="A265" t="s">
        <v>49</v>
      </c>
      <c s="34" t="s">
        <v>779</v>
      </c>
      <c s="34" t="s">
        <v>921</v>
      </c>
      <c s="35" t="s">
        <v>5</v>
      </c>
      <c s="6" t="s">
        <v>922</v>
      </c>
      <c s="36" t="s">
        <v>483</v>
      </c>
      <c s="37">
        <v>64</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12.75">
      <c r="A269" t="s">
        <v>49</v>
      </c>
      <c s="34" t="s">
        <v>782</v>
      </c>
      <c s="34" t="s">
        <v>924</v>
      </c>
      <c s="35" t="s">
        <v>5</v>
      </c>
      <c s="6" t="s">
        <v>925</v>
      </c>
      <c s="36" t="s">
        <v>483</v>
      </c>
      <c s="37">
        <v>24</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12.75">
      <c r="A273" t="s">
        <v>49</v>
      </c>
      <c s="34" t="s">
        <v>785</v>
      </c>
      <c s="34" t="s">
        <v>927</v>
      </c>
      <c s="35" t="s">
        <v>5</v>
      </c>
      <c s="6" t="s">
        <v>928</v>
      </c>
      <c s="36" t="s">
        <v>483</v>
      </c>
      <c s="37">
        <v>68</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602</v>
      </c>
    </row>
    <row r="277" spans="1:16" ht="12.75">
      <c r="A277" t="s">
        <v>49</v>
      </c>
      <c s="34" t="s">
        <v>788</v>
      </c>
      <c s="34" t="s">
        <v>917</v>
      </c>
      <c s="35" t="s">
        <v>5</v>
      </c>
      <c s="6" t="s">
        <v>918</v>
      </c>
      <c s="36" t="s">
        <v>483</v>
      </c>
      <c s="37">
        <v>140</v>
      </c>
      <c s="36">
        <v>0</v>
      </c>
      <c s="36">
        <f>ROUND(G277*H277,6)</f>
      </c>
      <c r="L277" s="38">
        <v>0</v>
      </c>
      <c s="32">
        <f>ROUND(ROUND(L277,2)*ROUND(G277,3),2)</f>
      </c>
      <c s="36" t="s">
        <v>601</v>
      </c>
      <c>
        <f>(M277*21)/100</f>
      </c>
      <c t="s">
        <v>27</v>
      </c>
    </row>
    <row r="278" spans="1:5" ht="12.75">
      <c r="A278" s="35" t="s">
        <v>54</v>
      </c>
      <c r="E278" s="39" t="s">
        <v>5</v>
      </c>
    </row>
    <row r="279" spans="1:5" ht="12.75">
      <c r="A279" s="35" t="s">
        <v>55</v>
      </c>
      <c r="E279" s="40" t="s">
        <v>5</v>
      </c>
    </row>
    <row r="280" spans="1:5" ht="12.75">
      <c r="A280" t="s">
        <v>57</v>
      </c>
      <c r="E280" s="39" t="s">
        <v>602</v>
      </c>
    </row>
    <row r="281" spans="1:16" ht="12.75">
      <c r="A281" t="s">
        <v>49</v>
      </c>
      <c s="34" t="s">
        <v>791</v>
      </c>
      <c s="34" t="s">
        <v>8041</v>
      </c>
      <c s="35" t="s">
        <v>5</v>
      </c>
      <c s="6" t="s">
        <v>7749</v>
      </c>
      <c s="36" t="s">
        <v>7750</v>
      </c>
      <c s="37">
        <v>160</v>
      </c>
      <c s="36">
        <v>0</v>
      </c>
      <c s="36">
        <f>ROUND(G281*H281,6)</f>
      </c>
      <c r="L281" s="38">
        <v>0</v>
      </c>
      <c s="32">
        <f>ROUND(ROUND(L281,2)*ROUND(G281,3),2)</f>
      </c>
      <c s="36" t="s">
        <v>601</v>
      </c>
      <c>
        <f>(M281*21)/100</f>
      </c>
      <c t="s">
        <v>27</v>
      </c>
    </row>
    <row r="282" spans="1:5" ht="12.75">
      <c r="A282" s="35" t="s">
        <v>54</v>
      </c>
      <c r="E282" s="39" t="s">
        <v>5</v>
      </c>
    </row>
    <row r="283" spans="1:5" ht="12.75">
      <c r="A283" s="35" t="s">
        <v>55</v>
      </c>
      <c r="E283" s="40" t="s">
        <v>5</v>
      </c>
    </row>
    <row r="284" spans="1:5" ht="12.75">
      <c r="A284" t="s">
        <v>57</v>
      </c>
      <c r="E284" s="39" t="s">
        <v>602</v>
      </c>
    </row>
    <row r="285" spans="1:16" ht="12.75">
      <c r="A285" t="s">
        <v>49</v>
      </c>
      <c s="34" t="s">
        <v>794</v>
      </c>
      <c s="34" t="s">
        <v>8043</v>
      </c>
      <c s="35" t="s">
        <v>5</v>
      </c>
      <c s="6" t="s">
        <v>8376</v>
      </c>
      <c s="36" t="s">
        <v>636</v>
      </c>
      <c s="37">
        <v>1</v>
      </c>
      <c s="36">
        <v>0</v>
      </c>
      <c s="36">
        <f>ROUND(G285*H285,6)</f>
      </c>
      <c r="L285" s="38">
        <v>0</v>
      </c>
      <c s="32">
        <f>ROUND(ROUND(L285,2)*ROUND(G285,3),2)</f>
      </c>
      <c s="36" t="s">
        <v>53</v>
      </c>
      <c>
        <f>(M285*21)/100</f>
      </c>
      <c t="s">
        <v>27</v>
      </c>
    </row>
    <row r="286" spans="1:5" ht="12.75">
      <c r="A286" s="35" t="s">
        <v>54</v>
      </c>
      <c r="E286" s="39" t="s">
        <v>5</v>
      </c>
    </row>
    <row r="287" spans="1:5" ht="25.5">
      <c r="A287" s="35" t="s">
        <v>55</v>
      </c>
      <c r="E287" s="40" t="s">
        <v>8377</v>
      </c>
    </row>
    <row r="288" spans="1:5" ht="12.75">
      <c r="A288" t="s">
        <v>57</v>
      </c>
      <c r="E288" s="39" t="s">
        <v>8109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8102</v>
      </c>
      <c s="41">
        <f>Rekapitulace!C182</f>
      </c>
      <c s="20" t="s">
        <v>0</v>
      </c>
      <c t="s">
        <v>23</v>
      </c>
      <c t="s">
        <v>27</v>
      </c>
    </row>
    <row r="4" spans="1:16" ht="32" customHeight="1">
      <c r="A4" s="24" t="s">
        <v>20</v>
      </c>
      <c s="25" t="s">
        <v>28</v>
      </c>
      <c s="27" t="s">
        <v>8102</v>
      </c>
      <c r="E4" s="26" t="s">
        <v>8103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25.5">
      <c r="A8" t="s">
        <v>44</v>
      </c>
      <c r="C8" s="28" t="s">
        <v>8398</v>
      </c>
      <c r="E8" s="30" t="s">
        <v>8397</v>
      </c>
      <c r="J8" s="29">
        <f>0+J9+J22+J39+J44+J57+J98</f>
      </c>
      <c s="29">
        <f>0+K9+K22+K39+K44+K57+K98</f>
      </c>
      <c s="29">
        <f>0+L9+L22+L39+L44+L57+L98</f>
      </c>
      <c s="29">
        <f>0+M9+M22+M39+M44+M57+M98</f>
      </c>
    </row>
    <row r="9" spans="1:13" ht="12.75">
      <c r="A9" t="s">
        <v>46</v>
      </c>
      <c r="C9" s="31" t="s">
        <v>595</v>
      </c>
      <c r="E9" s="33" t="s">
        <v>1167</v>
      </c>
      <c r="J9" s="32">
        <f>0</f>
      </c>
      <c s="32">
        <f>0</f>
      </c>
      <c s="32">
        <f>0+L10+L14+L18</f>
      </c>
      <c s="32">
        <f>0+M10+M14+M18</f>
      </c>
    </row>
    <row r="10" spans="1:16" ht="25.5">
      <c r="A10" t="s">
        <v>49</v>
      </c>
      <c s="34" t="s">
        <v>772</v>
      </c>
      <c s="34" t="s">
        <v>1058</v>
      </c>
      <c s="35" t="s">
        <v>5</v>
      </c>
      <c s="6" t="s">
        <v>1800</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776</v>
      </c>
      <c s="34" t="s">
        <v>1803</v>
      </c>
      <c s="35" t="s">
        <v>5</v>
      </c>
      <c s="6" t="s">
        <v>1804</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779</v>
      </c>
      <c s="34" t="s">
        <v>3868</v>
      </c>
      <c s="35" t="s">
        <v>5</v>
      </c>
      <c s="6" t="s">
        <v>4192</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1834</v>
      </c>
      <c r="J22" s="32">
        <f>0</f>
      </c>
      <c s="32">
        <f>0</f>
      </c>
      <c s="32">
        <f>0+L23+L27+L31+L35</f>
      </c>
      <c s="32">
        <f>0+M23+M27+M31+M35</f>
      </c>
    </row>
    <row r="23" spans="1:16" ht="12.75">
      <c r="A23" t="s">
        <v>49</v>
      </c>
      <c s="34" t="s">
        <v>741</v>
      </c>
      <c s="34" t="s">
        <v>2159</v>
      </c>
      <c s="35" t="s">
        <v>5</v>
      </c>
      <c s="6" t="s">
        <v>2160</v>
      </c>
      <c s="36" t="s">
        <v>1040</v>
      </c>
      <c s="37">
        <v>60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8109</v>
      </c>
    </row>
    <row r="27" spans="1:16" ht="12.75">
      <c r="A27" t="s">
        <v>49</v>
      </c>
      <c s="34" t="s">
        <v>745</v>
      </c>
      <c s="34" t="s">
        <v>7887</v>
      </c>
      <c s="35" t="s">
        <v>5</v>
      </c>
      <c s="6" t="s">
        <v>7888</v>
      </c>
      <c s="36" t="s">
        <v>1040</v>
      </c>
      <c s="37">
        <v>15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8109</v>
      </c>
    </row>
    <row r="31" spans="1:16" ht="12.75">
      <c r="A31" t="s">
        <v>49</v>
      </c>
      <c s="34" t="s">
        <v>749</v>
      </c>
      <c s="34" t="s">
        <v>4167</v>
      </c>
      <c s="35" t="s">
        <v>5</v>
      </c>
      <c s="6" t="s">
        <v>4168</v>
      </c>
      <c s="36" t="s">
        <v>1040</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8109</v>
      </c>
    </row>
    <row r="35" spans="1:16" ht="12.75">
      <c r="A35" t="s">
        <v>49</v>
      </c>
      <c s="34" t="s">
        <v>752</v>
      </c>
      <c s="34" t="s">
        <v>8057</v>
      </c>
      <c s="35" t="s">
        <v>5</v>
      </c>
      <c s="6" t="s">
        <v>1769</v>
      </c>
      <c s="36" t="s">
        <v>1040</v>
      </c>
      <c s="37">
        <v>61.084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8109</v>
      </c>
    </row>
    <row r="39" spans="1:13" ht="12.75">
      <c r="A39" t="s">
        <v>46</v>
      </c>
      <c r="C39" s="31" t="s">
        <v>132</v>
      </c>
      <c r="E39" s="33" t="s">
        <v>1841</v>
      </c>
      <c r="J39" s="32">
        <f>0</f>
      </c>
      <c s="32">
        <f>0</f>
      </c>
      <c s="32">
        <f>0+L40</f>
      </c>
      <c s="32">
        <f>0+M40</f>
      </c>
    </row>
    <row r="40" spans="1:16" ht="12.75">
      <c r="A40" t="s">
        <v>49</v>
      </c>
      <c s="34" t="s">
        <v>756</v>
      </c>
      <c s="34" t="s">
        <v>1038</v>
      </c>
      <c s="35" t="s">
        <v>5</v>
      </c>
      <c s="6" t="s">
        <v>1039</v>
      </c>
      <c s="36" t="s">
        <v>1040</v>
      </c>
      <c s="37">
        <v>61.084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135</v>
      </c>
      <c r="E44" s="33" t="s">
        <v>1855</v>
      </c>
      <c r="J44" s="32">
        <f>0</f>
      </c>
      <c s="32">
        <f>0</f>
      </c>
      <c s="32">
        <f>0+L45+L49+L53</f>
      </c>
      <c s="32">
        <f>0+M45+M49+M53</f>
      </c>
    </row>
    <row r="45" spans="1:16" ht="12.75">
      <c r="A45" t="s">
        <v>49</v>
      </c>
      <c s="34" t="s">
        <v>760</v>
      </c>
      <c s="34" t="s">
        <v>1762</v>
      </c>
      <c s="35" t="s">
        <v>5</v>
      </c>
      <c s="6" t="s">
        <v>1763</v>
      </c>
      <c s="36" t="s">
        <v>649</v>
      </c>
      <c s="37">
        <v>160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6" ht="12.75">
      <c r="A49" t="s">
        <v>49</v>
      </c>
      <c s="34" t="s">
        <v>764</v>
      </c>
      <c s="34" t="s">
        <v>7894</v>
      </c>
      <c s="35" t="s">
        <v>5</v>
      </c>
      <c s="6" t="s">
        <v>7895</v>
      </c>
      <c s="36" t="s">
        <v>649</v>
      </c>
      <c s="37">
        <v>24</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7897</v>
      </c>
    </row>
    <row r="53" spans="1:16" ht="12.75">
      <c r="A53" t="s">
        <v>49</v>
      </c>
      <c s="34" t="s">
        <v>768</v>
      </c>
      <c s="34" t="s">
        <v>7898</v>
      </c>
      <c s="35" t="s">
        <v>5</v>
      </c>
      <c s="6" t="s">
        <v>7899</v>
      </c>
      <c s="36" t="s">
        <v>649</v>
      </c>
      <c s="37">
        <v>6</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25.5">
      <c r="A56" t="s">
        <v>57</v>
      </c>
      <c r="E56" s="39" t="s">
        <v>7901</v>
      </c>
    </row>
    <row r="57" spans="1:13" ht="12.75">
      <c r="A57" t="s">
        <v>46</v>
      </c>
      <c r="C57" s="31" t="s">
        <v>639</v>
      </c>
      <c r="E57" s="33" t="s">
        <v>640</v>
      </c>
      <c r="J57" s="32">
        <f>0</f>
      </c>
      <c s="32">
        <f>0</f>
      </c>
      <c s="32">
        <f>0+L58+L62+L66+L70+L74+L78+L82+L86+L90+L94</f>
      </c>
      <c s="32">
        <f>0+M58+M62+M66+M70+M74+M78+M82+M86+M90+M94</f>
      </c>
    </row>
    <row r="58" spans="1:16" ht="12.75">
      <c r="A58" t="s">
        <v>49</v>
      </c>
      <c s="34" t="s">
        <v>123</v>
      </c>
      <c s="34" t="s">
        <v>4215</v>
      </c>
      <c s="35" t="s">
        <v>5</v>
      </c>
      <c s="6" t="s">
        <v>4216</v>
      </c>
      <c s="36" t="s">
        <v>644</v>
      </c>
      <c s="37">
        <v>120</v>
      </c>
      <c s="36">
        <v>0</v>
      </c>
      <c s="36">
        <f>ROUND(G58*H58,6)</f>
      </c>
      <c r="L58" s="38">
        <v>0</v>
      </c>
      <c s="32">
        <f>ROUND(ROUND(L58,2)*ROUND(G58,3),2)</f>
      </c>
      <c s="36" t="s">
        <v>601</v>
      </c>
      <c>
        <f>(M58*21)/100</f>
      </c>
      <c t="s">
        <v>27</v>
      </c>
    </row>
    <row r="59" spans="1:5" ht="12.75">
      <c r="A59" s="35" t="s">
        <v>54</v>
      </c>
      <c r="E59" s="39" t="s">
        <v>8127</v>
      </c>
    </row>
    <row r="60" spans="1:5" ht="12.75">
      <c r="A60" s="35" t="s">
        <v>55</v>
      </c>
      <c r="E60" s="40" t="s">
        <v>5</v>
      </c>
    </row>
    <row r="61" spans="1:5" ht="12.75">
      <c r="A61" t="s">
        <v>57</v>
      </c>
      <c r="E61" s="39" t="s">
        <v>602</v>
      </c>
    </row>
    <row r="62" spans="1:16" ht="12.75">
      <c r="A62" t="s">
        <v>49</v>
      </c>
      <c s="34" t="s">
        <v>127</v>
      </c>
      <c s="34" t="s">
        <v>7906</v>
      </c>
      <c s="35" t="s">
        <v>5</v>
      </c>
      <c s="6" t="s">
        <v>7907</v>
      </c>
      <c s="36" t="s">
        <v>644</v>
      </c>
      <c s="37">
        <v>50</v>
      </c>
      <c s="36">
        <v>0</v>
      </c>
      <c s="36">
        <f>ROUND(G62*H62,6)</f>
      </c>
      <c r="L62" s="38">
        <v>0</v>
      </c>
      <c s="32">
        <f>ROUND(ROUND(L62,2)*ROUND(G62,3),2)</f>
      </c>
      <c s="36" t="s">
        <v>601</v>
      </c>
      <c>
        <f>(M62*21)/100</f>
      </c>
      <c t="s">
        <v>27</v>
      </c>
    </row>
    <row r="63" spans="1:5" ht="12.75">
      <c r="A63" s="35" t="s">
        <v>54</v>
      </c>
      <c r="E63" s="39" t="s">
        <v>8129</v>
      </c>
    </row>
    <row r="64" spans="1:5" ht="12.75">
      <c r="A64" s="35" t="s">
        <v>55</v>
      </c>
      <c r="E64" s="40" t="s">
        <v>5</v>
      </c>
    </row>
    <row r="65" spans="1:5" ht="12.75">
      <c r="A65" t="s">
        <v>57</v>
      </c>
      <c r="E65" s="39" t="s">
        <v>8109</v>
      </c>
    </row>
    <row r="66" spans="1:16" ht="12.75">
      <c r="A66" t="s">
        <v>49</v>
      </c>
      <c s="34" t="s">
        <v>132</v>
      </c>
      <c s="34" t="s">
        <v>4221</v>
      </c>
      <c s="35" t="s">
        <v>5</v>
      </c>
      <c s="6" t="s">
        <v>4222</v>
      </c>
      <c s="36" t="s">
        <v>644</v>
      </c>
      <c s="37">
        <v>170</v>
      </c>
      <c s="36">
        <v>0</v>
      </c>
      <c s="36">
        <f>ROUND(G66*H66,6)</f>
      </c>
      <c r="L66" s="38">
        <v>0</v>
      </c>
      <c s="32">
        <f>ROUND(ROUND(L66,2)*ROUND(G66,3),2)</f>
      </c>
      <c s="36" t="s">
        <v>601</v>
      </c>
      <c>
        <f>(M66*21)/100</f>
      </c>
      <c t="s">
        <v>27</v>
      </c>
    </row>
    <row r="67" spans="1:5" ht="12.75">
      <c r="A67" s="35" t="s">
        <v>54</v>
      </c>
      <c r="E67" s="39" t="s">
        <v>5</v>
      </c>
    </row>
    <row r="68" spans="1:5" ht="12.75">
      <c r="A68" s="35" t="s">
        <v>55</v>
      </c>
      <c r="E68" s="40" t="s">
        <v>5</v>
      </c>
    </row>
    <row r="69" spans="1:5" ht="12.75">
      <c r="A69" t="s">
        <v>57</v>
      </c>
      <c r="E69" s="39" t="s">
        <v>602</v>
      </c>
    </row>
    <row r="70" spans="1:16" ht="12.75">
      <c r="A70" t="s">
        <v>49</v>
      </c>
      <c s="34" t="s">
        <v>135</v>
      </c>
      <c s="34" t="s">
        <v>7917</v>
      </c>
      <c s="35" t="s">
        <v>5</v>
      </c>
      <c s="6" t="s">
        <v>7918</v>
      </c>
      <c s="36" t="s">
        <v>446</v>
      </c>
      <c s="37">
        <v>10</v>
      </c>
      <c s="36">
        <v>0</v>
      </c>
      <c s="36">
        <f>ROUND(G70*H70,6)</f>
      </c>
      <c r="L70" s="38">
        <v>0</v>
      </c>
      <c s="32">
        <f>ROUND(ROUND(L70,2)*ROUND(G70,3),2)</f>
      </c>
      <c s="36" t="s">
        <v>601</v>
      </c>
      <c>
        <f>(M70*21)/100</f>
      </c>
      <c t="s">
        <v>27</v>
      </c>
    </row>
    <row r="71" spans="1:5" ht="12.75">
      <c r="A71" s="35" t="s">
        <v>54</v>
      </c>
      <c r="E71" s="39" t="s">
        <v>8071</v>
      </c>
    </row>
    <row r="72" spans="1:5" ht="12.75">
      <c r="A72" s="35" t="s">
        <v>55</v>
      </c>
      <c r="E72" s="40" t="s">
        <v>5</v>
      </c>
    </row>
    <row r="73" spans="1:5" ht="12.75">
      <c r="A73" t="s">
        <v>57</v>
      </c>
      <c r="E73" s="39" t="s">
        <v>602</v>
      </c>
    </row>
    <row r="74" spans="1:16" ht="25.5">
      <c r="A74" t="s">
        <v>49</v>
      </c>
      <c s="34" t="s">
        <v>138</v>
      </c>
      <c s="34" t="s">
        <v>4223</v>
      </c>
      <c s="35" t="s">
        <v>5</v>
      </c>
      <c s="6" t="s">
        <v>4224</v>
      </c>
      <c s="36" t="s">
        <v>446</v>
      </c>
      <c s="37">
        <v>24</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141</v>
      </c>
      <c s="34" t="s">
        <v>4225</v>
      </c>
      <c s="35" t="s">
        <v>5</v>
      </c>
      <c s="6" t="s">
        <v>4226</v>
      </c>
      <c s="36" t="s">
        <v>644</v>
      </c>
      <c s="37">
        <v>120</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25.5">
      <c r="A82" t="s">
        <v>49</v>
      </c>
      <c s="34" t="s">
        <v>144</v>
      </c>
      <c s="34" t="s">
        <v>5454</v>
      </c>
      <c s="35" t="s">
        <v>5</v>
      </c>
      <c s="6" t="s">
        <v>5455</v>
      </c>
      <c s="36" t="s">
        <v>446</v>
      </c>
      <c s="37">
        <v>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147</v>
      </c>
      <c s="34" t="s">
        <v>7922</v>
      </c>
      <c s="35" t="s">
        <v>5</v>
      </c>
      <c s="6" t="s">
        <v>7923</v>
      </c>
      <c s="36" t="s">
        <v>483</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57</v>
      </c>
      <c r="E89" s="39" t="s">
        <v>7924</v>
      </c>
    </row>
    <row r="90" spans="1:16" ht="25.5">
      <c r="A90" t="s">
        <v>49</v>
      </c>
      <c s="34" t="s">
        <v>150</v>
      </c>
      <c s="34" t="s">
        <v>7925</v>
      </c>
      <c s="35" t="s">
        <v>5</v>
      </c>
      <c s="6" t="s">
        <v>7926</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25.5">
      <c r="A94" t="s">
        <v>49</v>
      </c>
      <c s="34" t="s">
        <v>737</v>
      </c>
      <c s="34" t="s">
        <v>6469</v>
      </c>
      <c s="35" t="s">
        <v>5</v>
      </c>
      <c s="6" t="s">
        <v>6470</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3" ht="12.75">
      <c r="A98" t="s">
        <v>46</v>
      </c>
      <c r="C98" s="31" t="s">
        <v>672</v>
      </c>
      <c r="E98" s="33" t="s">
        <v>6471</v>
      </c>
      <c r="J98" s="32">
        <f>0</f>
      </c>
      <c s="32">
        <f>0</f>
      </c>
      <c s="32">
        <f>0+L99+L103+L107+L111+L115+L119+L123+L127+L131+L135+L139+L143+L147+L151</f>
      </c>
      <c s="32">
        <f>0+M99+M103+M107+M111+M115+M119+M123+M127+M131+M135+M139+M143+M147+M151</f>
      </c>
    </row>
    <row r="99" spans="1:16" ht="12.75">
      <c r="A99" t="s">
        <v>49</v>
      </c>
      <c s="34" t="s">
        <v>47</v>
      </c>
      <c s="34" t="s">
        <v>1042</v>
      </c>
      <c s="35" t="s">
        <v>5</v>
      </c>
      <c s="6" t="s">
        <v>1043</v>
      </c>
      <c s="36" t="s">
        <v>644</v>
      </c>
      <c s="37">
        <v>25</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12.75">
      <c r="A103" t="s">
        <v>49</v>
      </c>
      <c s="34" t="s">
        <v>27</v>
      </c>
      <c s="34" t="s">
        <v>780</v>
      </c>
      <c s="35" t="s">
        <v>5</v>
      </c>
      <c s="6" t="s">
        <v>781</v>
      </c>
      <c s="36" t="s">
        <v>644</v>
      </c>
      <c s="37">
        <v>120</v>
      </c>
      <c s="36">
        <v>0</v>
      </c>
      <c s="36">
        <f>ROUND(G103*H103,6)</f>
      </c>
      <c r="L103" s="38">
        <v>0</v>
      </c>
      <c s="32">
        <f>ROUND(ROUND(L103,2)*ROUND(G103,3),2)</f>
      </c>
      <c s="36" t="s">
        <v>601</v>
      </c>
      <c>
        <f>(M103*21)/100</f>
      </c>
      <c t="s">
        <v>27</v>
      </c>
    </row>
    <row r="104" spans="1:5" ht="12.75">
      <c r="A104" s="35" t="s">
        <v>54</v>
      </c>
      <c r="E104" s="39" t="s">
        <v>5</v>
      </c>
    </row>
    <row r="105" spans="1:5" ht="12.75">
      <c r="A105" s="35" t="s">
        <v>55</v>
      </c>
      <c r="E105" s="40" t="s">
        <v>8399</v>
      </c>
    </row>
    <row r="106" spans="1:5" ht="12.75">
      <c r="A106" t="s">
        <v>57</v>
      </c>
      <c r="E106" s="39" t="s">
        <v>602</v>
      </c>
    </row>
    <row r="107" spans="1:16" ht="25.5">
      <c r="A107" t="s">
        <v>49</v>
      </c>
      <c s="34" t="s">
        <v>26</v>
      </c>
      <c s="34" t="s">
        <v>869</v>
      </c>
      <c s="35" t="s">
        <v>5</v>
      </c>
      <c s="6" t="s">
        <v>870</v>
      </c>
      <c s="36" t="s">
        <v>446</v>
      </c>
      <c s="37">
        <v>4</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602</v>
      </c>
    </row>
    <row r="111" spans="1:16" ht="12.75">
      <c r="A111" t="s">
        <v>49</v>
      </c>
      <c s="34" t="s">
        <v>64</v>
      </c>
      <c s="34" t="s">
        <v>4239</v>
      </c>
      <c s="35" t="s">
        <v>5</v>
      </c>
      <c s="6" t="s">
        <v>4240</v>
      </c>
      <c s="36" t="s">
        <v>644</v>
      </c>
      <c s="37">
        <v>2.4</v>
      </c>
      <c s="36">
        <v>0</v>
      </c>
      <c s="36">
        <f>ROUND(G111*H111,6)</f>
      </c>
      <c r="L111" s="38">
        <v>0</v>
      </c>
      <c s="32">
        <f>ROUND(ROUND(L111,2)*ROUND(G111,3),2)</f>
      </c>
      <c s="36" t="s">
        <v>601</v>
      </c>
      <c>
        <f>(M111*21)/100</f>
      </c>
      <c t="s">
        <v>27</v>
      </c>
    </row>
    <row r="112" spans="1:5" ht="12.75">
      <c r="A112" s="35" t="s">
        <v>54</v>
      </c>
      <c r="E112" s="39" t="s">
        <v>6477</v>
      </c>
    </row>
    <row r="113" spans="1:5" ht="12.75">
      <c r="A113" s="35" t="s">
        <v>55</v>
      </c>
      <c r="E113" s="40" t="s">
        <v>6478</v>
      </c>
    </row>
    <row r="114" spans="1:5" ht="12.75">
      <c r="A114" t="s">
        <v>57</v>
      </c>
      <c r="E114" s="39" t="s">
        <v>602</v>
      </c>
    </row>
    <row r="115" spans="1:16" ht="25.5">
      <c r="A115" t="s">
        <v>49</v>
      </c>
      <c s="34" t="s">
        <v>67</v>
      </c>
      <c s="34" t="s">
        <v>8010</v>
      </c>
      <c s="35" t="s">
        <v>5</v>
      </c>
      <c s="6" t="s">
        <v>8091</v>
      </c>
      <c s="36" t="s">
        <v>446</v>
      </c>
      <c s="37">
        <v>1</v>
      </c>
      <c s="36">
        <v>0</v>
      </c>
      <c s="36">
        <f>ROUND(G115*H115,6)</f>
      </c>
      <c r="L115" s="38">
        <v>0</v>
      </c>
      <c s="32">
        <f>ROUND(ROUND(L115,2)*ROUND(G115,3),2)</f>
      </c>
      <c s="36" t="s">
        <v>601</v>
      </c>
      <c>
        <f>(M115*21)/100</f>
      </c>
      <c t="s">
        <v>27</v>
      </c>
    </row>
    <row r="116" spans="1:5" ht="12.75">
      <c r="A116" s="35" t="s">
        <v>54</v>
      </c>
      <c r="E116" s="39" t="s">
        <v>5</v>
      </c>
    </row>
    <row r="117" spans="1:5" ht="12.75">
      <c r="A117" s="35" t="s">
        <v>55</v>
      </c>
      <c r="E117" s="40" t="s">
        <v>8400</v>
      </c>
    </row>
    <row r="118" spans="1:5" ht="12.75">
      <c r="A118" t="s">
        <v>57</v>
      </c>
      <c r="E118" s="39" t="s">
        <v>602</v>
      </c>
    </row>
    <row r="119" spans="1:16" ht="25.5">
      <c r="A119" t="s">
        <v>49</v>
      </c>
      <c s="34" t="s">
        <v>70</v>
      </c>
      <c s="34" t="s">
        <v>8227</v>
      </c>
      <c s="35" t="s">
        <v>5</v>
      </c>
      <c s="6" t="s">
        <v>8228</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8401</v>
      </c>
    </row>
    <row r="122" spans="1:5" ht="12.75">
      <c r="A122" t="s">
        <v>57</v>
      </c>
      <c r="E122" s="39" t="s">
        <v>602</v>
      </c>
    </row>
    <row r="123" spans="1:16" ht="12.75">
      <c r="A123" t="s">
        <v>49</v>
      </c>
      <c s="34" t="s">
        <v>75</v>
      </c>
      <c s="34" t="s">
        <v>8236</v>
      </c>
      <c s="35" t="s">
        <v>5</v>
      </c>
      <c s="6" t="s">
        <v>8402</v>
      </c>
      <c s="36" t="s">
        <v>446</v>
      </c>
      <c s="37">
        <v>1</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25.5">
      <c r="A127" t="s">
        <v>49</v>
      </c>
      <c s="34" t="s">
        <v>100</v>
      </c>
      <c s="34" t="s">
        <v>5598</v>
      </c>
      <c s="35" t="s">
        <v>5</v>
      </c>
      <c s="6" t="s">
        <v>5599</v>
      </c>
      <c s="36" t="s">
        <v>446</v>
      </c>
      <c s="37">
        <v>1</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25.5">
      <c r="A131" t="s">
        <v>49</v>
      </c>
      <c s="34" t="s">
        <v>104</v>
      </c>
      <c s="34" t="s">
        <v>885</v>
      </c>
      <c s="35" t="s">
        <v>5</v>
      </c>
      <c s="6" t="s">
        <v>886</v>
      </c>
      <c s="36" t="s">
        <v>446</v>
      </c>
      <c s="37">
        <v>1</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108</v>
      </c>
      <c s="34" t="s">
        <v>921</v>
      </c>
      <c s="35" t="s">
        <v>5</v>
      </c>
      <c s="6" t="s">
        <v>922</v>
      </c>
      <c s="36" t="s">
        <v>483</v>
      </c>
      <c s="37">
        <v>2</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111</v>
      </c>
      <c s="34" t="s">
        <v>924</v>
      </c>
      <c s="35" t="s">
        <v>5</v>
      </c>
      <c s="6" t="s">
        <v>925</v>
      </c>
      <c s="36" t="s">
        <v>483</v>
      </c>
      <c s="37">
        <v>2</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114</v>
      </c>
      <c s="34" t="s">
        <v>927</v>
      </c>
      <c s="35" t="s">
        <v>5</v>
      </c>
      <c s="6" t="s">
        <v>928</v>
      </c>
      <c s="36" t="s">
        <v>483</v>
      </c>
      <c s="37">
        <v>22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117</v>
      </c>
      <c s="34" t="s">
        <v>917</v>
      </c>
      <c s="35" t="s">
        <v>5</v>
      </c>
      <c s="6" t="s">
        <v>918</v>
      </c>
      <c s="36" t="s">
        <v>483</v>
      </c>
      <c s="37">
        <v>12</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120</v>
      </c>
      <c s="34" t="s">
        <v>8041</v>
      </c>
      <c s="35" t="s">
        <v>5</v>
      </c>
      <c s="6" t="s">
        <v>7749</v>
      </c>
      <c s="36" t="s">
        <v>7750</v>
      </c>
      <c s="37">
        <v>40</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8102</v>
      </c>
      <c s="41">
        <f>Rekapitulace!C182</f>
      </c>
      <c s="20" t="s">
        <v>0</v>
      </c>
      <c t="s">
        <v>23</v>
      </c>
      <c t="s">
        <v>27</v>
      </c>
    </row>
    <row r="4" spans="1:16" ht="32" customHeight="1">
      <c r="A4" s="24" t="s">
        <v>20</v>
      </c>
      <c s="25" t="s">
        <v>28</v>
      </c>
      <c s="27" t="s">
        <v>8102</v>
      </c>
      <c r="E4" s="26" t="s">
        <v>8103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25.5">
      <c r="A8" t="s">
        <v>44</v>
      </c>
      <c r="C8" s="28" t="s">
        <v>8405</v>
      </c>
      <c r="E8" s="30" t="s">
        <v>8404</v>
      </c>
      <c r="J8" s="29">
        <f>0+J9+J18+J35+J40+J45+J58+J63+J68+J133</f>
      </c>
      <c s="29">
        <f>0+K9+K18+K35+K40+K45+K58+K63+K68+K133</f>
      </c>
      <c s="29">
        <f>0+L9+L18+L35+L40+L45+L58+L63+L68+L133</f>
      </c>
      <c s="29">
        <f>0+M9+M18+M35+M40+M45+M58+M63+M68+M133</f>
      </c>
    </row>
    <row r="9" spans="1:13" ht="12.75">
      <c r="A9" t="s">
        <v>46</v>
      </c>
      <c r="C9" s="31" t="s">
        <v>595</v>
      </c>
      <c r="E9" s="33" t="s">
        <v>1167</v>
      </c>
      <c r="J9" s="32">
        <f>0</f>
      </c>
      <c s="32">
        <f>0</f>
      </c>
      <c s="32">
        <f>0+L10+L14</f>
      </c>
      <c s="32">
        <f>0+M10+M14</f>
      </c>
    </row>
    <row r="10" spans="1:16" ht="25.5">
      <c r="A10" t="s">
        <v>49</v>
      </c>
      <c s="34" t="s">
        <v>827</v>
      </c>
      <c s="34" t="s">
        <v>1058</v>
      </c>
      <c s="35" t="s">
        <v>5</v>
      </c>
      <c s="6" t="s">
        <v>1800</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831</v>
      </c>
      <c s="34" t="s">
        <v>3868</v>
      </c>
      <c s="35" t="s">
        <v>5</v>
      </c>
      <c s="6" t="s">
        <v>4192</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1834</v>
      </c>
      <c r="J18" s="32">
        <f>0</f>
      </c>
      <c s="32">
        <f>0</f>
      </c>
      <c s="32">
        <f>0+L19+L23+L27+L31</f>
      </c>
      <c s="32">
        <f>0+M19+M23+M27+M31</f>
      </c>
    </row>
    <row r="19" spans="1:16" ht="12.75">
      <c r="A19" t="s">
        <v>49</v>
      </c>
      <c s="34" t="s">
        <v>791</v>
      </c>
      <c s="34" t="s">
        <v>2159</v>
      </c>
      <c s="35" t="s">
        <v>5</v>
      </c>
      <c s="6" t="s">
        <v>2160</v>
      </c>
      <c s="36" t="s">
        <v>1040</v>
      </c>
      <c s="37">
        <v>1261.5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794</v>
      </c>
      <c s="34" t="s">
        <v>7887</v>
      </c>
      <c s="35" t="s">
        <v>5</v>
      </c>
      <c s="6" t="s">
        <v>7888</v>
      </c>
      <c s="36" t="s">
        <v>1040</v>
      </c>
      <c s="37">
        <v>315.375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797</v>
      </c>
      <c s="34" t="s">
        <v>4167</v>
      </c>
      <c s="35" t="s">
        <v>5</v>
      </c>
      <c s="6" t="s">
        <v>4168</v>
      </c>
      <c s="36" t="s">
        <v>1040</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800</v>
      </c>
      <c s="34" t="s">
        <v>8057</v>
      </c>
      <c s="35" t="s">
        <v>5</v>
      </c>
      <c s="6" t="s">
        <v>1769</v>
      </c>
      <c s="36" t="s">
        <v>1040</v>
      </c>
      <c s="37">
        <v>1285.5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8110</v>
      </c>
      <c r="J35" s="32">
        <f>0</f>
      </c>
      <c s="32">
        <f>0</f>
      </c>
      <c s="32">
        <f>0+L36</f>
      </c>
      <c s="32">
        <f>0+M36</f>
      </c>
    </row>
    <row r="36" spans="1:16" ht="12.75">
      <c r="A36" t="s">
        <v>49</v>
      </c>
      <c s="34" t="s">
        <v>788</v>
      </c>
      <c s="34" t="s">
        <v>8111</v>
      </c>
      <c s="35" t="s">
        <v>5</v>
      </c>
      <c s="6" t="s">
        <v>8112</v>
      </c>
      <c s="36" t="s">
        <v>644</v>
      </c>
      <c s="37">
        <v>18</v>
      </c>
      <c s="36">
        <v>0</v>
      </c>
      <c s="36">
        <f>ROUND(G36*H36,6)</f>
      </c>
      <c r="L36" s="38">
        <v>0</v>
      </c>
      <c s="32">
        <f>ROUND(ROUND(L36,2)*ROUND(G36,3),2)</f>
      </c>
      <c s="36" t="s">
        <v>601</v>
      </c>
      <c>
        <f>(M36*21)/100</f>
      </c>
      <c t="s">
        <v>27</v>
      </c>
    </row>
    <row r="37" spans="1:5" ht="25.5">
      <c r="A37" s="35" t="s">
        <v>54</v>
      </c>
      <c r="E37" s="39" t="s">
        <v>8113</v>
      </c>
    </row>
    <row r="38" spans="1:5" ht="12.75">
      <c r="A38" s="35" t="s">
        <v>55</v>
      </c>
      <c r="E38" s="40" t="s">
        <v>5</v>
      </c>
    </row>
    <row r="39" spans="1:5" ht="12.75">
      <c r="A39" t="s">
        <v>57</v>
      </c>
      <c r="E39" s="39" t="s">
        <v>602</v>
      </c>
    </row>
    <row r="40" spans="1:13" ht="12.75">
      <c r="A40" t="s">
        <v>46</v>
      </c>
      <c r="C40" s="31" t="s">
        <v>132</v>
      </c>
      <c r="E40" s="33" t="s">
        <v>1841</v>
      </c>
      <c r="J40" s="32">
        <f>0</f>
      </c>
      <c s="32">
        <f>0</f>
      </c>
      <c s="32">
        <f>0+L41</f>
      </c>
      <c s="32">
        <f>0+M41</f>
      </c>
    </row>
    <row r="41" spans="1:16" ht="12.75">
      <c r="A41" t="s">
        <v>49</v>
      </c>
      <c s="34" t="s">
        <v>807</v>
      </c>
      <c s="34" t="s">
        <v>1038</v>
      </c>
      <c s="35" t="s">
        <v>5</v>
      </c>
      <c s="6" t="s">
        <v>1039</v>
      </c>
      <c s="36" t="s">
        <v>1040</v>
      </c>
      <c s="37">
        <v>1235.5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1855</v>
      </c>
      <c r="J45" s="32">
        <f>0</f>
      </c>
      <c s="32">
        <f>0</f>
      </c>
      <c s="32">
        <f>0+L46+L50+L54</f>
      </c>
      <c s="32">
        <f>0+M46+M50+M54</f>
      </c>
    </row>
    <row r="46" spans="1:16" ht="12.75">
      <c r="A46" t="s">
        <v>49</v>
      </c>
      <c s="34" t="s">
        <v>811</v>
      </c>
      <c s="34" t="s">
        <v>1762</v>
      </c>
      <c s="35" t="s">
        <v>5</v>
      </c>
      <c s="6" t="s">
        <v>1763</v>
      </c>
      <c s="36" t="s">
        <v>649</v>
      </c>
      <c s="37">
        <v>2505</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815</v>
      </c>
      <c s="34" t="s">
        <v>7894</v>
      </c>
      <c s="35" t="s">
        <v>5</v>
      </c>
      <c s="6" t="s">
        <v>7895</v>
      </c>
      <c s="36" t="s">
        <v>649</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7897</v>
      </c>
    </row>
    <row r="54" spans="1:16" ht="12.75">
      <c r="A54" t="s">
        <v>49</v>
      </c>
      <c s="34" t="s">
        <v>819</v>
      </c>
      <c s="34" t="s">
        <v>7898</v>
      </c>
      <c s="35" t="s">
        <v>5</v>
      </c>
      <c s="6" t="s">
        <v>7899</v>
      </c>
      <c s="36" t="s">
        <v>649</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7901</v>
      </c>
    </row>
    <row r="58" spans="1:13" ht="12.75">
      <c r="A58" t="s">
        <v>46</v>
      </c>
      <c r="C58" s="31" t="s">
        <v>64</v>
      </c>
      <c r="E58" s="33" t="s">
        <v>1896</v>
      </c>
      <c r="J58" s="32">
        <f>0</f>
      </c>
      <c s="32">
        <f>0</f>
      </c>
      <c s="32">
        <f>0+L59</f>
      </c>
      <c s="32">
        <f>0+M59</f>
      </c>
    </row>
    <row r="59" spans="1:16" ht="12.75">
      <c r="A59" t="s">
        <v>49</v>
      </c>
      <c s="34" t="s">
        <v>803</v>
      </c>
      <c s="34" t="s">
        <v>8116</v>
      </c>
      <c s="35" t="s">
        <v>5</v>
      </c>
      <c s="6" t="s">
        <v>8117</v>
      </c>
      <c s="36" t="s">
        <v>649</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843</v>
      </c>
      <c r="E63" s="33" t="s">
        <v>1284</v>
      </c>
      <c r="J63" s="32">
        <f>0</f>
      </c>
      <c s="32">
        <f>0</f>
      </c>
      <c s="32">
        <f>0+L64</f>
      </c>
      <c s="32">
        <f>0+M64</f>
      </c>
    </row>
    <row r="64" spans="1:16" ht="25.5">
      <c r="A64" t="s">
        <v>49</v>
      </c>
      <c s="34" t="s">
        <v>823</v>
      </c>
      <c s="34" t="s">
        <v>1288</v>
      </c>
      <c s="35" t="s">
        <v>5</v>
      </c>
      <c s="6" t="s">
        <v>1289</v>
      </c>
      <c s="36" t="s">
        <v>644</v>
      </c>
      <c s="37">
        <v>6</v>
      </c>
      <c s="36">
        <v>0</v>
      </c>
      <c s="36">
        <f>ROUND(G64*H64,6)</f>
      </c>
      <c r="L64" s="38">
        <v>0</v>
      </c>
      <c s="32">
        <f>ROUND(ROUND(L64,2)*ROUND(G64,3),2)</f>
      </c>
      <c s="36" t="s">
        <v>601</v>
      </c>
      <c>
        <f>(M64*21)/100</f>
      </c>
      <c t="s">
        <v>27</v>
      </c>
    </row>
    <row r="65" spans="1:5" ht="12.75">
      <c r="A65" s="35" t="s">
        <v>54</v>
      </c>
      <c r="E65" s="39" t="s">
        <v>5</v>
      </c>
    </row>
    <row r="66" spans="1:5" ht="12.75">
      <c r="A66" s="35" t="s">
        <v>55</v>
      </c>
      <c r="E66" s="40" t="s">
        <v>8126</v>
      </c>
    </row>
    <row r="67" spans="1:5" ht="12.75">
      <c r="A67" t="s">
        <v>57</v>
      </c>
      <c r="E67" s="39" t="s">
        <v>602</v>
      </c>
    </row>
    <row r="68" spans="1:13" ht="12.75">
      <c r="A68" t="s">
        <v>46</v>
      </c>
      <c r="C68" s="31" t="s">
        <v>639</v>
      </c>
      <c r="E68" s="33" t="s">
        <v>640</v>
      </c>
      <c r="J68" s="32">
        <f>0</f>
      </c>
      <c s="32">
        <f>0</f>
      </c>
      <c s="32">
        <f>0+L69+L73+L77+L81+L85+L89+L93+L97+L101+L105+L109+L113+L117+L121+L125+L129</f>
      </c>
      <c s="32">
        <f>0+M69+M73+M77+M81+M85+M89+M93+M97+M101+M105+M109+M113+M117+M121+M125+M129</f>
      </c>
    </row>
    <row r="69" spans="1:16" ht="12.75">
      <c r="A69" t="s">
        <v>49</v>
      </c>
      <c s="34" t="s">
        <v>147</v>
      </c>
      <c s="34" t="s">
        <v>4215</v>
      </c>
      <c s="35" t="s">
        <v>5</v>
      </c>
      <c s="6" t="s">
        <v>4216</v>
      </c>
      <c s="36" t="s">
        <v>644</v>
      </c>
      <c s="37">
        <v>2430</v>
      </c>
      <c s="36">
        <v>0</v>
      </c>
      <c s="36">
        <f>ROUND(G69*H69,6)</f>
      </c>
      <c r="L69" s="38">
        <v>0</v>
      </c>
      <c s="32">
        <f>ROUND(ROUND(L69,2)*ROUND(G69,3),2)</f>
      </c>
      <c s="36" t="s">
        <v>601</v>
      </c>
      <c>
        <f>(M69*21)/100</f>
      </c>
      <c t="s">
        <v>27</v>
      </c>
    </row>
    <row r="70" spans="1:5" ht="12.75">
      <c r="A70" s="35" t="s">
        <v>54</v>
      </c>
      <c r="E70" s="39" t="s">
        <v>8127</v>
      </c>
    </row>
    <row r="71" spans="1:5" ht="12.75">
      <c r="A71" s="35" t="s">
        <v>55</v>
      </c>
      <c r="E71" s="40" t="s">
        <v>5</v>
      </c>
    </row>
    <row r="72" spans="1:5" ht="12.75">
      <c r="A72" t="s">
        <v>57</v>
      </c>
      <c r="E72" s="39" t="s">
        <v>602</v>
      </c>
    </row>
    <row r="73" spans="1:16" ht="25.5">
      <c r="A73" t="s">
        <v>49</v>
      </c>
      <c s="34" t="s">
        <v>150</v>
      </c>
      <c s="34" t="s">
        <v>8246</v>
      </c>
      <c s="35" t="s">
        <v>5</v>
      </c>
      <c s="6" t="s">
        <v>8247</v>
      </c>
      <c s="36" t="s">
        <v>644</v>
      </c>
      <c s="37">
        <v>18</v>
      </c>
      <c s="36">
        <v>0</v>
      </c>
      <c s="36">
        <f>ROUND(G73*H73,6)</f>
      </c>
      <c r="L73" s="38">
        <v>0</v>
      </c>
      <c s="32">
        <f>ROUND(ROUND(L73,2)*ROUND(G73,3),2)</f>
      </c>
      <c s="36" t="s">
        <v>53</v>
      </c>
      <c>
        <f>(M73*21)/100</f>
      </c>
      <c t="s">
        <v>27</v>
      </c>
    </row>
    <row r="74" spans="1:5" ht="12.75">
      <c r="A74" s="35" t="s">
        <v>54</v>
      </c>
      <c r="E74" s="39" t="s">
        <v>8248</v>
      </c>
    </row>
    <row r="75" spans="1:5" ht="12.75">
      <c r="A75" s="35" t="s">
        <v>55</v>
      </c>
      <c r="E75" s="40" t="s">
        <v>5</v>
      </c>
    </row>
    <row r="76" spans="1:5" ht="25.5">
      <c r="A76" t="s">
        <v>57</v>
      </c>
      <c r="E76" s="39" t="s">
        <v>8249</v>
      </c>
    </row>
    <row r="77" spans="1:16" ht="12.75">
      <c r="A77" t="s">
        <v>49</v>
      </c>
      <c s="34" t="s">
        <v>737</v>
      </c>
      <c s="34" t="s">
        <v>7906</v>
      </c>
      <c s="35" t="s">
        <v>5</v>
      </c>
      <c s="6" t="s">
        <v>7907</v>
      </c>
      <c s="36" t="s">
        <v>644</v>
      </c>
      <c s="37">
        <v>75</v>
      </c>
      <c s="36">
        <v>0</v>
      </c>
      <c s="36">
        <f>ROUND(G77*H77,6)</f>
      </c>
      <c r="L77" s="38">
        <v>0</v>
      </c>
      <c s="32">
        <f>ROUND(ROUND(L77,2)*ROUND(G77,3),2)</f>
      </c>
      <c s="36" t="s">
        <v>601</v>
      </c>
      <c>
        <f>(M77*21)/100</f>
      </c>
      <c t="s">
        <v>27</v>
      </c>
    </row>
    <row r="78" spans="1:5" ht="12.75">
      <c r="A78" s="35" t="s">
        <v>54</v>
      </c>
      <c r="E78" s="39" t="s">
        <v>8129</v>
      </c>
    </row>
    <row r="79" spans="1:5" ht="12.75">
      <c r="A79" s="35" t="s">
        <v>55</v>
      </c>
      <c r="E79" s="40" t="s">
        <v>5</v>
      </c>
    </row>
    <row r="80" spans="1:5" ht="12.75">
      <c r="A80" t="s">
        <v>57</v>
      </c>
      <c r="E80" s="39" t="s">
        <v>602</v>
      </c>
    </row>
    <row r="81" spans="1:16" ht="12.75">
      <c r="A81" t="s">
        <v>49</v>
      </c>
      <c s="34" t="s">
        <v>741</v>
      </c>
      <c s="34" t="s">
        <v>8066</v>
      </c>
      <c s="35" t="s">
        <v>5</v>
      </c>
      <c s="6" t="s">
        <v>8067</v>
      </c>
      <c s="36" t="s">
        <v>644</v>
      </c>
      <c s="37">
        <v>18</v>
      </c>
      <c s="36">
        <v>0</v>
      </c>
      <c s="36">
        <f>ROUND(G81*H81,6)</f>
      </c>
      <c r="L81" s="38">
        <v>0</v>
      </c>
      <c s="32">
        <f>ROUND(ROUND(L81,2)*ROUND(G81,3),2)</f>
      </c>
      <c s="36" t="s">
        <v>601</v>
      </c>
      <c>
        <f>(M81*21)/100</f>
      </c>
      <c t="s">
        <v>27</v>
      </c>
    </row>
    <row r="82" spans="1:5" ht="12.75">
      <c r="A82" s="35" t="s">
        <v>54</v>
      </c>
      <c r="E82" s="39" t="s">
        <v>8130</v>
      </c>
    </row>
    <row r="83" spans="1:5" ht="12.75">
      <c r="A83" s="35" t="s">
        <v>55</v>
      </c>
      <c r="E83" s="40" t="s">
        <v>5</v>
      </c>
    </row>
    <row r="84" spans="1:5" ht="12.75">
      <c r="A84" t="s">
        <v>57</v>
      </c>
      <c r="E84" s="39" t="s">
        <v>602</v>
      </c>
    </row>
    <row r="85" spans="1:16" ht="25.5">
      <c r="A85" t="s">
        <v>49</v>
      </c>
      <c s="34" t="s">
        <v>745</v>
      </c>
      <c s="34" t="s">
        <v>8250</v>
      </c>
      <c s="35" t="s">
        <v>5</v>
      </c>
      <c s="6" t="s">
        <v>8251</v>
      </c>
      <c s="36" t="s">
        <v>644</v>
      </c>
      <c s="37">
        <v>24</v>
      </c>
      <c s="36">
        <v>0</v>
      </c>
      <c s="36">
        <f>ROUND(G85*H85,6)</f>
      </c>
      <c r="L85" s="38">
        <v>0</v>
      </c>
      <c s="32">
        <f>ROUND(ROUND(L85,2)*ROUND(G85,3),2)</f>
      </c>
      <c s="36" t="s">
        <v>601</v>
      </c>
      <c>
        <f>(M85*21)/100</f>
      </c>
      <c t="s">
        <v>27</v>
      </c>
    </row>
    <row r="86" spans="1:5" ht="12.75">
      <c r="A86" s="35" t="s">
        <v>54</v>
      </c>
      <c r="E86" s="39" t="s">
        <v>8252</v>
      </c>
    </row>
    <row r="87" spans="1:5" ht="12.75">
      <c r="A87" s="35" t="s">
        <v>55</v>
      </c>
      <c r="E87" s="40" t="s">
        <v>5</v>
      </c>
    </row>
    <row r="88" spans="1:5" ht="12.75">
      <c r="A88" t="s">
        <v>57</v>
      </c>
      <c r="E88" s="39" t="s">
        <v>6455</v>
      </c>
    </row>
    <row r="89" spans="1:16" ht="12.75">
      <c r="A89" t="s">
        <v>49</v>
      </c>
      <c s="34" t="s">
        <v>749</v>
      </c>
      <c s="34" t="s">
        <v>4221</v>
      </c>
      <c s="35" t="s">
        <v>5</v>
      </c>
      <c s="6" t="s">
        <v>4222</v>
      </c>
      <c s="36" t="s">
        <v>644</v>
      </c>
      <c s="37">
        <v>2523</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752</v>
      </c>
      <c s="34" t="s">
        <v>7910</v>
      </c>
      <c s="35" t="s">
        <v>5</v>
      </c>
      <c s="6" t="s">
        <v>7911</v>
      </c>
      <c s="36" t="s">
        <v>644</v>
      </c>
      <c s="37">
        <v>32</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7913</v>
      </c>
    </row>
    <row r="97" spans="1:16" ht="25.5">
      <c r="A97" t="s">
        <v>49</v>
      </c>
      <c s="34" t="s">
        <v>756</v>
      </c>
      <c s="34" t="s">
        <v>8131</v>
      </c>
      <c s="35" t="s">
        <v>5</v>
      </c>
      <c s="6" t="s">
        <v>8132</v>
      </c>
      <c s="36" t="s">
        <v>446</v>
      </c>
      <c s="37">
        <v>14</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760</v>
      </c>
      <c s="34" t="s">
        <v>7917</v>
      </c>
      <c s="35" t="s">
        <v>5</v>
      </c>
      <c s="6" t="s">
        <v>7918</v>
      </c>
      <c s="36" t="s">
        <v>446</v>
      </c>
      <c s="37">
        <v>30</v>
      </c>
      <c s="36">
        <v>0</v>
      </c>
      <c s="36">
        <f>ROUND(G101*H101,6)</f>
      </c>
      <c r="L101" s="38">
        <v>0</v>
      </c>
      <c s="32">
        <f>ROUND(ROUND(L101,2)*ROUND(G101,3),2)</f>
      </c>
      <c s="36" t="s">
        <v>601</v>
      </c>
      <c>
        <f>(M101*21)/100</f>
      </c>
      <c t="s">
        <v>27</v>
      </c>
    </row>
    <row r="102" spans="1:5" ht="12.75">
      <c r="A102" s="35" t="s">
        <v>54</v>
      </c>
      <c r="E102" s="39" t="s">
        <v>8071</v>
      </c>
    </row>
    <row r="103" spans="1:5" ht="12.75">
      <c r="A103" s="35" t="s">
        <v>55</v>
      </c>
      <c r="E103" s="40" t="s">
        <v>5</v>
      </c>
    </row>
    <row r="104" spans="1:5" ht="12.75">
      <c r="A104" t="s">
        <v>57</v>
      </c>
      <c r="E104" s="39" t="s">
        <v>602</v>
      </c>
    </row>
    <row r="105" spans="1:16" ht="25.5">
      <c r="A105" t="s">
        <v>49</v>
      </c>
      <c s="34" t="s">
        <v>764</v>
      </c>
      <c s="34" t="s">
        <v>4223</v>
      </c>
      <c s="35" t="s">
        <v>5</v>
      </c>
      <c s="6" t="s">
        <v>4224</v>
      </c>
      <c s="36" t="s">
        <v>446</v>
      </c>
      <c s="37">
        <v>15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768</v>
      </c>
      <c s="34" t="s">
        <v>4225</v>
      </c>
      <c s="35" t="s">
        <v>5</v>
      </c>
      <c s="6" t="s">
        <v>4226</v>
      </c>
      <c s="36" t="s">
        <v>644</v>
      </c>
      <c s="37">
        <v>2575</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772</v>
      </c>
      <c s="34" t="s">
        <v>5454</v>
      </c>
      <c s="35" t="s">
        <v>5</v>
      </c>
      <c s="6" t="s">
        <v>5455</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776</v>
      </c>
      <c s="34" t="s">
        <v>7922</v>
      </c>
      <c s="35" t="s">
        <v>5</v>
      </c>
      <c s="6" t="s">
        <v>7923</v>
      </c>
      <c s="36" t="s">
        <v>483</v>
      </c>
      <c s="37">
        <v>24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7924</v>
      </c>
    </row>
    <row r="121" spans="1:16" ht="25.5">
      <c r="A121" t="s">
        <v>49</v>
      </c>
      <c s="34" t="s">
        <v>779</v>
      </c>
      <c s="34" t="s">
        <v>7925</v>
      </c>
      <c s="35" t="s">
        <v>5</v>
      </c>
      <c s="6" t="s">
        <v>7926</v>
      </c>
      <c s="36" t="s">
        <v>446</v>
      </c>
      <c s="37">
        <v>8</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782</v>
      </c>
      <c s="34" t="s">
        <v>1017</v>
      </c>
      <c s="35" t="s">
        <v>5</v>
      </c>
      <c s="6" t="s">
        <v>1018</v>
      </c>
      <c s="36" t="s">
        <v>446</v>
      </c>
      <c s="37">
        <v>12</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785</v>
      </c>
      <c s="34" t="s">
        <v>6469</v>
      </c>
      <c s="35" t="s">
        <v>5</v>
      </c>
      <c s="6" t="s">
        <v>6470</v>
      </c>
      <c s="36" t="s">
        <v>446</v>
      </c>
      <c s="37">
        <v>2</v>
      </c>
      <c s="36">
        <v>0</v>
      </c>
      <c s="36">
        <f>ROUND(G129*H129,6)</f>
      </c>
      <c r="L129" s="38">
        <v>0</v>
      </c>
      <c s="32">
        <f>ROUND(ROUND(L129,2)*ROUND(G129,3),2)</f>
      </c>
      <c s="36" t="s">
        <v>601</v>
      </c>
      <c>
        <f>(M129*21)/100</f>
      </c>
      <c t="s">
        <v>27</v>
      </c>
    </row>
    <row r="130" spans="1:5" ht="12.75">
      <c r="A130" s="35" t="s">
        <v>54</v>
      </c>
      <c r="E130" s="39" t="s">
        <v>5</v>
      </c>
    </row>
    <row r="131" spans="1:5" ht="12.75">
      <c r="A131" s="35" t="s">
        <v>55</v>
      </c>
      <c r="E131" s="40" t="s">
        <v>8253</v>
      </c>
    </row>
    <row r="132" spans="1:5" ht="12.75">
      <c r="A132" t="s">
        <v>57</v>
      </c>
      <c r="E132" s="39" t="s">
        <v>602</v>
      </c>
    </row>
    <row r="133" spans="1:13" ht="12.75">
      <c r="A133" t="s">
        <v>46</v>
      </c>
      <c r="C133" s="31" t="s">
        <v>672</v>
      </c>
      <c r="E133" s="33" t="s">
        <v>6471</v>
      </c>
      <c r="J133" s="32">
        <f>0</f>
      </c>
      <c s="32">
        <f>0</f>
      </c>
      <c s="32">
        <f>0+L134+L138+L142+L146+L150+L154+L158+L162+L166+L170+L174+L178+L182+L186+L190+L194+L198+L202+L206+L210+L214</f>
      </c>
      <c s="32">
        <f>0+M134+M138+M142+M146+M150+M154+M158+M162+M166+M170+M174+M178+M182+M186+M190+M194+M198+M202+M206+M210+M214</f>
      </c>
    </row>
    <row r="134" spans="1:16" ht="12.75">
      <c r="A134" t="s">
        <v>49</v>
      </c>
      <c s="34" t="s">
        <v>47</v>
      </c>
      <c s="34" t="s">
        <v>801</v>
      </c>
      <c s="35" t="s">
        <v>5</v>
      </c>
      <c s="6" t="s">
        <v>802</v>
      </c>
      <c s="36" t="s">
        <v>644</v>
      </c>
      <c s="37">
        <v>145</v>
      </c>
      <c s="36">
        <v>0</v>
      </c>
      <c s="36">
        <f>ROUND(G134*H134,6)</f>
      </c>
      <c r="L134" s="38">
        <v>0</v>
      </c>
      <c s="32">
        <f>ROUND(ROUND(L134,2)*ROUND(G134,3),2)</f>
      </c>
      <c s="36" t="s">
        <v>601</v>
      </c>
      <c>
        <f>(M134*21)/100</f>
      </c>
      <c t="s">
        <v>27</v>
      </c>
    </row>
    <row r="135" spans="1:5" ht="12.75">
      <c r="A135" s="35" t="s">
        <v>54</v>
      </c>
      <c r="E135" s="39" t="s">
        <v>8406</v>
      </c>
    </row>
    <row r="136" spans="1:5" ht="12.75">
      <c r="A136" s="35" t="s">
        <v>55</v>
      </c>
      <c r="E136" s="40" t="s">
        <v>5</v>
      </c>
    </row>
    <row r="137" spans="1:5" ht="12.75">
      <c r="A137" t="s">
        <v>57</v>
      </c>
      <c r="E137" s="39" t="s">
        <v>602</v>
      </c>
    </row>
    <row r="138" spans="1:16" ht="12.75">
      <c r="A138" t="s">
        <v>49</v>
      </c>
      <c s="34" t="s">
        <v>27</v>
      </c>
      <c s="34" t="s">
        <v>798</v>
      </c>
      <c s="35" t="s">
        <v>5</v>
      </c>
      <c s="6" t="s">
        <v>799</v>
      </c>
      <c s="36" t="s">
        <v>644</v>
      </c>
      <c s="37">
        <v>2430</v>
      </c>
      <c s="36">
        <v>0</v>
      </c>
      <c s="36">
        <f>ROUND(G138*H138,6)</f>
      </c>
      <c r="L138" s="38">
        <v>0</v>
      </c>
      <c s="32">
        <f>ROUND(ROUND(L138,2)*ROUND(G138,3),2)</f>
      </c>
      <c s="36" t="s">
        <v>601</v>
      </c>
      <c>
        <f>(M138*21)/100</f>
      </c>
      <c t="s">
        <v>27</v>
      </c>
    </row>
    <row r="139" spans="1:5" ht="12.75">
      <c r="A139" s="35" t="s">
        <v>54</v>
      </c>
      <c r="E139" s="39" t="s">
        <v>8407</v>
      </c>
    </row>
    <row r="140" spans="1:5" ht="12.75">
      <c r="A140" s="35" t="s">
        <v>55</v>
      </c>
      <c r="E140" s="40" t="s">
        <v>5</v>
      </c>
    </row>
    <row r="141" spans="1:5" ht="12.75">
      <c r="A141" t="s">
        <v>57</v>
      </c>
      <c r="E141" s="39" t="s">
        <v>602</v>
      </c>
    </row>
    <row r="142" spans="1:16" ht="25.5">
      <c r="A142" t="s">
        <v>49</v>
      </c>
      <c s="34" t="s">
        <v>26</v>
      </c>
      <c s="34" t="s">
        <v>6118</v>
      </c>
      <c s="35" t="s">
        <v>5</v>
      </c>
      <c s="6" t="s">
        <v>873</v>
      </c>
      <c s="36" t="s">
        <v>446</v>
      </c>
      <c s="37">
        <v>4</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25.5">
      <c r="A146" t="s">
        <v>49</v>
      </c>
      <c s="34" t="s">
        <v>64</v>
      </c>
      <c s="34" t="s">
        <v>875</v>
      </c>
      <c s="35" t="s">
        <v>5</v>
      </c>
      <c s="6" t="s">
        <v>876</v>
      </c>
      <c s="36" t="s">
        <v>446</v>
      </c>
      <c s="37">
        <v>24</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67</v>
      </c>
      <c s="34" t="s">
        <v>8261</v>
      </c>
      <c s="35" t="s">
        <v>5</v>
      </c>
      <c s="6" t="s">
        <v>8262</v>
      </c>
      <c s="36" t="s">
        <v>446</v>
      </c>
      <c s="37">
        <v>12</v>
      </c>
      <c s="36">
        <v>0</v>
      </c>
      <c s="36">
        <f>ROUND(G150*H150,6)</f>
      </c>
      <c r="L150" s="38">
        <v>0</v>
      </c>
      <c s="32">
        <f>ROUND(ROUND(L150,2)*ROUND(G150,3),2)</f>
      </c>
      <c s="36" t="s">
        <v>601</v>
      </c>
      <c>
        <f>(M150*21)/100</f>
      </c>
      <c t="s">
        <v>27</v>
      </c>
    </row>
    <row r="151" spans="1:5" ht="12.75">
      <c r="A151" s="35" t="s">
        <v>54</v>
      </c>
      <c r="E151" s="39" t="s">
        <v>5</v>
      </c>
    </row>
    <row r="152" spans="1:5" ht="12.75">
      <c r="A152" s="35" t="s">
        <v>55</v>
      </c>
      <c r="E152" s="40" t="s">
        <v>5</v>
      </c>
    </row>
    <row r="153" spans="1:5" ht="12.75">
      <c r="A153" t="s">
        <v>57</v>
      </c>
      <c r="E153" s="39" t="s">
        <v>602</v>
      </c>
    </row>
    <row r="154" spans="1:16" ht="12.75">
      <c r="A154" t="s">
        <v>49</v>
      </c>
      <c s="34" t="s">
        <v>70</v>
      </c>
      <c s="34" t="s">
        <v>4243</v>
      </c>
      <c s="35" t="s">
        <v>5</v>
      </c>
      <c s="6" t="s">
        <v>4244</v>
      </c>
      <c s="36" t="s">
        <v>644</v>
      </c>
      <c s="37">
        <v>2575</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12.75">
      <c r="A158" t="s">
        <v>49</v>
      </c>
      <c s="34" t="s">
        <v>75</v>
      </c>
      <c s="34" t="s">
        <v>4239</v>
      </c>
      <c s="35" t="s">
        <v>5</v>
      </c>
      <c s="6" t="s">
        <v>4240</v>
      </c>
      <c s="36" t="s">
        <v>644</v>
      </c>
      <c s="37">
        <v>51.5</v>
      </c>
      <c s="36">
        <v>0</v>
      </c>
      <c s="36">
        <f>ROUND(G158*H158,6)</f>
      </c>
      <c r="L158" s="38">
        <v>0</v>
      </c>
      <c s="32">
        <f>ROUND(ROUND(L158,2)*ROUND(G158,3),2)</f>
      </c>
      <c s="36" t="s">
        <v>601</v>
      </c>
      <c>
        <f>(M158*21)/100</f>
      </c>
      <c t="s">
        <v>27</v>
      </c>
    </row>
    <row r="159" spans="1:5" ht="12.75">
      <c r="A159" s="35" t="s">
        <v>54</v>
      </c>
      <c r="E159" s="39" t="s">
        <v>6477</v>
      </c>
    </row>
    <row r="160" spans="1:5" ht="12.75">
      <c r="A160" s="35" t="s">
        <v>55</v>
      </c>
      <c r="E160" s="40" t="s">
        <v>6478</v>
      </c>
    </row>
    <row r="161" spans="1:5" ht="12.75">
      <c r="A161" t="s">
        <v>57</v>
      </c>
      <c r="E161" s="39" t="s">
        <v>602</v>
      </c>
    </row>
    <row r="162" spans="1:16" ht="25.5">
      <c r="A162" t="s">
        <v>49</v>
      </c>
      <c s="34" t="s">
        <v>100</v>
      </c>
      <c s="34" t="s">
        <v>8263</v>
      </c>
      <c s="35" t="s">
        <v>5</v>
      </c>
      <c s="6" t="s">
        <v>8264</v>
      </c>
      <c s="36" t="s">
        <v>446</v>
      </c>
      <c s="37">
        <v>1</v>
      </c>
      <c s="36">
        <v>0</v>
      </c>
      <c s="36">
        <f>ROUND(G162*H162,6)</f>
      </c>
      <c r="L162" s="38">
        <v>0</v>
      </c>
      <c s="32">
        <f>ROUND(ROUND(L162,2)*ROUND(G162,3),2)</f>
      </c>
      <c s="36" t="s">
        <v>601</v>
      </c>
      <c>
        <f>(M162*21)/100</f>
      </c>
      <c t="s">
        <v>27</v>
      </c>
    </row>
    <row r="163" spans="1:5" ht="12.75">
      <c r="A163" s="35" t="s">
        <v>54</v>
      </c>
      <c r="E163" s="39" t="s">
        <v>5</v>
      </c>
    </row>
    <row r="164" spans="1:5" ht="12.75">
      <c r="A164" s="35" t="s">
        <v>55</v>
      </c>
      <c r="E164" s="40" t="s">
        <v>8408</v>
      </c>
    </row>
    <row r="165" spans="1:5" ht="12.75">
      <c r="A165" t="s">
        <v>57</v>
      </c>
      <c r="E165" s="39" t="s">
        <v>602</v>
      </c>
    </row>
    <row r="166" spans="1:16" ht="38.25">
      <c r="A166" t="s">
        <v>49</v>
      </c>
      <c s="34" t="s">
        <v>104</v>
      </c>
      <c s="34" t="s">
        <v>8266</v>
      </c>
      <c s="35" t="s">
        <v>5</v>
      </c>
      <c s="6" t="s">
        <v>8267</v>
      </c>
      <c s="36" t="s">
        <v>446</v>
      </c>
      <c s="37">
        <v>1</v>
      </c>
      <c s="36">
        <v>0</v>
      </c>
      <c s="36">
        <f>ROUND(G166*H166,6)</f>
      </c>
      <c r="L166" s="38">
        <v>0</v>
      </c>
      <c s="32">
        <f>ROUND(ROUND(L166,2)*ROUND(G166,3),2)</f>
      </c>
      <c s="36" t="s">
        <v>601</v>
      </c>
      <c>
        <f>(M166*21)/100</f>
      </c>
      <c t="s">
        <v>27</v>
      </c>
    </row>
    <row r="167" spans="1:5" ht="12.75">
      <c r="A167" s="35" t="s">
        <v>54</v>
      </c>
      <c r="E167" s="39" t="s">
        <v>5</v>
      </c>
    </row>
    <row r="168" spans="1:5" ht="12.75">
      <c r="A168" s="35" t="s">
        <v>55</v>
      </c>
      <c r="E168" s="40" t="s">
        <v>8408</v>
      </c>
    </row>
    <row r="169" spans="1:5" ht="12.75">
      <c r="A169" t="s">
        <v>57</v>
      </c>
      <c r="E169" s="39" t="s">
        <v>602</v>
      </c>
    </row>
    <row r="170" spans="1:16" ht="38.25">
      <c r="A170" t="s">
        <v>49</v>
      </c>
      <c s="34" t="s">
        <v>108</v>
      </c>
      <c s="34" t="s">
        <v>8268</v>
      </c>
      <c s="35" t="s">
        <v>5</v>
      </c>
      <c s="6" t="s">
        <v>8269</v>
      </c>
      <c s="36" t="s">
        <v>446</v>
      </c>
      <c s="37">
        <v>1</v>
      </c>
      <c s="36">
        <v>0</v>
      </c>
      <c s="36">
        <f>ROUND(G170*H170,6)</f>
      </c>
      <c r="L170" s="38">
        <v>0</v>
      </c>
      <c s="32">
        <f>ROUND(ROUND(L170,2)*ROUND(G170,3),2)</f>
      </c>
      <c s="36" t="s">
        <v>601</v>
      </c>
      <c>
        <f>(M170*21)/100</f>
      </c>
      <c t="s">
        <v>27</v>
      </c>
    </row>
    <row r="171" spans="1:5" ht="12.75">
      <c r="A171" s="35" t="s">
        <v>54</v>
      </c>
      <c r="E171" s="39" t="s">
        <v>5</v>
      </c>
    </row>
    <row r="172" spans="1:5" ht="12.75">
      <c r="A172" s="35" t="s">
        <v>55</v>
      </c>
      <c r="E172" s="40" t="s">
        <v>8409</v>
      </c>
    </row>
    <row r="173" spans="1:5" ht="12.75">
      <c r="A173" t="s">
        <v>57</v>
      </c>
      <c r="E173" s="39" t="s">
        <v>602</v>
      </c>
    </row>
    <row r="174" spans="1:16" ht="12.75">
      <c r="A174" t="s">
        <v>49</v>
      </c>
      <c s="34" t="s">
        <v>111</v>
      </c>
      <c s="34" t="s">
        <v>8271</v>
      </c>
      <c s="35" t="s">
        <v>5</v>
      </c>
      <c s="6" t="s">
        <v>8272</v>
      </c>
      <c s="36" t="s">
        <v>446</v>
      </c>
      <c s="37">
        <v>1</v>
      </c>
      <c s="36">
        <v>0</v>
      </c>
      <c s="36">
        <f>ROUND(G174*H174,6)</f>
      </c>
      <c r="L174" s="38">
        <v>0</v>
      </c>
      <c s="32">
        <f>ROUND(ROUND(L174,2)*ROUND(G174,3),2)</f>
      </c>
      <c s="36" t="s">
        <v>601</v>
      </c>
      <c>
        <f>(M174*21)/100</f>
      </c>
      <c t="s">
        <v>27</v>
      </c>
    </row>
    <row r="175" spans="1:5" ht="12.75">
      <c r="A175" s="35" t="s">
        <v>54</v>
      </c>
      <c r="E175" s="39" t="s">
        <v>5</v>
      </c>
    </row>
    <row r="176" spans="1:5" ht="12.75">
      <c r="A176" s="35" t="s">
        <v>55</v>
      </c>
      <c r="E176" s="40" t="s">
        <v>8410</v>
      </c>
    </row>
    <row r="177" spans="1:5" ht="12.75">
      <c r="A177" t="s">
        <v>57</v>
      </c>
      <c r="E177" s="39" t="s">
        <v>602</v>
      </c>
    </row>
    <row r="178" spans="1:16" ht="25.5">
      <c r="A178" t="s">
        <v>49</v>
      </c>
      <c s="34" t="s">
        <v>114</v>
      </c>
      <c s="34" t="s">
        <v>8274</v>
      </c>
      <c s="35" t="s">
        <v>5</v>
      </c>
      <c s="6" t="s">
        <v>8275</v>
      </c>
      <c s="36" t="s">
        <v>446</v>
      </c>
      <c s="37">
        <v>2</v>
      </c>
      <c s="36">
        <v>0</v>
      </c>
      <c s="36">
        <f>ROUND(G178*H178,6)</f>
      </c>
      <c r="L178" s="38">
        <v>0</v>
      </c>
      <c s="32">
        <f>ROUND(ROUND(L178,2)*ROUND(G178,3),2)</f>
      </c>
      <c s="36" t="s">
        <v>601</v>
      </c>
      <c>
        <f>(M178*21)/100</f>
      </c>
      <c t="s">
        <v>27</v>
      </c>
    </row>
    <row r="179" spans="1:5" ht="12.75">
      <c r="A179" s="35" t="s">
        <v>54</v>
      </c>
      <c r="E179" s="39" t="s">
        <v>5</v>
      </c>
    </row>
    <row r="180" spans="1:5" ht="12.75">
      <c r="A180" s="35" t="s">
        <v>55</v>
      </c>
      <c r="E180" s="40" t="s">
        <v>5</v>
      </c>
    </row>
    <row r="181" spans="1:5" ht="12.75">
      <c r="A181" t="s">
        <v>57</v>
      </c>
      <c r="E181" s="39" t="s">
        <v>602</v>
      </c>
    </row>
    <row r="182" spans="1:16" ht="25.5">
      <c r="A182" t="s">
        <v>49</v>
      </c>
      <c s="34" t="s">
        <v>117</v>
      </c>
      <c s="34" t="s">
        <v>878</v>
      </c>
      <c s="35" t="s">
        <v>5</v>
      </c>
      <c s="6" t="s">
        <v>879</v>
      </c>
      <c s="36" t="s">
        <v>446</v>
      </c>
      <c s="37">
        <v>1</v>
      </c>
      <c s="36">
        <v>0</v>
      </c>
      <c s="36">
        <f>ROUND(G182*H182,6)</f>
      </c>
      <c r="L182" s="38">
        <v>0</v>
      </c>
      <c s="32">
        <f>ROUND(ROUND(L182,2)*ROUND(G182,3),2)</f>
      </c>
      <c s="36" t="s">
        <v>601</v>
      </c>
      <c>
        <f>(M182*21)/100</f>
      </c>
      <c t="s">
        <v>27</v>
      </c>
    </row>
    <row r="183" spans="1:5" ht="12.75">
      <c r="A183" s="35" t="s">
        <v>54</v>
      </c>
      <c r="E183" s="39" t="s">
        <v>5</v>
      </c>
    </row>
    <row r="184" spans="1:5" ht="12.75">
      <c r="A184" s="35" t="s">
        <v>55</v>
      </c>
      <c r="E184" s="40" t="s">
        <v>5</v>
      </c>
    </row>
    <row r="185" spans="1:5" ht="12.75">
      <c r="A185" t="s">
        <v>57</v>
      </c>
      <c r="E185" s="39" t="s">
        <v>602</v>
      </c>
    </row>
    <row r="186" spans="1:16" ht="38.25">
      <c r="A186" t="s">
        <v>49</v>
      </c>
      <c s="34" t="s">
        <v>120</v>
      </c>
      <c s="34" t="s">
        <v>882</v>
      </c>
      <c s="35" t="s">
        <v>5</v>
      </c>
      <c s="6" t="s">
        <v>883</v>
      </c>
      <c s="36" t="s">
        <v>446</v>
      </c>
      <c s="37">
        <v>4</v>
      </c>
      <c s="36">
        <v>0</v>
      </c>
      <c s="36">
        <f>ROUND(G186*H186,6)</f>
      </c>
      <c r="L186" s="38">
        <v>0</v>
      </c>
      <c s="32">
        <f>ROUND(ROUND(L186,2)*ROUND(G186,3),2)</f>
      </c>
      <c s="36" t="s">
        <v>601</v>
      </c>
      <c>
        <f>(M186*21)/100</f>
      </c>
      <c t="s">
        <v>27</v>
      </c>
    </row>
    <row r="187" spans="1:5" ht="12.75">
      <c r="A187" s="35" t="s">
        <v>54</v>
      </c>
      <c r="E187" s="39" t="s">
        <v>5</v>
      </c>
    </row>
    <row r="188" spans="1:5" ht="12.75">
      <c r="A188" s="35" t="s">
        <v>55</v>
      </c>
      <c r="E188" s="40" t="s">
        <v>5</v>
      </c>
    </row>
    <row r="189" spans="1:5" ht="12.75">
      <c r="A189" t="s">
        <v>57</v>
      </c>
      <c r="E189" s="39" t="s">
        <v>602</v>
      </c>
    </row>
    <row r="190" spans="1:16" ht="25.5">
      <c r="A190" t="s">
        <v>49</v>
      </c>
      <c s="34" t="s">
        <v>123</v>
      </c>
      <c s="34" t="s">
        <v>885</v>
      </c>
      <c s="35" t="s">
        <v>5</v>
      </c>
      <c s="6" t="s">
        <v>886</v>
      </c>
      <c s="36" t="s">
        <v>446</v>
      </c>
      <c s="37">
        <v>1</v>
      </c>
      <c s="36">
        <v>0</v>
      </c>
      <c s="36">
        <f>ROUND(G190*H190,6)</f>
      </c>
      <c r="L190" s="38">
        <v>0</v>
      </c>
      <c s="32">
        <f>ROUND(ROUND(L190,2)*ROUND(G190,3),2)</f>
      </c>
      <c s="36" t="s">
        <v>601</v>
      </c>
      <c>
        <f>(M190*21)/100</f>
      </c>
      <c t="s">
        <v>27</v>
      </c>
    </row>
    <row r="191" spans="1:5" ht="12.75">
      <c r="A191" s="35" t="s">
        <v>54</v>
      </c>
      <c r="E191" s="39" t="s">
        <v>5</v>
      </c>
    </row>
    <row r="192" spans="1:5" ht="12.75">
      <c r="A192" s="35" t="s">
        <v>55</v>
      </c>
      <c r="E192" s="40" t="s">
        <v>5</v>
      </c>
    </row>
    <row r="193" spans="1:5" ht="12.75">
      <c r="A193" t="s">
        <v>57</v>
      </c>
      <c r="E193" s="39" t="s">
        <v>602</v>
      </c>
    </row>
    <row r="194" spans="1:16" ht="12.75">
      <c r="A194" t="s">
        <v>49</v>
      </c>
      <c s="34" t="s">
        <v>127</v>
      </c>
      <c s="34" t="s">
        <v>921</v>
      </c>
      <c s="35" t="s">
        <v>5</v>
      </c>
      <c s="6" t="s">
        <v>922</v>
      </c>
      <c s="36" t="s">
        <v>483</v>
      </c>
      <c s="37">
        <v>24</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row r="198" spans="1:16" ht="12.75">
      <c r="A198" t="s">
        <v>49</v>
      </c>
      <c s="34" t="s">
        <v>132</v>
      </c>
      <c s="34" t="s">
        <v>924</v>
      </c>
      <c s="35" t="s">
        <v>5</v>
      </c>
      <c s="6" t="s">
        <v>925</v>
      </c>
      <c s="36" t="s">
        <v>483</v>
      </c>
      <c s="37">
        <v>24</v>
      </c>
      <c s="36">
        <v>0</v>
      </c>
      <c s="36">
        <f>ROUND(G198*H198,6)</f>
      </c>
      <c r="L198" s="38">
        <v>0</v>
      </c>
      <c s="32">
        <f>ROUND(ROUND(L198,2)*ROUND(G198,3),2)</f>
      </c>
      <c s="36" t="s">
        <v>601</v>
      </c>
      <c>
        <f>(M198*21)/100</f>
      </c>
      <c t="s">
        <v>27</v>
      </c>
    </row>
    <row r="199" spans="1:5" ht="12.75">
      <c r="A199" s="35" t="s">
        <v>54</v>
      </c>
      <c r="E199" s="39" t="s">
        <v>5</v>
      </c>
    </row>
    <row r="200" spans="1:5" ht="12.75">
      <c r="A200" s="35" t="s">
        <v>55</v>
      </c>
      <c r="E200" s="40" t="s">
        <v>5</v>
      </c>
    </row>
    <row r="201" spans="1:5" ht="12.75">
      <c r="A201" t="s">
        <v>57</v>
      </c>
      <c r="E201" s="39" t="s">
        <v>602</v>
      </c>
    </row>
    <row r="202" spans="1:16" ht="12.75">
      <c r="A202" t="s">
        <v>49</v>
      </c>
      <c s="34" t="s">
        <v>135</v>
      </c>
      <c s="34" t="s">
        <v>927</v>
      </c>
      <c s="35" t="s">
        <v>5</v>
      </c>
      <c s="6" t="s">
        <v>928</v>
      </c>
      <c s="36" t="s">
        <v>483</v>
      </c>
      <c s="37">
        <v>200</v>
      </c>
      <c s="36">
        <v>0</v>
      </c>
      <c s="36">
        <f>ROUND(G202*H202,6)</f>
      </c>
      <c r="L202" s="38">
        <v>0</v>
      </c>
      <c s="32">
        <f>ROUND(ROUND(L202,2)*ROUND(G202,3),2)</f>
      </c>
      <c s="36" t="s">
        <v>601</v>
      </c>
      <c>
        <f>(M202*21)/100</f>
      </c>
      <c t="s">
        <v>27</v>
      </c>
    </row>
    <row r="203" spans="1:5" ht="12.75">
      <c r="A203" s="35" t="s">
        <v>54</v>
      </c>
      <c r="E203" s="39" t="s">
        <v>5</v>
      </c>
    </row>
    <row r="204" spans="1:5" ht="12.75">
      <c r="A204" s="35" t="s">
        <v>55</v>
      </c>
      <c r="E204" s="40" t="s">
        <v>5</v>
      </c>
    </row>
    <row r="205" spans="1:5" ht="12.75">
      <c r="A205" t="s">
        <v>57</v>
      </c>
      <c r="E205" s="39" t="s">
        <v>602</v>
      </c>
    </row>
    <row r="206" spans="1:16" ht="12.75">
      <c r="A206" t="s">
        <v>49</v>
      </c>
      <c s="34" t="s">
        <v>138</v>
      </c>
      <c s="34" t="s">
        <v>917</v>
      </c>
      <c s="35" t="s">
        <v>5</v>
      </c>
      <c s="6" t="s">
        <v>918</v>
      </c>
      <c s="36" t="s">
        <v>483</v>
      </c>
      <c s="37">
        <v>220</v>
      </c>
      <c s="36">
        <v>0</v>
      </c>
      <c s="36">
        <f>ROUND(G206*H206,6)</f>
      </c>
      <c r="L206" s="38">
        <v>0</v>
      </c>
      <c s="32">
        <f>ROUND(ROUND(L206,2)*ROUND(G206,3),2)</f>
      </c>
      <c s="36" t="s">
        <v>601</v>
      </c>
      <c>
        <f>(M206*21)/100</f>
      </c>
      <c t="s">
        <v>27</v>
      </c>
    </row>
    <row r="207" spans="1:5" ht="12.75">
      <c r="A207" s="35" t="s">
        <v>54</v>
      </c>
      <c r="E207" s="39" t="s">
        <v>5</v>
      </c>
    </row>
    <row r="208" spans="1:5" ht="12.75">
      <c r="A208" s="35" t="s">
        <v>55</v>
      </c>
      <c r="E208" s="40" t="s">
        <v>5</v>
      </c>
    </row>
    <row r="209" spans="1:5" ht="12.75">
      <c r="A209" t="s">
        <v>57</v>
      </c>
      <c r="E209" s="39" t="s">
        <v>602</v>
      </c>
    </row>
    <row r="210" spans="1:16" ht="12.75">
      <c r="A210" t="s">
        <v>49</v>
      </c>
      <c s="34" t="s">
        <v>141</v>
      </c>
      <c s="34" t="s">
        <v>8041</v>
      </c>
      <c s="35" t="s">
        <v>5</v>
      </c>
      <c s="6" t="s">
        <v>7749</v>
      </c>
      <c s="36" t="s">
        <v>7750</v>
      </c>
      <c s="37">
        <v>200</v>
      </c>
      <c s="36">
        <v>0</v>
      </c>
      <c s="36">
        <f>ROUND(G210*H210,6)</f>
      </c>
      <c r="L210" s="38">
        <v>0</v>
      </c>
      <c s="32">
        <f>ROUND(ROUND(L210,2)*ROUND(G210,3),2)</f>
      </c>
      <c s="36" t="s">
        <v>601</v>
      </c>
      <c>
        <f>(M210*21)/100</f>
      </c>
      <c t="s">
        <v>27</v>
      </c>
    </row>
    <row r="211" spans="1:5" ht="12.75">
      <c r="A211" s="35" t="s">
        <v>54</v>
      </c>
      <c r="E211" s="39" t="s">
        <v>5</v>
      </c>
    </row>
    <row r="212" spans="1:5" ht="12.75">
      <c r="A212" s="35" t="s">
        <v>55</v>
      </c>
      <c r="E212" s="40" t="s">
        <v>5</v>
      </c>
    </row>
    <row r="213" spans="1:5" ht="12.75">
      <c r="A213" t="s">
        <v>57</v>
      </c>
      <c r="E213" s="39" t="s">
        <v>602</v>
      </c>
    </row>
    <row r="214" spans="1:16" ht="12.75">
      <c r="A214" t="s">
        <v>49</v>
      </c>
      <c s="34" t="s">
        <v>144</v>
      </c>
      <c s="34" t="s">
        <v>8280</v>
      </c>
      <c s="35" t="s">
        <v>5</v>
      </c>
      <c s="6" t="s">
        <v>8281</v>
      </c>
      <c s="36" t="s">
        <v>636</v>
      </c>
      <c s="37">
        <v>1</v>
      </c>
      <c s="36">
        <v>0</v>
      </c>
      <c s="36">
        <f>ROUND(G214*H214,6)</f>
      </c>
      <c r="L214" s="38">
        <v>0</v>
      </c>
      <c s="32">
        <f>ROUND(ROUND(L214,2)*ROUND(G214,3),2)</f>
      </c>
      <c s="36" t="s">
        <v>53</v>
      </c>
      <c>
        <f>(M214*21)/100</f>
      </c>
      <c t="s">
        <v>27</v>
      </c>
    </row>
    <row r="215" spans="1:5" ht="38.25">
      <c r="A215" s="35" t="s">
        <v>54</v>
      </c>
      <c r="E215" s="39" t="s">
        <v>8282</v>
      </c>
    </row>
    <row r="216" spans="1:5" ht="12.75">
      <c r="A216" s="35" t="s">
        <v>55</v>
      </c>
      <c r="E216" s="40" t="s">
        <v>8411</v>
      </c>
    </row>
    <row r="217" spans="1:5" ht="12.75">
      <c r="A217" t="s">
        <v>57</v>
      </c>
      <c r="E217" s="39" t="s">
        <v>8284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8102</v>
      </c>
      <c s="41">
        <f>Rekapitulace!C182</f>
      </c>
      <c s="20" t="s">
        <v>0</v>
      </c>
      <c t="s">
        <v>23</v>
      </c>
      <c t="s">
        <v>27</v>
      </c>
    </row>
    <row r="4" spans="1:16" ht="32" customHeight="1">
      <c r="A4" s="24" t="s">
        <v>20</v>
      </c>
      <c s="25" t="s">
        <v>28</v>
      </c>
      <c s="27" t="s">
        <v>8102</v>
      </c>
      <c r="E4" s="26" t="s">
        <v>8103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25.5">
      <c r="A8" t="s">
        <v>44</v>
      </c>
      <c r="C8" s="28" t="s">
        <v>8414</v>
      </c>
      <c r="E8" s="30" t="s">
        <v>8413</v>
      </c>
      <c r="J8" s="29">
        <f>0+J9+J18+J35+J40+J45+J58+J63+J68+J117</f>
      </c>
      <c s="29">
        <f>0+K9+K18+K35+K40+K45+K58+K63+K68+K117</f>
      </c>
      <c s="29">
        <f>0+L9+L18+L35+L40+L45+L58+L63+L68+L117</f>
      </c>
      <c s="29">
        <f>0+M9+M18+M35+M40+M45+M58+M63+M68+M117</f>
      </c>
    </row>
    <row r="9" spans="1:13" ht="12.75">
      <c r="A9" t="s">
        <v>46</v>
      </c>
      <c r="C9" s="31" t="s">
        <v>595</v>
      </c>
      <c r="E9" s="33" t="s">
        <v>1167</v>
      </c>
      <c r="J9" s="32">
        <f>0</f>
      </c>
      <c s="32">
        <f>0</f>
      </c>
      <c s="32">
        <f>0+L10+L14</f>
      </c>
      <c s="32">
        <f>0+M10+M14</f>
      </c>
    </row>
    <row r="10" spans="1:16" ht="25.5">
      <c r="A10" t="s">
        <v>49</v>
      </c>
      <c s="34" t="s">
        <v>782</v>
      </c>
      <c s="34" t="s">
        <v>1058</v>
      </c>
      <c s="35" t="s">
        <v>5</v>
      </c>
      <c s="6" t="s">
        <v>1800</v>
      </c>
      <c s="36" t="s">
        <v>600</v>
      </c>
      <c s="37">
        <v>4</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785</v>
      </c>
      <c s="34" t="s">
        <v>3868</v>
      </c>
      <c s="35" t="s">
        <v>5</v>
      </c>
      <c s="6" t="s">
        <v>4192</v>
      </c>
      <c s="36" t="s">
        <v>600</v>
      </c>
      <c s="37">
        <v>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1834</v>
      </c>
      <c r="J18" s="32">
        <f>0</f>
      </c>
      <c s="32">
        <f>0</f>
      </c>
      <c s="32">
        <f>0+L19+L23+L27+L31</f>
      </c>
      <c s="32">
        <f>0+M19+M23+M27+M31</f>
      </c>
    </row>
    <row r="19" spans="1:16" ht="12.75">
      <c r="A19" t="s">
        <v>49</v>
      </c>
      <c s="34" t="s">
        <v>745</v>
      </c>
      <c s="34" t="s">
        <v>2159</v>
      </c>
      <c s="35" t="s">
        <v>5</v>
      </c>
      <c s="6" t="s">
        <v>2160</v>
      </c>
      <c s="36" t="s">
        <v>1040</v>
      </c>
      <c s="37">
        <v>202</v>
      </c>
      <c s="36">
        <v>0</v>
      </c>
      <c s="36">
        <f>ROUND(G19*H19,6)</f>
      </c>
      <c r="L19" s="38">
        <v>0</v>
      </c>
      <c s="32">
        <f>ROUND(ROUND(L19,2)*ROUND(G19,3),2)</f>
      </c>
      <c s="36" t="s">
        <v>601</v>
      </c>
      <c>
        <f>(M19*21)/100</f>
      </c>
      <c t="s">
        <v>27</v>
      </c>
    </row>
    <row r="20" spans="1:5" ht="12.75">
      <c r="A20" s="35" t="s">
        <v>54</v>
      </c>
      <c r="E20" s="39" t="s">
        <v>5</v>
      </c>
    </row>
    <row r="21" spans="1:5" ht="12.75">
      <c r="A21" s="35" t="s">
        <v>55</v>
      </c>
      <c r="E21" s="40" t="s">
        <v>4442</v>
      </c>
    </row>
    <row r="22" spans="1:5" ht="12.75">
      <c r="A22" t="s">
        <v>57</v>
      </c>
      <c r="E22" s="39" t="s">
        <v>602</v>
      </c>
    </row>
    <row r="23" spans="1:16" ht="12.75">
      <c r="A23" t="s">
        <v>49</v>
      </c>
      <c s="34" t="s">
        <v>749</v>
      </c>
      <c s="34" t="s">
        <v>7887</v>
      </c>
      <c s="35" t="s">
        <v>5</v>
      </c>
      <c s="6" t="s">
        <v>7888</v>
      </c>
      <c s="36" t="s">
        <v>1040</v>
      </c>
      <c s="37">
        <v>50.5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752</v>
      </c>
      <c s="34" t="s">
        <v>4167</v>
      </c>
      <c s="35" t="s">
        <v>5</v>
      </c>
      <c s="6" t="s">
        <v>4168</v>
      </c>
      <c s="36" t="s">
        <v>1040</v>
      </c>
      <c s="37">
        <v>24</v>
      </c>
      <c s="36">
        <v>0</v>
      </c>
      <c s="36">
        <f>ROUND(G27*H27,6)</f>
      </c>
      <c r="L27" s="38">
        <v>0</v>
      </c>
      <c s="32">
        <f>ROUND(ROUND(L27,2)*ROUND(G27,3),2)</f>
      </c>
      <c s="36" t="s">
        <v>601</v>
      </c>
      <c>
        <f>(M27*21)/100</f>
      </c>
      <c t="s">
        <v>27</v>
      </c>
    </row>
    <row r="28" spans="1:5" ht="12.75">
      <c r="A28" s="35" t="s">
        <v>54</v>
      </c>
      <c r="E28" s="39" t="s">
        <v>5</v>
      </c>
    </row>
    <row r="29" spans="1:5" ht="12.75">
      <c r="A29" s="35" t="s">
        <v>55</v>
      </c>
      <c r="E29" s="40" t="s">
        <v>4442</v>
      </c>
    </row>
    <row r="30" spans="1:5" ht="12.75">
      <c r="A30" t="s">
        <v>57</v>
      </c>
      <c r="E30" s="39" t="s">
        <v>602</v>
      </c>
    </row>
    <row r="31" spans="1:16" ht="12.75">
      <c r="A31" t="s">
        <v>49</v>
      </c>
      <c s="34" t="s">
        <v>756</v>
      </c>
      <c s="34" t="s">
        <v>8057</v>
      </c>
      <c s="35" t="s">
        <v>5</v>
      </c>
      <c s="6" t="s">
        <v>1769</v>
      </c>
      <c s="36" t="s">
        <v>1040</v>
      </c>
      <c s="37">
        <v>226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8110</v>
      </c>
      <c r="J35" s="32">
        <f>0</f>
      </c>
      <c s="32">
        <f>0</f>
      </c>
      <c s="32">
        <f>0+L36</f>
      </c>
      <c s="32">
        <f>0+M36</f>
      </c>
    </row>
    <row r="36" spans="1:16" ht="12.75">
      <c r="A36" t="s">
        <v>49</v>
      </c>
      <c s="34" t="s">
        <v>741</v>
      </c>
      <c s="34" t="s">
        <v>8111</v>
      </c>
      <c s="35" t="s">
        <v>5</v>
      </c>
      <c s="6" t="s">
        <v>8112</v>
      </c>
      <c s="36" t="s">
        <v>644</v>
      </c>
      <c s="37">
        <v>12</v>
      </c>
      <c s="36">
        <v>0</v>
      </c>
      <c s="36">
        <f>ROUND(G36*H36,6)</f>
      </c>
      <c r="L36" s="38">
        <v>0</v>
      </c>
      <c s="32">
        <f>ROUND(ROUND(L36,2)*ROUND(G36,3),2)</f>
      </c>
      <c s="36" t="s">
        <v>601</v>
      </c>
      <c>
        <f>(M36*21)/100</f>
      </c>
      <c t="s">
        <v>27</v>
      </c>
    </row>
    <row r="37" spans="1:5" ht="25.5">
      <c r="A37" s="35" t="s">
        <v>54</v>
      </c>
      <c r="E37" s="39" t="s">
        <v>8113</v>
      </c>
    </row>
    <row r="38" spans="1:5" ht="12.75">
      <c r="A38" s="35" t="s">
        <v>55</v>
      </c>
      <c r="E38" s="40" t="s">
        <v>5</v>
      </c>
    </row>
    <row r="39" spans="1:5" ht="12.75">
      <c r="A39" t="s">
        <v>57</v>
      </c>
      <c r="E39" s="39" t="s">
        <v>602</v>
      </c>
    </row>
    <row r="40" spans="1:13" ht="12.75">
      <c r="A40" t="s">
        <v>46</v>
      </c>
      <c r="C40" s="31" t="s">
        <v>132</v>
      </c>
      <c r="E40" s="33" t="s">
        <v>1841</v>
      </c>
      <c r="J40" s="32">
        <f>0</f>
      </c>
      <c s="32">
        <f>0</f>
      </c>
      <c s="32">
        <f>0+L41</f>
      </c>
      <c s="32">
        <f>0+M41</f>
      </c>
    </row>
    <row r="41" spans="1:16" ht="12.75">
      <c r="A41" t="s">
        <v>49</v>
      </c>
      <c s="34" t="s">
        <v>764</v>
      </c>
      <c s="34" t="s">
        <v>1038</v>
      </c>
      <c s="35" t="s">
        <v>5</v>
      </c>
      <c s="6" t="s">
        <v>1039</v>
      </c>
      <c s="36" t="s">
        <v>1040</v>
      </c>
      <c s="37">
        <v>176</v>
      </c>
      <c s="36">
        <v>0</v>
      </c>
      <c s="36">
        <f>ROUND(G41*H41,6)</f>
      </c>
      <c r="L41" s="38">
        <v>0</v>
      </c>
      <c s="32">
        <f>ROUND(ROUND(L41,2)*ROUND(G41,3),2)</f>
      </c>
      <c s="36" t="s">
        <v>601</v>
      </c>
      <c>
        <f>(M41*21)/100</f>
      </c>
      <c t="s">
        <v>27</v>
      </c>
    </row>
    <row r="42" spans="1:5" ht="12.75">
      <c r="A42" s="35" t="s">
        <v>54</v>
      </c>
      <c r="E42" s="39" t="s">
        <v>5</v>
      </c>
    </row>
    <row r="43" spans="1:5" ht="12.75">
      <c r="A43" s="35" t="s">
        <v>55</v>
      </c>
      <c r="E43" s="40" t="s">
        <v>4442</v>
      </c>
    </row>
    <row r="44" spans="1:5" ht="12.75">
      <c r="A44" t="s">
        <v>57</v>
      </c>
      <c r="E44" s="39" t="s">
        <v>602</v>
      </c>
    </row>
    <row r="45" spans="1:13" ht="12.75">
      <c r="A45" t="s">
        <v>46</v>
      </c>
      <c r="C45" s="31" t="s">
        <v>135</v>
      </c>
      <c r="E45" s="33" t="s">
        <v>1855</v>
      </c>
      <c r="J45" s="32">
        <f>0</f>
      </c>
      <c s="32">
        <f>0</f>
      </c>
      <c s="32">
        <f>0+L46+L50+L54</f>
      </c>
      <c s="32">
        <f>0+M46+M50+M54</f>
      </c>
    </row>
    <row r="46" spans="1:16" ht="12.75">
      <c r="A46" t="s">
        <v>49</v>
      </c>
      <c s="34" t="s">
        <v>768</v>
      </c>
      <c s="34" t="s">
        <v>1762</v>
      </c>
      <c s="35" t="s">
        <v>5</v>
      </c>
      <c s="6" t="s">
        <v>1763</v>
      </c>
      <c s="36" t="s">
        <v>649</v>
      </c>
      <c s="37">
        <v>404</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772</v>
      </c>
      <c s="34" t="s">
        <v>7894</v>
      </c>
      <c s="35" t="s">
        <v>5</v>
      </c>
      <c s="6" t="s">
        <v>7895</v>
      </c>
      <c s="36" t="s">
        <v>649</v>
      </c>
      <c s="37">
        <v>120</v>
      </c>
      <c s="36">
        <v>0</v>
      </c>
      <c s="36">
        <f>ROUND(G50*H50,6)</f>
      </c>
      <c r="L50" s="38">
        <v>0</v>
      </c>
      <c s="32">
        <f>ROUND(ROUND(L50,2)*ROUND(G50,3),2)</f>
      </c>
      <c s="36" t="s">
        <v>53</v>
      </c>
      <c>
        <f>(M50*21)/100</f>
      </c>
      <c t="s">
        <v>27</v>
      </c>
    </row>
    <row r="51" spans="1:5" ht="12.75">
      <c r="A51" s="35" t="s">
        <v>54</v>
      </c>
      <c r="E51" s="39" t="s">
        <v>5</v>
      </c>
    </row>
    <row r="52" spans="1:5" ht="12.75">
      <c r="A52" s="35" t="s">
        <v>55</v>
      </c>
      <c r="E52" s="40" t="s">
        <v>8415</v>
      </c>
    </row>
    <row r="53" spans="1:5" ht="25.5">
      <c r="A53" t="s">
        <v>57</v>
      </c>
      <c r="E53" s="39" t="s">
        <v>7897</v>
      </c>
    </row>
    <row r="54" spans="1:16" ht="12.75">
      <c r="A54" t="s">
        <v>49</v>
      </c>
      <c s="34" t="s">
        <v>776</v>
      </c>
      <c s="34" t="s">
        <v>7898</v>
      </c>
      <c s="35" t="s">
        <v>5</v>
      </c>
      <c s="6" t="s">
        <v>7899</v>
      </c>
      <c s="36" t="s">
        <v>649</v>
      </c>
      <c s="37">
        <v>80</v>
      </c>
      <c s="36">
        <v>0</v>
      </c>
      <c s="36">
        <f>ROUND(G54*H54,6)</f>
      </c>
      <c r="L54" s="38">
        <v>0</v>
      </c>
      <c s="32">
        <f>ROUND(ROUND(L54,2)*ROUND(G54,3),2)</f>
      </c>
      <c s="36" t="s">
        <v>53</v>
      </c>
      <c>
        <f>(M54*21)/100</f>
      </c>
      <c t="s">
        <v>27</v>
      </c>
    </row>
    <row r="55" spans="1:5" ht="12.75">
      <c r="A55" s="35" t="s">
        <v>54</v>
      </c>
      <c r="E55" s="39" t="s">
        <v>5</v>
      </c>
    </row>
    <row r="56" spans="1:5" ht="12.75">
      <c r="A56" s="35" t="s">
        <v>55</v>
      </c>
      <c r="E56" s="40" t="s">
        <v>8416</v>
      </c>
    </row>
    <row r="57" spans="1:5" ht="25.5">
      <c r="A57" t="s">
        <v>57</v>
      </c>
      <c r="E57" s="39" t="s">
        <v>7901</v>
      </c>
    </row>
    <row r="58" spans="1:13" ht="12.75">
      <c r="A58" t="s">
        <v>46</v>
      </c>
      <c r="C58" s="31" t="s">
        <v>64</v>
      </c>
      <c r="E58" s="33" t="s">
        <v>1896</v>
      </c>
      <c r="J58" s="32">
        <f>0</f>
      </c>
      <c s="32">
        <f>0</f>
      </c>
      <c s="32">
        <f>0+L59</f>
      </c>
      <c s="32">
        <f>0+M59</f>
      </c>
    </row>
    <row r="59" spans="1:16" ht="12.75">
      <c r="A59" t="s">
        <v>49</v>
      </c>
      <c s="34" t="s">
        <v>760</v>
      </c>
      <c s="34" t="s">
        <v>8116</v>
      </c>
      <c s="35" t="s">
        <v>5</v>
      </c>
      <c s="6" t="s">
        <v>8117</v>
      </c>
      <c s="36" t="s">
        <v>649</v>
      </c>
      <c s="37">
        <v>24</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843</v>
      </c>
      <c r="E63" s="33" t="s">
        <v>1284</v>
      </c>
      <c r="J63" s="32">
        <f>0</f>
      </c>
      <c s="32">
        <f>0</f>
      </c>
      <c s="32">
        <f>0+L64</f>
      </c>
      <c s="32">
        <f>0+M64</f>
      </c>
    </row>
    <row r="64" spans="1:16" ht="25.5">
      <c r="A64" t="s">
        <v>49</v>
      </c>
      <c s="34" t="s">
        <v>779</v>
      </c>
      <c s="34" t="s">
        <v>1288</v>
      </c>
      <c s="35" t="s">
        <v>5</v>
      </c>
      <c s="6" t="s">
        <v>1289</v>
      </c>
      <c s="36" t="s">
        <v>644</v>
      </c>
      <c s="37">
        <v>12</v>
      </c>
      <c s="36">
        <v>0</v>
      </c>
      <c s="36">
        <f>ROUND(G64*H64,6)</f>
      </c>
      <c r="L64" s="38">
        <v>0</v>
      </c>
      <c s="32">
        <f>ROUND(ROUND(L64,2)*ROUND(G64,3),2)</f>
      </c>
      <c s="36" t="s">
        <v>601</v>
      </c>
      <c>
        <f>(M64*21)/100</f>
      </c>
      <c t="s">
        <v>27</v>
      </c>
    </row>
    <row r="65" spans="1:5" ht="12.75">
      <c r="A65" s="35" t="s">
        <v>54</v>
      </c>
      <c r="E65" s="39" t="s">
        <v>5</v>
      </c>
    </row>
    <row r="66" spans="1:5" ht="12.75">
      <c r="A66" s="35" t="s">
        <v>55</v>
      </c>
      <c r="E66" s="40" t="s">
        <v>8126</v>
      </c>
    </row>
    <row r="67" spans="1:5" ht="12.75">
      <c r="A67" t="s">
        <v>57</v>
      </c>
      <c r="E67" s="39" t="s">
        <v>602</v>
      </c>
    </row>
    <row r="68" spans="1:13" ht="12.75">
      <c r="A68" t="s">
        <v>46</v>
      </c>
      <c r="C68" s="31" t="s">
        <v>639</v>
      </c>
      <c r="E68" s="33" t="s">
        <v>640</v>
      </c>
      <c r="J68" s="32">
        <f>0</f>
      </c>
      <c s="32">
        <f>0</f>
      </c>
      <c s="32">
        <f>0+L69+L73+L77+L81+L85+L89+L93+L97+L101+L105+L109+L113</f>
      </c>
      <c s="32">
        <f>0+M69+M73+M77+M81+M85+M89+M93+M97+M101+M105+M109+M113</f>
      </c>
    </row>
    <row r="69" spans="1:16" ht="12.75">
      <c r="A69" t="s">
        <v>49</v>
      </c>
      <c s="34" t="s">
        <v>117</v>
      </c>
      <c s="34" t="s">
        <v>4215</v>
      </c>
      <c s="35" t="s">
        <v>5</v>
      </c>
      <c s="6" t="s">
        <v>4216</v>
      </c>
      <c s="36" t="s">
        <v>644</v>
      </c>
      <c s="37">
        <v>380</v>
      </c>
      <c s="36">
        <v>0</v>
      </c>
      <c s="36">
        <f>ROUND(G69*H69,6)</f>
      </c>
      <c r="L69" s="38">
        <v>0</v>
      </c>
      <c s="32">
        <f>ROUND(ROUND(L69,2)*ROUND(G69,3),2)</f>
      </c>
      <c s="36" t="s">
        <v>601</v>
      </c>
      <c>
        <f>(M69*21)/100</f>
      </c>
      <c t="s">
        <v>27</v>
      </c>
    </row>
    <row r="70" spans="1:5" ht="12.75">
      <c r="A70" s="35" t="s">
        <v>54</v>
      </c>
      <c r="E70" s="39" t="s">
        <v>8417</v>
      </c>
    </row>
    <row r="71" spans="1:5" ht="12.75">
      <c r="A71" s="35" t="s">
        <v>55</v>
      </c>
      <c r="E71" s="40" t="s">
        <v>5</v>
      </c>
    </row>
    <row r="72" spans="1:5" ht="12.75">
      <c r="A72" t="s">
        <v>57</v>
      </c>
      <c r="E72" s="39" t="s">
        <v>602</v>
      </c>
    </row>
    <row r="73" spans="1:16" ht="12.75">
      <c r="A73" t="s">
        <v>49</v>
      </c>
      <c s="34" t="s">
        <v>120</v>
      </c>
      <c s="34" t="s">
        <v>7906</v>
      </c>
      <c s="35" t="s">
        <v>5</v>
      </c>
      <c s="6" t="s">
        <v>7907</v>
      </c>
      <c s="36" t="s">
        <v>644</v>
      </c>
      <c s="37">
        <v>24</v>
      </c>
      <c s="36">
        <v>0</v>
      </c>
      <c s="36">
        <f>ROUND(G73*H73,6)</f>
      </c>
      <c r="L73" s="38">
        <v>0</v>
      </c>
      <c s="32">
        <f>ROUND(ROUND(L73,2)*ROUND(G73,3),2)</f>
      </c>
      <c s="36" t="s">
        <v>601</v>
      </c>
      <c>
        <f>(M73*21)/100</f>
      </c>
      <c t="s">
        <v>27</v>
      </c>
    </row>
    <row r="74" spans="1:5" ht="12.75">
      <c r="A74" s="35" t="s">
        <v>54</v>
      </c>
      <c r="E74" s="39" t="s">
        <v>8129</v>
      </c>
    </row>
    <row r="75" spans="1:5" ht="12.75">
      <c r="A75" s="35" t="s">
        <v>55</v>
      </c>
      <c r="E75" s="40" t="s">
        <v>5</v>
      </c>
    </row>
    <row r="76" spans="1:5" ht="12.75">
      <c r="A76" t="s">
        <v>57</v>
      </c>
      <c r="E76" s="39" t="s">
        <v>602</v>
      </c>
    </row>
    <row r="77" spans="1:16" ht="12.75">
      <c r="A77" t="s">
        <v>49</v>
      </c>
      <c s="34" t="s">
        <v>123</v>
      </c>
      <c s="34" t="s">
        <v>4221</v>
      </c>
      <c s="35" t="s">
        <v>5</v>
      </c>
      <c s="6" t="s">
        <v>4222</v>
      </c>
      <c s="36" t="s">
        <v>644</v>
      </c>
      <c s="37">
        <v>404</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25.5">
      <c r="A81" t="s">
        <v>49</v>
      </c>
      <c s="34" t="s">
        <v>127</v>
      </c>
      <c s="34" t="s">
        <v>7910</v>
      </c>
      <c s="35" t="s">
        <v>5</v>
      </c>
      <c s="6" t="s">
        <v>7911</v>
      </c>
      <c s="36" t="s">
        <v>644</v>
      </c>
      <c s="37">
        <v>12</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38.25">
      <c r="A84" t="s">
        <v>57</v>
      </c>
      <c r="E84" s="39" t="s">
        <v>7913</v>
      </c>
    </row>
    <row r="85" spans="1:16" ht="25.5">
      <c r="A85" t="s">
        <v>49</v>
      </c>
      <c s="34" t="s">
        <v>132</v>
      </c>
      <c s="34" t="s">
        <v>8131</v>
      </c>
      <c s="35" t="s">
        <v>5</v>
      </c>
      <c s="6" t="s">
        <v>8132</v>
      </c>
      <c s="36" t="s">
        <v>446</v>
      </c>
      <c s="37">
        <v>25</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135</v>
      </c>
      <c s="34" t="s">
        <v>7917</v>
      </c>
      <c s="35" t="s">
        <v>5</v>
      </c>
      <c s="6" t="s">
        <v>7918</v>
      </c>
      <c s="36" t="s">
        <v>446</v>
      </c>
      <c s="37">
        <v>16</v>
      </c>
      <c s="36">
        <v>0</v>
      </c>
      <c s="36">
        <f>ROUND(G89*H89,6)</f>
      </c>
      <c r="L89" s="38">
        <v>0</v>
      </c>
      <c s="32">
        <f>ROUND(ROUND(L89,2)*ROUND(G89,3),2)</f>
      </c>
      <c s="36" t="s">
        <v>601</v>
      </c>
      <c>
        <f>(M89*21)/100</f>
      </c>
      <c t="s">
        <v>27</v>
      </c>
    </row>
    <row r="90" spans="1:5" ht="12.75">
      <c r="A90" s="35" t="s">
        <v>54</v>
      </c>
      <c r="E90" s="39" t="s">
        <v>8071</v>
      </c>
    </row>
    <row r="91" spans="1:5" ht="12.75">
      <c r="A91" s="35" t="s">
        <v>55</v>
      </c>
      <c r="E91" s="40" t="s">
        <v>5</v>
      </c>
    </row>
    <row r="92" spans="1:5" ht="12.75">
      <c r="A92" t="s">
        <v>57</v>
      </c>
      <c r="E92" s="39" t="s">
        <v>602</v>
      </c>
    </row>
    <row r="93" spans="1:16" ht="25.5">
      <c r="A93" t="s">
        <v>49</v>
      </c>
      <c s="34" t="s">
        <v>138</v>
      </c>
      <c s="34" t="s">
        <v>4223</v>
      </c>
      <c s="35" t="s">
        <v>5</v>
      </c>
      <c s="6" t="s">
        <v>4224</v>
      </c>
      <c s="36" t="s">
        <v>446</v>
      </c>
      <c s="37">
        <v>12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141</v>
      </c>
      <c s="34" t="s">
        <v>4225</v>
      </c>
      <c s="35" t="s">
        <v>5</v>
      </c>
      <c s="6" t="s">
        <v>4226</v>
      </c>
      <c s="36" t="s">
        <v>644</v>
      </c>
      <c s="37">
        <v>370</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25.5">
      <c r="A101" t="s">
        <v>49</v>
      </c>
      <c s="34" t="s">
        <v>144</v>
      </c>
      <c s="34" t="s">
        <v>5454</v>
      </c>
      <c s="35" t="s">
        <v>5</v>
      </c>
      <c s="6" t="s">
        <v>5455</v>
      </c>
      <c s="36" t="s">
        <v>446</v>
      </c>
      <c s="37">
        <v>18</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147</v>
      </c>
      <c s="34" t="s">
        <v>7922</v>
      </c>
      <c s="35" t="s">
        <v>5</v>
      </c>
      <c s="6" t="s">
        <v>7923</v>
      </c>
      <c s="36" t="s">
        <v>483</v>
      </c>
      <c s="37">
        <v>24</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53">
      <c r="A108" t="s">
        <v>57</v>
      </c>
      <c r="E108" s="39" t="s">
        <v>7924</v>
      </c>
    </row>
    <row r="109" spans="1:16" ht="25.5">
      <c r="A109" t="s">
        <v>49</v>
      </c>
      <c s="34" t="s">
        <v>150</v>
      </c>
      <c s="34" t="s">
        <v>7925</v>
      </c>
      <c s="35" t="s">
        <v>5</v>
      </c>
      <c s="6" t="s">
        <v>7926</v>
      </c>
      <c s="36" t="s">
        <v>446</v>
      </c>
      <c s="37">
        <v>12</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737</v>
      </c>
      <c s="34" t="s">
        <v>6469</v>
      </c>
      <c s="35" t="s">
        <v>5</v>
      </c>
      <c s="6" t="s">
        <v>6470</v>
      </c>
      <c s="36" t="s">
        <v>446</v>
      </c>
      <c s="37">
        <v>2</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3" ht="12.75">
      <c r="A117" t="s">
        <v>46</v>
      </c>
      <c r="C117" s="31" t="s">
        <v>672</v>
      </c>
      <c r="E117" s="33" t="s">
        <v>6471</v>
      </c>
      <c r="J117" s="32">
        <f>0</f>
      </c>
      <c s="32">
        <f>0</f>
      </c>
      <c s="32">
        <f>0+L118+L122+L126+L130+L134+L138+L142+L146+L150+L154+L158+L162</f>
      </c>
      <c s="32">
        <f>0+M118+M122+M126+M130+M134+M138+M142+M146+M150+M154+M158+M162</f>
      </c>
    </row>
    <row r="118" spans="1:16" ht="12.75">
      <c r="A118" t="s">
        <v>49</v>
      </c>
      <c s="34" t="s">
        <v>47</v>
      </c>
      <c s="34" t="s">
        <v>780</v>
      </c>
      <c s="35" t="s">
        <v>5</v>
      </c>
      <c s="6" t="s">
        <v>781</v>
      </c>
      <c s="36" t="s">
        <v>644</v>
      </c>
      <c s="37">
        <v>370</v>
      </c>
      <c s="36">
        <v>0</v>
      </c>
      <c s="36">
        <f>ROUND(G118*H118,6)</f>
      </c>
      <c r="L118" s="38">
        <v>0</v>
      </c>
      <c s="32">
        <f>ROUND(ROUND(L118,2)*ROUND(G118,3),2)</f>
      </c>
      <c s="36" t="s">
        <v>601</v>
      </c>
      <c>
        <f>(M118*21)/100</f>
      </c>
      <c t="s">
        <v>27</v>
      </c>
    </row>
    <row r="119" spans="1:5" ht="12.75">
      <c r="A119" s="35" t="s">
        <v>54</v>
      </c>
      <c r="E119" s="39" t="s">
        <v>8418</v>
      </c>
    </row>
    <row r="120" spans="1:5" ht="12.75">
      <c r="A120" s="35" t="s">
        <v>55</v>
      </c>
      <c r="E120" s="40" t="s">
        <v>8419</v>
      </c>
    </row>
    <row r="121" spans="1:5" ht="12.75">
      <c r="A121" t="s">
        <v>57</v>
      </c>
      <c r="E121" s="39" t="s">
        <v>602</v>
      </c>
    </row>
    <row r="122" spans="1:16" ht="12.75">
      <c r="A122" t="s">
        <v>49</v>
      </c>
      <c s="34" t="s">
        <v>27</v>
      </c>
      <c s="34" t="s">
        <v>4243</v>
      </c>
      <c s="35" t="s">
        <v>5</v>
      </c>
      <c s="6" t="s">
        <v>4244</v>
      </c>
      <c s="36" t="s">
        <v>644</v>
      </c>
      <c s="37">
        <v>370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row r="126" spans="1:16" ht="12.75">
      <c r="A126" t="s">
        <v>49</v>
      </c>
      <c s="34" t="s">
        <v>26</v>
      </c>
      <c s="34" t="s">
        <v>4239</v>
      </c>
      <c s="35" t="s">
        <v>5</v>
      </c>
      <c s="6" t="s">
        <v>4240</v>
      </c>
      <c s="36" t="s">
        <v>644</v>
      </c>
      <c s="37">
        <v>7.4</v>
      </c>
      <c s="36">
        <v>0</v>
      </c>
      <c s="36">
        <f>ROUND(G126*H126,6)</f>
      </c>
      <c r="L126" s="38">
        <v>0</v>
      </c>
      <c s="32">
        <f>ROUND(ROUND(L126,2)*ROUND(G126,3),2)</f>
      </c>
      <c s="36" t="s">
        <v>601</v>
      </c>
      <c>
        <f>(M126*21)/100</f>
      </c>
      <c t="s">
        <v>27</v>
      </c>
    </row>
    <row r="127" spans="1:5" ht="12.75">
      <c r="A127" s="35" t="s">
        <v>54</v>
      </c>
      <c r="E127" s="39" t="s">
        <v>6477</v>
      </c>
    </row>
    <row r="128" spans="1:5" ht="12.75">
      <c r="A128" s="35" t="s">
        <v>55</v>
      </c>
      <c r="E128" s="40" t="s">
        <v>6478</v>
      </c>
    </row>
    <row r="129" spans="1:5" ht="12.75">
      <c r="A129" t="s">
        <v>57</v>
      </c>
      <c r="E129" s="39" t="s">
        <v>602</v>
      </c>
    </row>
    <row r="130" spans="1:16" ht="25.5">
      <c r="A130" t="s">
        <v>49</v>
      </c>
      <c s="34" t="s">
        <v>64</v>
      </c>
      <c s="34" t="s">
        <v>8420</v>
      </c>
      <c s="35" t="s">
        <v>5</v>
      </c>
      <c s="6" t="s">
        <v>8421</v>
      </c>
      <c s="36" t="s">
        <v>446</v>
      </c>
      <c s="37">
        <v>4</v>
      </c>
      <c s="36">
        <v>0</v>
      </c>
      <c s="36">
        <f>ROUND(G130*H130,6)</f>
      </c>
      <c r="L130" s="38">
        <v>0</v>
      </c>
      <c s="32">
        <f>ROUND(ROUND(L130,2)*ROUND(G130,3),2)</f>
      </c>
      <c s="36" t="s">
        <v>601</v>
      </c>
      <c>
        <f>(M130*21)/100</f>
      </c>
      <c t="s">
        <v>27</v>
      </c>
    </row>
    <row r="131" spans="1:5" ht="12.75">
      <c r="A131" s="35" t="s">
        <v>54</v>
      </c>
      <c r="E131" s="39" t="s">
        <v>8422</v>
      </c>
    </row>
    <row r="132" spans="1:5" ht="12.75">
      <c r="A132" s="35" t="s">
        <v>55</v>
      </c>
      <c r="E132" s="40" t="s">
        <v>5</v>
      </c>
    </row>
    <row r="133" spans="1:5" ht="12.75">
      <c r="A133" t="s">
        <v>57</v>
      </c>
      <c r="E133" s="39" t="s">
        <v>602</v>
      </c>
    </row>
    <row r="134" spans="1:16" ht="25.5">
      <c r="A134" t="s">
        <v>49</v>
      </c>
      <c s="34" t="s">
        <v>67</v>
      </c>
      <c s="34" t="s">
        <v>8423</v>
      </c>
      <c s="35" t="s">
        <v>5</v>
      </c>
      <c s="6" t="s">
        <v>8424</v>
      </c>
      <c s="36" t="s">
        <v>446</v>
      </c>
      <c s="37">
        <v>1</v>
      </c>
      <c s="36">
        <v>0</v>
      </c>
      <c s="36">
        <f>ROUND(G134*H134,6)</f>
      </c>
      <c r="L134" s="38">
        <v>0</v>
      </c>
      <c s="32">
        <f>ROUND(ROUND(L134,2)*ROUND(G134,3),2)</f>
      </c>
      <c s="36" t="s">
        <v>53</v>
      </c>
      <c>
        <f>(M134*21)/100</f>
      </c>
      <c t="s">
        <v>27</v>
      </c>
    </row>
    <row r="135" spans="1:5" ht="12.75">
      <c r="A135" s="35" t="s">
        <v>54</v>
      </c>
      <c r="E135" s="39" t="s">
        <v>8425</v>
      </c>
    </row>
    <row r="136" spans="1:5" ht="12.75">
      <c r="A136" s="35" t="s">
        <v>55</v>
      </c>
      <c r="E136" s="40" t="s">
        <v>5</v>
      </c>
    </row>
    <row r="137" spans="1:5" ht="12.75">
      <c r="A137" t="s">
        <v>57</v>
      </c>
      <c r="E137" s="39" t="s">
        <v>602</v>
      </c>
    </row>
    <row r="138" spans="1:16" ht="25.5">
      <c r="A138" t="s">
        <v>49</v>
      </c>
      <c s="34" t="s">
        <v>70</v>
      </c>
      <c s="34" t="s">
        <v>878</v>
      </c>
      <c s="35" t="s">
        <v>5</v>
      </c>
      <c s="6" t="s">
        <v>879</v>
      </c>
      <c s="36" t="s">
        <v>446</v>
      </c>
      <c s="37">
        <v>1</v>
      </c>
      <c s="36">
        <v>0</v>
      </c>
      <c s="36">
        <f>ROUND(G138*H138,6)</f>
      </c>
      <c r="L138" s="38">
        <v>0</v>
      </c>
      <c s="32">
        <f>ROUND(ROUND(L138,2)*ROUND(G138,3),2)</f>
      </c>
      <c s="36" t="s">
        <v>601</v>
      </c>
      <c>
        <f>(M138*21)/100</f>
      </c>
      <c t="s">
        <v>27</v>
      </c>
    </row>
    <row r="139" spans="1:5" ht="12.75">
      <c r="A139" s="35" t="s">
        <v>54</v>
      </c>
      <c r="E139" s="39" t="s">
        <v>5</v>
      </c>
    </row>
    <row r="140" spans="1:5" ht="12.75">
      <c r="A140" s="35" t="s">
        <v>55</v>
      </c>
      <c r="E140" s="40" t="s">
        <v>5</v>
      </c>
    </row>
    <row r="141" spans="1:5" ht="12.75">
      <c r="A141" t="s">
        <v>57</v>
      </c>
      <c r="E141" s="39" t="s">
        <v>602</v>
      </c>
    </row>
    <row r="142" spans="1:16" ht="25.5">
      <c r="A142" t="s">
        <v>49</v>
      </c>
      <c s="34" t="s">
        <v>75</v>
      </c>
      <c s="34" t="s">
        <v>885</v>
      </c>
      <c s="35" t="s">
        <v>5</v>
      </c>
      <c s="6" t="s">
        <v>886</v>
      </c>
      <c s="36" t="s">
        <v>446</v>
      </c>
      <c s="37">
        <v>1</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12.75">
      <c r="A146" t="s">
        <v>49</v>
      </c>
      <c s="34" t="s">
        <v>100</v>
      </c>
      <c s="34" t="s">
        <v>921</v>
      </c>
      <c s="35" t="s">
        <v>5</v>
      </c>
      <c s="6" t="s">
        <v>922</v>
      </c>
      <c s="36" t="s">
        <v>483</v>
      </c>
      <c s="37">
        <v>48</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104</v>
      </c>
      <c s="34" t="s">
        <v>924</v>
      </c>
      <c s="35" t="s">
        <v>5</v>
      </c>
      <c s="6" t="s">
        <v>925</v>
      </c>
      <c s="36" t="s">
        <v>483</v>
      </c>
      <c s="37">
        <v>24</v>
      </c>
      <c s="36">
        <v>0</v>
      </c>
      <c s="36">
        <f>ROUND(G150*H150,6)</f>
      </c>
      <c r="L150" s="38">
        <v>0</v>
      </c>
      <c s="32">
        <f>ROUND(ROUND(L150,2)*ROUND(G150,3),2)</f>
      </c>
      <c s="36" t="s">
        <v>601</v>
      </c>
      <c>
        <f>(M150*21)/100</f>
      </c>
      <c t="s">
        <v>27</v>
      </c>
    </row>
    <row r="151" spans="1:5" ht="12.75">
      <c r="A151" s="35" t="s">
        <v>54</v>
      </c>
      <c r="E151" s="39" t="s">
        <v>5</v>
      </c>
    </row>
    <row r="152" spans="1:5" ht="12.75">
      <c r="A152" s="35" t="s">
        <v>55</v>
      </c>
      <c r="E152" s="40" t="s">
        <v>5</v>
      </c>
    </row>
    <row r="153" spans="1:5" ht="12.75">
      <c r="A153" t="s">
        <v>57</v>
      </c>
      <c r="E153" s="39" t="s">
        <v>602</v>
      </c>
    </row>
    <row r="154" spans="1:16" ht="12.75">
      <c r="A154" t="s">
        <v>49</v>
      </c>
      <c s="34" t="s">
        <v>108</v>
      </c>
      <c s="34" t="s">
        <v>927</v>
      </c>
      <c s="35" t="s">
        <v>5</v>
      </c>
      <c s="6" t="s">
        <v>928</v>
      </c>
      <c s="36" t="s">
        <v>483</v>
      </c>
      <c s="37">
        <v>60</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12.75">
      <c r="A158" t="s">
        <v>49</v>
      </c>
      <c s="34" t="s">
        <v>111</v>
      </c>
      <c s="34" t="s">
        <v>917</v>
      </c>
      <c s="35" t="s">
        <v>5</v>
      </c>
      <c s="6" t="s">
        <v>918</v>
      </c>
      <c s="36" t="s">
        <v>483</v>
      </c>
      <c s="37">
        <v>72</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114</v>
      </c>
      <c s="34" t="s">
        <v>8041</v>
      </c>
      <c s="35" t="s">
        <v>5</v>
      </c>
      <c s="6" t="s">
        <v>7749</v>
      </c>
      <c s="36" t="s">
        <v>7750</v>
      </c>
      <c s="37">
        <v>30</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8102</v>
      </c>
      <c s="41">
        <f>Rekapitulace!C182</f>
      </c>
      <c s="20" t="s">
        <v>0</v>
      </c>
      <c t="s">
        <v>23</v>
      </c>
      <c t="s">
        <v>27</v>
      </c>
    </row>
    <row r="4" spans="1:16" ht="32" customHeight="1">
      <c r="A4" s="24" t="s">
        <v>20</v>
      </c>
      <c s="25" t="s">
        <v>28</v>
      </c>
      <c s="27" t="s">
        <v>8102</v>
      </c>
      <c r="E4" s="26" t="s">
        <v>8103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25.5">
      <c r="A8" t="s">
        <v>44</v>
      </c>
      <c r="C8" s="28" t="s">
        <v>8428</v>
      </c>
      <c r="E8" s="30" t="s">
        <v>8427</v>
      </c>
      <c r="J8" s="29">
        <f>0+J9+J22+J39+J44+J49+J62+J67+J120+J189</f>
      </c>
      <c s="29">
        <f>0+K9+K22+K39+K44+K49+K62+K67+K120+K189</f>
      </c>
      <c s="29">
        <f>0+L9+L22+L39+L44+L49+L62+L67+L120+L189</f>
      </c>
      <c s="29">
        <f>0+M9+M22+M39+M44+M49+M62+M67+M120+M189</f>
      </c>
    </row>
    <row r="9" spans="1:13" ht="12.75">
      <c r="A9" t="s">
        <v>46</v>
      </c>
      <c r="C9" s="31" t="s">
        <v>595</v>
      </c>
      <c r="E9" s="33" t="s">
        <v>1167</v>
      </c>
      <c r="J9" s="32">
        <f>0</f>
      </c>
      <c s="32">
        <f>0</f>
      </c>
      <c s="32">
        <f>0+L10+L14+L18</f>
      </c>
      <c s="32">
        <f>0+M10+M14+M18</f>
      </c>
    </row>
    <row r="10" spans="1:16" ht="25.5">
      <c r="A10" t="s">
        <v>49</v>
      </c>
      <c s="34" t="s">
        <v>803</v>
      </c>
      <c s="34" t="s">
        <v>1058</v>
      </c>
      <c s="35" t="s">
        <v>5</v>
      </c>
      <c s="6" t="s">
        <v>1800</v>
      </c>
      <c s="36" t="s">
        <v>600</v>
      </c>
      <c s="37">
        <v>24</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807</v>
      </c>
      <c s="34" t="s">
        <v>622</v>
      </c>
      <c s="35" t="s">
        <v>5</v>
      </c>
      <c s="6" t="s">
        <v>623</v>
      </c>
      <c s="36" t="s">
        <v>600</v>
      </c>
      <c s="37">
        <v>16.8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811</v>
      </c>
      <c s="34" t="s">
        <v>3868</v>
      </c>
      <c s="35" t="s">
        <v>5</v>
      </c>
      <c s="6" t="s">
        <v>4192</v>
      </c>
      <c s="36" t="s">
        <v>600</v>
      </c>
      <c s="37">
        <v>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1834</v>
      </c>
      <c r="J22" s="32">
        <f>0</f>
      </c>
      <c s="32">
        <f>0</f>
      </c>
      <c s="32">
        <f>0+L23+L27+L31+L35</f>
      </c>
      <c s="32">
        <f>0+M23+M27+M31+M35</f>
      </c>
    </row>
    <row r="23" spans="1:16" ht="12.75">
      <c r="A23" t="s">
        <v>49</v>
      </c>
      <c s="34" t="s">
        <v>768</v>
      </c>
      <c s="34" t="s">
        <v>2159</v>
      </c>
      <c s="35" t="s">
        <v>5</v>
      </c>
      <c s="6" t="s">
        <v>2160</v>
      </c>
      <c s="36" t="s">
        <v>1040</v>
      </c>
      <c s="37">
        <v>4296</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772</v>
      </c>
      <c s="34" t="s">
        <v>7887</v>
      </c>
      <c s="35" t="s">
        <v>5</v>
      </c>
      <c s="6" t="s">
        <v>7888</v>
      </c>
      <c s="36" t="s">
        <v>1040</v>
      </c>
      <c s="37">
        <v>1074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776</v>
      </c>
      <c s="34" t="s">
        <v>4167</v>
      </c>
      <c s="35" t="s">
        <v>5</v>
      </c>
      <c s="6" t="s">
        <v>4168</v>
      </c>
      <c s="36" t="s">
        <v>1040</v>
      </c>
      <c s="37">
        <v>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6" ht="12.75">
      <c r="A35" t="s">
        <v>49</v>
      </c>
      <c s="34" t="s">
        <v>779</v>
      </c>
      <c s="34" t="s">
        <v>8057</v>
      </c>
      <c s="35" t="s">
        <v>5</v>
      </c>
      <c s="6" t="s">
        <v>1769</v>
      </c>
      <c s="36" t="s">
        <v>1040</v>
      </c>
      <c s="37">
        <v>4360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3" ht="12.75">
      <c r="A39" t="s">
        <v>46</v>
      </c>
      <c r="C39" s="31" t="s">
        <v>120</v>
      </c>
      <c r="E39" s="33" t="s">
        <v>8110</v>
      </c>
      <c r="J39" s="32">
        <f>0</f>
      </c>
      <c s="32">
        <f>0</f>
      </c>
      <c s="32">
        <f>0+L40</f>
      </c>
      <c s="32">
        <f>0+M40</f>
      </c>
    </row>
    <row r="40" spans="1:16" ht="12.75">
      <c r="A40" t="s">
        <v>49</v>
      </c>
      <c s="34" t="s">
        <v>764</v>
      </c>
      <c s="34" t="s">
        <v>8111</v>
      </c>
      <c s="35" t="s">
        <v>5</v>
      </c>
      <c s="6" t="s">
        <v>8112</v>
      </c>
      <c s="36" t="s">
        <v>644</v>
      </c>
      <c s="37">
        <v>340</v>
      </c>
      <c s="36">
        <v>0</v>
      </c>
      <c s="36">
        <f>ROUND(G40*H40,6)</f>
      </c>
      <c r="L40" s="38">
        <v>0</v>
      </c>
      <c s="32">
        <f>ROUND(ROUND(L40,2)*ROUND(G40,3),2)</f>
      </c>
      <c s="36" t="s">
        <v>601</v>
      </c>
      <c>
        <f>(M40*21)/100</f>
      </c>
      <c t="s">
        <v>27</v>
      </c>
    </row>
    <row r="41" spans="1:5" ht="25.5">
      <c r="A41" s="35" t="s">
        <v>54</v>
      </c>
      <c r="E41" s="39" t="s">
        <v>8113</v>
      </c>
    </row>
    <row r="42" spans="1:5" ht="12.75">
      <c r="A42" s="35" t="s">
        <v>55</v>
      </c>
      <c r="E42" s="40" t="s">
        <v>5</v>
      </c>
    </row>
    <row r="43" spans="1:5" ht="12.75">
      <c r="A43" t="s">
        <v>57</v>
      </c>
      <c r="E43" s="39" t="s">
        <v>602</v>
      </c>
    </row>
    <row r="44" spans="1:13" ht="12.75">
      <c r="A44" t="s">
        <v>46</v>
      </c>
      <c r="C44" s="31" t="s">
        <v>132</v>
      </c>
      <c r="E44" s="33" t="s">
        <v>1841</v>
      </c>
      <c r="J44" s="32">
        <f>0</f>
      </c>
      <c s="32">
        <f>0</f>
      </c>
      <c s="32">
        <f>0+L45</f>
      </c>
      <c s="32">
        <f>0+M45</f>
      </c>
    </row>
    <row r="45" spans="1:16" ht="12.75">
      <c r="A45" t="s">
        <v>49</v>
      </c>
      <c s="34" t="s">
        <v>782</v>
      </c>
      <c s="34" t="s">
        <v>1038</v>
      </c>
      <c s="35" t="s">
        <v>5</v>
      </c>
      <c s="6" t="s">
        <v>1039</v>
      </c>
      <c s="36" t="s">
        <v>1040</v>
      </c>
      <c s="37">
        <v>4360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1855</v>
      </c>
      <c r="J49" s="32">
        <f>0</f>
      </c>
      <c s="32">
        <f>0</f>
      </c>
      <c s="32">
        <f>0+L50+L54+L58</f>
      </c>
      <c s="32">
        <f>0+M50+M54+M58</f>
      </c>
    </row>
    <row r="50" spans="1:16" ht="12.75">
      <c r="A50" t="s">
        <v>49</v>
      </c>
      <c s="34" t="s">
        <v>785</v>
      </c>
      <c s="34" t="s">
        <v>1762</v>
      </c>
      <c s="35" t="s">
        <v>5</v>
      </c>
      <c s="6" t="s">
        <v>1763</v>
      </c>
      <c s="36" t="s">
        <v>649</v>
      </c>
      <c s="37">
        <v>3366.5</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788</v>
      </c>
      <c s="34" t="s">
        <v>7894</v>
      </c>
      <c s="35" t="s">
        <v>5</v>
      </c>
      <c s="6" t="s">
        <v>7895</v>
      </c>
      <c s="36" t="s">
        <v>649</v>
      </c>
      <c s="37">
        <v>13466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7897</v>
      </c>
    </row>
    <row r="58" spans="1:16" ht="12.75">
      <c r="A58" t="s">
        <v>49</v>
      </c>
      <c s="34" t="s">
        <v>791</v>
      </c>
      <c s="34" t="s">
        <v>7898</v>
      </c>
      <c s="35" t="s">
        <v>5</v>
      </c>
      <c s="6" t="s">
        <v>7899</v>
      </c>
      <c s="36" t="s">
        <v>649</v>
      </c>
      <c s="37">
        <v>3366.5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7901</v>
      </c>
    </row>
    <row r="62" spans="1:13" ht="12.75">
      <c r="A62" t="s">
        <v>46</v>
      </c>
      <c r="C62" s="31" t="s">
        <v>843</v>
      </c>
      <c r="E62" s="33" t="s">
        <v>1284</v>
      </c>
      <c r="J62" s="32">
        <f>0</f>
      </c>
      <c s="32">
        <f>0</f>
      </c>
      <c s="32">
        <f>0+L63</f>
      </c>
      <c s="32">
        <f>0+M63</f>
      </c>
    </row>
    <row r="63" spans="1:16" ht="25.5">
      <c r="A63" t="s">
        <v>49</v>
      </c>
      <c s="34" t="s">
        <v>800</v>
      </c>
      <c s="34" t="s">
        <v>1288</v>
      </c>
      <c s="35" t="s">
        <v>5</v>
      </c>
      <c s="6" t="s">
        <v>1289</v>
      </c>
      <c s="36" t="s">
        <v>644</v>
      </c>
      <c s="37">
        <v>56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639</v>
      </c>
      <c r="E67" s="33" t="s">
        <v>640</v>
      </c>
      <c r="J67" s="32">
        <f>0</f>
      </c>
      <c s="32">
        <f>0</f>
      </c>
      <c s="32">
        <f>0+L68+L72+L76+L80+L84+L88+L92+L96+L100+L104+L108+L112+L116</f>
      </c>
      <c s="32">
        <f>0+M68+M72+M76+M80+M84+M88+M92+M96+M100+M104+M108+M112+M116</f>
      </c>
    </row>
    <row r="68" spans="1:16" ht="12.75">
      <c r="A68" t="s">
        <v>49</v>
      </c>
      <c s="34" t="s">
        <v>135</v>
      </c>
      <c s="34" t="s">
        <v>7903</v>
      </c>
      <c s="35" t="s">
        <v>5</v>
      </c>
      <c s="6" t="s">
        <v>7904</v>
      </c>
      <c s="36" t="s">
        <v>644</v>
      </c>
      <c s="37">
        <v>6733</v>
      </c>
      <c s="36">
        <v>0</v>
      </c>
      <c s="36">
        <f>ROUND(G68*H68,6)</f>
      </c>
      <c r="L68" s="38">
        <v>0</v>
      </c>
      <c s="32">
        <f>ROUND(ROUND(L68,2)*ROUND(G68,3),2)</f>
      </c>
      <c s="36" t="s">
        <v>601</v>
      </c>
      <c>
        <f>(M68*21)/100</f>
      </c>
      <c t="s">
        <v>27</v>
      </c>
    </row>
    <row r="69" spans="1:5" ht="12.75">
      <c r="A69" s="35" t="s">
        <v>54</v>
      </c>
      <c r="E69" s="39" t="s">
        <v>8429</v>
      </c>
    </row>
    <row r="70" spans="1:5" ht="12.75">
      <c r="A70" s="35" t="s">
        <v>55</v>
      </c>
      <c r="E70" s="40" t="s">
        <v>5</v>
      </c>
    </row>
    <row r="71" spans="1:5" ht="12.75">
      <c r="A71" t="s">
        <v>57</v>
      </c>
      <c r="E71" s="39" t="s">
        <v>602</v>
      </c>
    </row>
    <row r="72" spans="1:16" ht="12.75">
      <c r="A72" t="s">
        <v>49</v>
      </c>
      <c s="34" t="s">
        <v>138</v>
      </c>
      <c s="34" t="s">
        <v>7906</v>
      </c>
      <c s="35" t="s">
        <v>5</v>
      </c>
      <c s="6" t="s">
        <v>7907</v>
      </c>
      <c s="36" t="s">
        <v>644</v>
      </c>
      <c s="37">
        <v>427</v>
      </c>
      <c s="36">
        <v>0</v>
      </c>
      <c s="36">
        <f>ROUND(G72*H72,6)</f>
      </c>
      <c r="L72" s="38">
        <v>0</v>
      </c>
      <c s="32">
        <f>ROUND(ROUND(L72,2)*ROUND(G72,3),2)</f>
      </c>
      <c s="36" t="s">
        <v>601</v>
      </c>
      <c>
        <f>(M72*21)/100</f>
      </c>
      <c t="s">
        <v>27</v>
      </c>
    </row>
    <row r="73" spans="1:5" ht="12.75">
      <c r="A73" s="35" t="s">
        <v>54</v>
      </c>
      <c r="E73" s="39" t="s">
        <v>8129</v>
      </c>
    </row>
    <row r="74" spans="1:5" ht="12.75">
      <c r="A74" s="35" t="s">
        <v>55</v>
      </c>
      <c r="E74" s="40" t="s">
        <v>5</v>
      </c>
    </row>
    <row r="75" spans="1:5" ht="12.75">
      <c r="A75" t="s">
        <v>57</v>
      </c>
      <c r="E75" s="39" t="s">
        <v>602</v>
      </c>
    </row>
    <row r="76" spans="1:16" ht="12.75">
      <c r="A76" t="s">
        <v>49</v>
      </c>
      <c s="34" t="s">
        <v>141</v>
      </c>
      <c s="34" t="s">
        <v>4221</v>
      </c>
      <c s="35" t="s">
        <v>5</v>
      </c>
      <c s="6" t="s">
        <v>4222</v>
      </c>
      <c s="36" t="s">
        <v>644</v>
      </c>
      <c s="37">
        <v>427</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144</v>
      </c>
      <c s="34" t="s">
        <v>4027</v>
      </c>
      <c s="35" t="s">
        <v>5</v>
      </c>
      <c s="6" t="s">
        <v>4028</v>
      </c>
      <c s="36" t="s">
        <v>644</v>
      </c>
      <c s="37">
        <v>6733</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25.5">
      <c r="A84" t="s">
        <v>49</v>
      </c>
      <c s="34" t="s">
        <v>147</v>
      </c>
      <c s="34" t="s">
        <v>7910</v>
      </c>
      <c s="35" t="s">
        <v>5</v>
      </c>
      <c s="6" t="s">
        <v>7911</v>
      </c>
      <c s="36" t="s">
        <v>644</v>
      </c>
      <c s="37">
        <v>315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57</v>
      </c>
      <c r="E87" s="39" t="s">
        <v>7913</v>
      </c>
    </row>
    <row r="88" spans="1:16" ht="25.5">
      <c r="A88" t="s">
        <v>49</v>
      </c>
      <c s="34" t="s">
        <v>150</v>
      </c>
      <c s="34" t="s">
        <v>8131</v>
      </c>
      <c s="35" t="s">
        <v>5</v>
      </c>
      <c s="6" t="s">
        <v>8132</v>
      </c>
      <c s="36" t="s">
        <v>446</v>
      </c>
      <c s="37">
        <v>26</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row r="92" spans="1:16" ht="12.75">
      <c r="A92" t="s">
        <v>49</v>
      </c>
      <c s="34" t="s">
        <v>737</v>
      </c>
      <c s="34" t="s">
        <v>7917</v>
      </c>
      <c s="35" t="s">
        <v>5</v>
      </c>
      <c s="6" t="s">
        <v>7918</v>
      </c>
      <c s="36" t="s">
        <v>446</v>
      </c>
      <c s="37">
        <v>160</v>
      </c>
      <c s="36">
        <v>0</v>
      </c>
      <c s="36">
        <f>ROUND(G92*H92,6)</f>
      </c>
      <c r="L92" s="38">
        <v>0</v>
      </c>
      <c s="32">
        <f>ROUND(ROUND(L92,2)*ROUND(G92,3),2)</f>
      </c>
      <c s="36" t="s">
        <v>601</v>
      </c>
      <c>
        <f>(M92*21)/100</f>
      </c>
      <c t="s">
        <v>27</v>
      </c>
    </row>
    <row r="93" spans="1:5" ht="12.75">
      <c r="A93" s="35" t="s">
        <v>54</v>
      </c>
      <c r="E93" s="39" t="s">
        <v>8071</v>
      </c>
    </row>
    <row r="94" spans="1:5" ht="12.75">
      <c r="A94" s="35" t="s">
        <v>55</v>
      </c>
      <c r="E94" s="40" t="s">
        <v>5</v>
      </c>
    </row>
    <row r="95" spans="1:5" ht="12.75">
      <c r="A95" t="s">
        <v>57</v>
      </c>
      <c r="E95" s="39" t="s">
        <v>602</v>
      </c>
    </row>
    <row r="96" spans="1:16" ht="25.5">
      <c r="A96" t="s">
        <v>49</v>
      </c>
      <c s="34" t="s">
        <v>741</v>
      </c>
      <c s="34" t="s">
        <v>4223</v>
      </c>
      <c s="35" t="s">
        <v>5</v>
      </c>
      <c s="6" t="s">
        <v>4224</v>
      </c>
      <c s="36" t="s">
        <v>446</v>
      </c>
      <c s="37">
        <v>68</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602</v>
      </c>
    </row>
    <row r="100" spans="1:16" ht="12.75">
      <c r="A100" t="s">
        <v>49</v>
      </c>
      <c s="34" t="s">
        <v>745</v>
      </c>
      <c s="34" t="s">
        <v>4225</v>
      </c>
      <c s="35" t="s">
        <v>5</v>
      </c>
      <c s="6" t="s">
        <v>4226</v>
      </c>
      <c s="36" t="s">
        <v>644</v>
      </c>
      <c s="37">
        <v>7350</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602</v>
      </c>
    </row>
    <row r="104" spans="1:16" ht="25.5">
      <c r="A104" t="s">
        <v>49</v>
      </c>
      <c s="34" t="s">
        <v>749</v>
      </c>
      <c s="34" t="s">
        <v>5454</v>
      </c>
      <c s="35" t="s">
        <v>5</v>
      </c>
      <c s="6" t="s">
        <v>5455</v>
      </c>
      <c s="36" t="s">
        <v>446</v>
      </c>
      <c s="37">
        <v>1032</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752</v>
      </c>
      <c s="34" t="s">
        <v>7922</v>
      </c>
      <c s="35" t="s">
        <v>5</v>
      </c>
      <c s="6" t="s">
        <v>7923</v>
      </c>
      <c s="36" t="s">
        <v>483</v>
      </c>
      <c s="37">
        <v>112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53">
      <c r="A111" t="s">
        <v>57</v>
      </c>
      <c r="E111" s="39" t="s">
        <v>7924</v>
      </c>
    </row>
    <row r="112" spans="1:16" ht="25.5">
      <c r="A112" t="s">
        <v>49</v>
      </c>
      <c s="34" t="s">
        <v>756</v>
      </c>
      <c s="34" t="s">
        <v>7925</v>
      </c>
      <c s="35" t="s">
        <v>5</v>
      </c>
      <c s="6" t="s">
        <v>7926</v>
      </c>
      <c s="36" t="s">
        <v>446</v>
      </c>
      <c s="37">
        <v>80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602</v>
      </c>
    </row>
    <row r="116" spans="1:16" ht="25.5">
      <c r="A116" t="s">
        <v>49</v>
      </c>
      <c s="34" t="s">
        <v>760</v>
      </c>
      <c s="34" t="s">
        <v>6469</v>
      </c>
      <c s="35" t="s">
        <v>5</v>
      </c>
      <c s="6" t="s">
        <v>6470</v>
      </c>
      <c s="36" t="s">
        <v>446</v>
      </c>
      <c s="37">
        <v>32</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602</v>
      </c>
    </row>
    <row r="120" spans="1:13" ht="12.75">
      <c r="A120" t="s">
        <v>46</v>
      </c>
      <c r="C120" s="31" t="s">
        <v>672</v>
      </c>
      <c r="E120" s="33" t="s">
        <v>6471</v>
      </c>
      <c r="J120" s="32">
        <f>0</f>
      </c>
      <c s="32">
        <f>0</f>
      </c>
      <c s="32">
        <f>0+L121+L125+L129+L133+L137+L141+L145+L149+L153+L157+L161+L165+L169+L173+L177+L181+L185</f>
      </c>
      <c s="32">
        <f>0+M121+M125+M129+M133+M137+M141+M145+M149+M153+M157+M161+M165+M169+M173+M177+M181+M185</f>
      </c>
    </row>
    <row r="121" spans="1:16" ht="12.75">
      <c r="A121" t="s">
        <v>49</v>
      </c>
      <c s="34" t="s">
        <v>47</v>
      </c>
      <c s="34" t="s">
        <v>8430</v>
      </c>
      <c s="35" t="s">
        <v>5</v>
      </c>
      <c s="6" t="s">
        <v>8431</v>
      </c>
      <c s="36" t="s">
        <v>644</v>
      </c>
      <c s="37">
        <v>7350</v>
      </c>
      <c s="36">
        <v>0</v>
      </c>
      <c s="36">
        <f>ROUND(G121*H121,6)</f>
      </c>
      <c r="L121" s="38">
        <v>0</v>
      </c>
      <c s="32">
        <f>ROUND(ROUND(L121,2)*ROUND(G121,3),2)</f>
      </c>
      <c s="36" t="s">
        <v>601</v>
      </c>
      <c>
        <f>(M121*21)/100</f>
      </c>
      <c t="s">
        <v>27</v>
      </c>
    </row>
    <row r="122" spans="1:5" ht="12.75">
      <c r="A122" s="35" t="s">
        <v>54</v>
      </c>
      <c r="E122" s="39" t="s">
        <v>8432</v>
      </c>
    </row>
    <row r="123" spans="1:5" ht="12.75">
      <c r="A123" s="35" t="s">
        <v>55</v>
      </c>
      <c r="E123" s="40" t="s">
        <v>8433</v>
      </c>
    </row>
    <row r="124" spans="1:5" ht="12.75">
      <c r="A124" t="s">
        <v>57</v>
      </c>
      <c r="E124" s="39" t="s">
        <v>602</v>
      </c>
    </row>
    <row r="125" spans="1:16" ht="25.5">
      <c r="A125" t="s">
        <v>49</v>
      </c>
      <c s="34" t="s">
        <v>27</v>
      </c>
      <c s="34" t="s">
        <v>8434</v>
      </c>
      <c s="35" t="s">
        <v>5</v>
      </c>
      <c s="6" t="s">
        <v>8435</v>
      </c>
      <c s="36" t="s">
        <v>446</v>
      </c>
      <c s="37">
        <v>14</v>
      </c>
      <c s="36">
        <v>0</v>
      </c>
      <c s="36">
        <f>ROUND(G125*H125,6)</f>
      </c>
      <c r="L125" s="38">
        <v>0</v>
      </c>
      <c s="32">
        <f>ROUND(ROUND(L125,2)*ROUND(G125,3),2)</f>
      </c>
      <c s="36" t="s">
        <v>601</v>
      </c>
      <c>
        <f>(M125*21)/100</f>
      </c>
      <c t="s">
        <v>27</v>
      </c>
    </row>
    <row r="126" spans="1:5" ht="12.75">
      <c r="A126" s="35" t="s">
        <v>54</v>
      </c>
      <c r="E126" s="39" t="s">
        <v>8436</v>
      </c>
    </row>
    <row r="127" spans="1:5" ht="12.75">
      <c r="A127" s="35" t="s">
        <v>55</v>
      </c>
      <c r="E127" s="40" t="s">
        <v>5</v>
      </c>
    </row>
    <row r="128" spans="1:5" ht="12.75">
      <c r="A128" t="s">
        <v>57</v>
      </c>
      <c r="E128" s="39" t="s">
        <v>602</v>
      </c>
    </row>
    <row r="129" spans="1:16" ht="25.5">
      <c r="A129" t="s">
        <v>49</v>
      </c>
      <c s="34" t="s">
        <v>26</v>
      </c>
      <c s="34" t="s">
        <v>8437</v>
      </c>
      <c s="35" t="s">
        <v>5</v>
      </c>
      <c s="6" t="s">
        <v>8438</v>
      </c>
      <c s="36" t="s">
        <v>446</v>
      </c>
      <c s="37">
        <v>7</v>
      </c>
      <c s="36">
        <v>0</v>
      </c>
      <c s="36">
        <f>ROUND(G129*H129,6)</f>
      </c>
      <c r="L129" s="38">
        <v>0</v>
      </c>
      <c s="32">
        <f>ROUND(ROUND(L129,2)*ROUND(G129,3),2)</f>
      </c>
      <c s="36" t="s">
        <v>601</v>
      </c>
      <c>
        <f>(M129*21)/100</f>
      </c>
      <c t="s">
        <v>27</v>
      </c>
    </row>
    <row r="130" spans="1:5" ht="12.75">
      <c r="A130" s="35" t="s">
        <v>54</v>
      </c>
      <c r="E130" s="39" t="s">
        <v>8439</v>
      </c>
    </row>
    <row r="131" spans="1:5" ht="12.75">
      <c r="A131" s="35" t="s">
        <v>55</v>
      </c>
      <c r="E131" s="40" t="s">
        <v>5</v>
      </c>
    </row>
    <row r="132" spans="1:5" ht="12.75">
      <c r="A132" t="s">
        <v>57</v>
      </c>
      <c r="E132" s="39" t="s">
        <v>602</v>
      </c>
    </row>
    <row r="133" spans="1:16" ht="12.75">
      <c r="A133" t="s">
        <v>49</v>
      </c>
      <c s="34" t="s">
        <v>64</v>
      </c>
      <c s="34" t="s">
        <v>4239</v>
      </c>
      <c s="35" t="s">
        <v>5</v>
      </c>
      <c s="6" t="s">
        <v>4240</v>
      </c>
      <c s="36" t="s">
        <v>644</v>
      </c>
      <c s="37">
        <v>147</v>
      </c>
      <c s="36">
        <v>0</v>
      </c>
      <c s="36">
        <f>ROUND(G133*H133,6)</f>
      </c>
      <c r="L133" s="38">
        <v>0</v>
      </c>
      <c s="32">
        <f>ROUND(ROUND(L133,2)*ROUND(G133,3),2)</f>
      </c>
      <c s="36" t="s">
        <v>601</v>
      </c>
      <c>
        <f>(M133*21)/100</f>
      </c>
      <c t="s">
        <v>27</v>
      </c>
    </row>
    <row r="134" spans="1:5" ht="12.75">
      <c r="A134" s="35" t="s">
        <v>54</v>
      </c>
      <c r="E134" s="39" t="s">
        <v>6477</v>
      </c>
    </row>
    <row r="135" spans="1:5" ht="12.75">
      <c r="A135" s="35" t="s">
        <v>55</v>
      </c>
      <c r="E135" s="40" t="s">
        <v>6478</v>
      </c>
    </row>
    <row r="136" spans="1:5" ht="12.75">
      <c r="A136" t="s">
        <v>57</v>
      </c>
      <c r="E136" s="39" t="s">
        <v>602</v>
      </c>
    </row>
    <row r="137" spans="1:16" ht="12.75">
      <c r="A137" t="s">
        <v>49</v>
      </c>
      <c s="34" t="s">
        <v>67</v>
      </c>
      <c s="34" t="s">
        <v>1013</v>
      </c>
      <c s="35" t="s">
        <v>5</v>
      </c>
      <c s="6" t="s">
        <v>1014</v>
      </c>
      <c s="36" t="s">
        <v>644</v>
      </c>
      <c s="37">
        <v>120</v>
      </c>
      <c s="36">
        <v>0</v>
      </c>
      <c s="36">
        <f>ROUND(G137*H137,6)</f>
      </c>
      <c r="L137" s="38">
        <v>0</v>
      </c>
      <c s="32">
        <f>ROUND(ROUND(L137,2)*ROUND(G137,3),2)</f>
      </c>
      <c s="36" t="s">
        <v>601</v>
      </c>
      <c>
        <f>(M137*21)/100</f>
      </c>
      <c t="s">
        <v>27</v>
      </c>
    </row>
    <row r="138" spans="1:5" ht="12.75">
      <c r="A138" s="35" t="s">
        <v>54</v>
      </c>
      <c r="E138" s="39" t="s">
        <v>8440</v>
      </c>
    </row>
    <row r="139" spans="1:5" ht="12.75">
      <c r="A139" s="35" t="s">
        <v>55</v>
      </c>
      <c r="E139" s="40" t="s">
        <v>8441</v>
      </c>
    </row>
    <row r="140" spans="1:5" ht="12.75">
      <c r="A140" t="s">
        <v>57</v>
      </c>
      <c r="E140" s="39" t="s">
        <v>602</v>
      </c>
    </row>
    <row r="141" spans="1:16" ht="12.75">
      <c r="A141" t="s">
        <v>49</v>
      </c>
      <c s="34" t="s">
        <v>70</v>
      </c>
      <c s="34" t="s">
        <v>4243</v>
      </c>
      <c s="35" t="s">
        <v>5</v>
      </c>
      <c s="6" t="s">
        <v>4244</v>
      </c>
      <c s="36" t="s">
        <v>644</v>
      </c>
      <c s="37">
        <v>7350</v>
      </c>
      <c s="36">
        <v>0</v>
      </c>
      <c s="36">
        <f>ROUND(G141*H141,6)</f>
      </c>
      <c r="L141" s="38">
        <v>0</v>
      </c>
      <c s="32">
        <f>ROUND(ROUND(L141,2)*ROUND(G141,3),2)</f>
      </c>
      <c s="36" t="s">
        <v>601</v>
      </c>
      <c>
        <f>(M141*21)/100</f>
      </c>
      <c t="s">
        <v>27</v>
      </c>
    </row>
    <row r="142" spans="1:5" ht="12.75">
      <c r="A142" s="35" t="s">
        <v>54</v>
      </c>
      <c r="E142" s="39" t="s">
        <v>8442</v>
      </c>
    </row>
    <row r="143" spans="1:5" ht="38.25">
      <c r="A143" s="35" t="s">
        <v>55</v>
      </c>
      <c r="E143" s="40" t="s">
        <v>8443</v>
      </c>
    </row>
    <row r="144" spans="1:5" ht="12.75">
      <c r="A144" t="s">
        <v>57</v>
      </c>
      <c r="E144" s="39" t="s">
        <v>602</v>
      </c>
    </row>
    <row r="145" spans="1:16" ht="12.75">
      <c r="A145" t="s">
        <v>49</v>
      </c>
      <c s="34" t="s">
        <v>75</v>
      </c>
      <c s="34" t="s">
        <v>852</v>
      </c>
      <c s="35" t="s">
        <v>5</v>
      </c>
      <c s="6" t="s">
        <v>853</v>
      </c>
      <c s="36" t="s">
        <v>446</v>
      </c>
      <c s="37">
        <v>34</v>
      </c>
      <c s="36">
        <v>0</v>
      </c>
      <c s="36">
        <f>ROUND(G145*H145,6)</f>
      </c>
      <c r="L145" s="38">
        <v>0</v>
      </c>
      <c s="32">
        <f>ROUND(ROUND(L145,2)*ROUND(G145,3),2)</f>
      </c>
      <c s="36" t="s">
        <v>601</v>
      </c>
      <c>
        <f>(M145*21)/100</f>
      </c>
      <c t="s">
        <v>27</v>
      </c>
    </row>
    <row r="146" spans="1:5" ht="12.75">
      <c r="A146" s="35" t="s">
        <v>54</v>
      </c>
      <c r="E146" s="39" t="s">
        <v>5</v>
      </c>
    </row>
    <row r="147" spans="1:5" ht="12.75">
      <c r="A147" s="35" t="s">
        <v>55</v>
      </c>
      <c r="E147" s="40" t="s">
        <v>8444</v>
      </c>
    </row>
    <row r="148" spans="1:5" ht="12.75">
      <c r="A148" t="s">
        <v>57</v>
      </c>
      <c r="E148" s="39" t="s">
        <v>602</v>
      </c>
    </row>
    <row r="149" spans="1:16" ht="12.75">
      <c r="A149" t="s">
        <v>49</v>
      </c>
      <c s="34" t="s">
        <v>100</v>
      </c>
      <c s="34" t="s">
        <v>8445</v>
      </c>
      <c s="35" t="s">
        <v>5</v>
      </c>
      <c s="6" t="s">
        <v>8446</v>
      </c>
      <c s="36" t="s">
        <v>446</v>
      </c>
      <c s="37">
        <v>1</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104</v>
      </c>
      <c s="34" t="s">
        <v>8447</v>
      </c>
      <c s="35" t="s">
        <v>5</v>
      </c>
      <c s="6" t="s">
        <v>8448</v>
      </c>
      <c s="36" t="s">
        <v>446</v>
      </c>
      <c s="37">
        <v>3</v>
      </c>
      <c s="36">
        <v>0</v>
      </c>
      <c s="36">
        <f>ROUND(G153*H153,6)</f>
      </c>
      <c r="L153" s="38">
        <v>0</v>
      </c>
      <c s="32">
        <f>ROUND(ROUND(L153,2)*ROUND(G153,3),2)</f>
      </c>
      <c s="36" t="s">
        <v>601</v>
      </c>
      <c>
        <f>(M153*21)/100</f>
      </c>
      <c t="s">
        <v>27</v>
      </c>
    </row>
    <row r="154" spans="1:5" ht="12.75">
      <c r="A154" s="35" t="s">
        <v>54</v>
      </c>
      <c r="E154" s="39" t="s">
        <v>8449</v>
      </c>
    </row>
    <row r="155" spans="1:5" ht="12.75">
      <c r="A155" s="35" t="s">
        <v>55</v>
      </c>
      <c r="E155" s="40" t="s">
        <v>5</v>
      </c>
    </row>
    <row r="156" spans="1:5" ht="12.75">
      <c r="A156" t="s">
        <v>57</v>
      </c>
      <c r="E156" s="39" t="s">
        <v>602</v>
      </c>
    </row>
    <row r="157" spans="1:16" ht="25.5">
      <c r="A157" t="s">
        <v>49</v>
      </c>
      <c s="34" t="s">
        <v>108</v>
      </c>
      <c s="34" t="s">
        <v>878</v>
      </c>
      <c s="35" t="s">
        <v>5</v>
      </c>
      <c s="6" t="s">
        <v>879</v>
      </c>
      <c s="36" t="s">
        <v>446</v>
      </c>
      <c s="37">
        <v>1</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38.25">
      <c r="A161" t="s">
        <v>49</v>
      </c>
      <c s="34" t="s">
        <v>111</v>
      </c>
      <c s="34" t="s">
        <v>882</v>
      </c>
      <c s="35" t="s">
        <v>5</v>
      </c>
      <c s="6" t="s">
        <v>883</v>
      </c>
      <c s="36" t="s">
        <v>446</v>
      </c>
      <c s="37">
        <v>31</v>
      </c>
      <c s="36">
        <v>0</v>
      </c>
      <c s="36">
        <f>ROUND(G161*H161,6)</f>
      </c>
      <c r="L161" s="38">
        <v>0</v>
      </c>
      <c s="32">
        <f>ROUND(ROUND(L161,2)*ROUND(G161,3),2)</f>
      </c>
      <c s="36" t="s">
        <v>601</v>
      </c>
      <c>
        <f>(M161*21)/100</f>
      </c>
      <c t="s">
        <v>27</v>
      </c>
    </row>
    <row r="162" spans="1:5" ht="12.75">
      <c r="A162" s="35" t="s">
        <v>54</v>
      </c>
      <c r="E162" s="39" t="s">
        <v>5</v>
      </c>
    </row>
    <row r="163" spans="1:5" ht="12.75">
      <c r="A163" s="35" t="s">
        <v>55</v>
      </c>
      <c r="E163" s="40" t="s">
        <v>5</v>
      </c>
    </row>
    <row r="164" spans="1:5" ht="12.75">
      <c r="A164" t="s">
        <v>57</v>
      </c>
      <c r="E164" s="39" t="s">
        <v>602</v>
      </c>
    </row>
    <row r="165" spans="1:16" ht="25.5">
      <c r="A165" t="s">
        <v>49</v>
      </c>
      <c s="34" t="s">
        <v>114</v>
      </c>
      <c s="34" t="s">
        <v>885</v>
      </c>
      <c s="35" t="s">
        <v>5</v>
      </c>
      <c s="6" t="s">
        <v>886</v>
      </c>
      <c s="36" t="s">
        <v>446</v>
      </c>
      <c s="37">
        <v>1</v>
      </c>
      <c s="36">
        <v>0</v>
      </c>
      <c s="36">
        <f>ROUND(G165*H165,6)</f>
      </c>
      <c r="L165" s="38">
        <v>0</v>
      </c>
      <c s="32">
        <f>ROUND(ROUND(L165,2)*ROUND(G165,3),2)</f>
      </c>
      <c s="36" t="s">
        <v>601</v>
      </c>
      <c>
        <f>(M165*21)/100</f>
      </c>
      <c t="s">
        <v>27</v>
      </c>
    </row>
    <row r="166" spans="1:5" ht="12.75">
      <c r="A166" s="35" t="s">
        <v>54</v>
      </c>
      <c r="E166" s="39" t="s">
        <v>5</v>
      </c>
    </row>
    <row r="167" spans="1:5" ht="12.75">
      <c r="A167" s="35" t="s">
        <v>55</v>
      </c>
      <c r="E167" s="40" t="s">
        <v>5</v>
      </c>
    </row>
    <row r="168" spans="1:5" ht="12.75">
      <c r="A168" t="s">
        <v>57</v>
      </c>
      <c r="E168" s="39" t="s">
        <v>602</v>
      </c>
    </row>
    <row r="169" spans="1:16" ht="12.75">
      <c r="A169" t="s">
        <v>49</v>
      </c>
      <c s="34" t="s">
        <v>117</v>
      </c>
      <c s="34" t="s">
        <v>921</v>
      </c>
      <c s="35" t="s">
        <v>5</v>
      </c>
      <c s="6" t="s">
        <v>922</v>
      </c>
      <c s="36" t="s">
        <v>483</v>
      </c>
      <c s="37">
        <v>60</v>
      </c>
      <c s="36">
        <v>0</v>
      </c>
      <c s="36">
        <f>ROUND(G169*H169,6)</f>
      </c>
      <c r="L169" s="38">
        <v>0</v>
      </c>
      <c s="32">
        <f>ROUND(ROUND(L169,2)*ROUND(G169,3),2)</f>
      </c>
      <c s="36" t="s">
        <v>601</v>
      </c>
      <c>
        <f>(M169*21)/100</f>
      </c>
      <c t="s">
        <v>27</v>
      </c>
    </row>
    <row r="170" spans="1:5" ht="12.75">
      <c r="A170" s="35" t="s">
        <v>54</v>
      </c>
      <c r="E170" s="39" t="s">
        <v>5</v>
      </c>
    </row>
    <row r="171" spans="1:5" ht="12.75">
      <c r="A171" s="35" t="s">
        <v>55</v>
      </c>
      <c r="E171" s="40" t="s">
        <v>5</v>
      </c>
    </row>
    <row r="172" spans="1:5" ht="12.75">
      <c r="A172" t="s">
        <v>57</v>
      </c>
      <c r="E172" s="39" t="s">
        <v>602</v>
      </c>
    </row>
    <row r="173" spans="1:16" ht="12.75">
      <c r="A173" t="s">
        <v>49</v>
      </c>
      <c s="34" t="s">
        <v>120</v>
      </c>
      <c s="34" t="s">
        <v>924</v>
      </c>
      <c s="35" t="s">
        <v>5</v>
      </c>
      <c s="6" t="s">
        <v>925</v>
      </c>
      <c s="36" t="s">
        <v>483</v>
      </c>
      <c s="37">
        <v>68</v>
      </c>
      <c s="36">
        <v>0</v>
      </c>
      <c s="36">
        <f>ROUND(G173*H173,6)</f>
      </c>
      <c r="L173" s="38">
        <v>0</v>
      </c>
      <c s="32">
        <f>ROUND(ROUND(L173,2)*ROUND(G173,3),2)</f>
      </c>
      <c s="36" t="s">
        <v>601</v>
      </c>
      <c>
        <f>(M173*21)/100</f>
      </c>
      <c t="s">
        <v>27</v>
      </c>
    </row>
    <row r="174" spans="1:5" ht="12.75">
      <c r="A174" s="35" t="s">
        <v>54</v>
      </c>
      <c r="E174" s="39" t="s">
        <v>5</v>
      </c>
    </row>
    <row r="175" spans="1:5" ht="12.75">
      <c r="A175" s="35" t="s">
        <v>55</v>
      </c>
      <c r="E175" s="40" t="s">
        <v>5</v>
      </c>
    </row>
    <row r="176" spans="1:5" ht="12.75">
      <c r="A176" t="s">
        <v>57</v>
      </c>
      <c r="E176" s="39" t="s">
        <v>602</v>
      </c>
    </row>
    <row r="177" spans="1:16" ht="12.75">
      <c r="A177" t="s">
        <v>49</v>
      </c>
      <c s="34" t="s">
        <v>123</v>
      </c>
      <c s="34" t="s">
        <v>927</v>
      </c>
      <c s="35" t="s">
        <v>5</v>
      </c>
      <c s="6" t="s">
        <v>928</v>
      </c>
      <c s="36" t="s">
        <v>483</v>
      </c>
      <c s="37">
        <v>240</v>
      </c>
      <c s="36">
        <v>0</v>
      </c>
      <c s="36">
        <f>ROUND(G177*H177,6)</f>
      </c>
      <c r="L177" s="38">
        <v>0</v>
      </c>
      <c s="32">
        <f>ROUND(ROUND(L177,2)*ROUND(G177,3),2)</f>
      </c>
      <c s="36" t="s">
        <v>601</v>
      </c>
      <c>
        <f>(M177*21)/100</f>
      </c>
      <c t="s">
        <v>27</v>
      </c>
    </row>
    <row r="178" spans="1:5" ht="12.75">
      <c r="A178" s="35" t="s">
        <v>54</v>
      </c>
      <c r="E178" s="39" t="s">
        <v>5</v>
      </c>
    </row>
    <row r="179" spans="1:5" ht="12.75">
      <c r="A179" s="35" t="s">
        <v>55</v>
      </c>
      <c r="E179" s="40" t="s">
        <v>5</v>
      </c>
    </row>
    <row r="180" spans="1:5" ht="12.75">
      <c r="A180" t="s">
        <v>57</v>
      </c>
      <c r="E180" s="39" t="s">
        <v>602</v>
      </c>
    </row>
    <row r="181" spans="1:16" ht="12.75">
      <c r="A181" t="s">
        <v>49</v>
      </c>
      <c s="34" t="s">
        <v>127</v>
      </c>
      <c s="34" t="s">
        <v>917</v>
      </c>
      <c s="35" t="s">
        <v>5</v>
      </c>
      <c s="6" t="s">
        <v>918</v>
      </c>
      <c s="36" t="s">
        <v>483</v>
      </c>
      <c s="37">
        <v>320</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12.75">
      <c r="A185" t="s">
        <v>49</v>
      </c>
      <c s="34" t="s">
        <v>132</v>
      </c>
      <c s="34" t="s">
        <v>8043</v>
      </c>
      <c s="35" t="s">
        <v>5</v>
      </c>
      <c s="6" t="s">
        <v>8376</v>
      </c>
      <c s="36" t="s">
        <v>636</v>
      </c>
      <c s="37">
        <v>3</v>
      </c>
      <c s="36">
        <v>0</v>
      </c>
      <c s="36">
        <f>ROUND(G185*H185,6)</f>
      </c>
      <c r="L185" s="38">
        <v>0</v>
      </c>
      <c s="32">
        <f>ROUND(ROUND(L185,2)*ROUND(G185,3),2)</f>
      </c>
      <c s="36" t="s">
        <v>53</v>
      </c>
      <c>
        <f>(M185*21)/100</f>
      </c>
      <c t="s">
        <v>27</v>
      </c>
    </row>
    <row r="186" spans="1:5" ht="12.75">
      <c r="A186" s="35" t="s">
        <v>54</v>
      </c>
      <c r="E186" s="39" t="s">
        <v>5</v>
      </c>
    </row>
    <row r="187" spans="1:5" ht="51">
      <c r="A187" s="35" t="s">
        <v>55</v>
      </c>
      <c r="E187" s="40" t="s">
        <v>8450</v>
      </c>
    </row>
    <row r="188" spans="1:5" ht="12.75">
      <c r="A188" t="s">
        <v>57</v>
      </c>
      <c r="E188" s="39" t="s">
        <v>8284</v>
      </c>
    </row>
    <row r="189" spans="1:13" ht="12.75">
      <c r="A189" t="s">
        <v>46</v>
      </c>
      <c r="C189" s="31" t="s">
        <v>1130</v>
      </c>
      <c r="E189" s="33" t="s">
        <v>1363</v>
      </c>
      <c r="J189" s="32">
        <f>0</f>
      </c>
      <c s="32">
        <f>0</f>
      </c>
      <c s="32">
        <f>0+L190+L194</f>
      </c>
      <c s="32">
        <f>0+M190+M194</f>
      </c>
    </row>
    <row r="190" spans="1:16" ht="12.75">
      <c r="A190" t="s">
        <v>49</v>
      </c>
      <c s="34" t="s">
        <v>794</v>
      </c>
      <c s="34" t="s">
        <v>8047</v>
      </c>
      <c s="35" t="s">
        <v>5</v>
      </c>
      <c s="6" t="s">
        <v>8048</v>
      </c>
      <c s="36" t="s">
        <v>1040</v>
      </c>
      <c s="37">
        <v>7</v>
      </c>
      <c s="36">
        <v>0</v>
      </c>
      <c s="36">
        <f>ROUND(G190*H190,6)</f>
      </c>
      <c r="L190" s="38">
        <v>0</v>
      </c>
      <c s="32">
        <f>ROUND(ROUND(L190,2)*ROUND(G190,3),2)</f>
      </c>
      <c s="36" t="s">
        <v>601</v>
      </c>
      <c>
        <f>(M190*21)/100</f>
      </c>
      <c t="s">
        <v>27</v>
      </c>
    </row>
    <row r="191" spans="1:5" ht="12.75">
      <c r="A191" s="35" t="s">
        <v>54</v>
      </c>
      <c r="E191" s="39" t="s">
        <v>5</v>
      </c>
    </row>
    <row r="192" spans="1:5" ht="12.75">
      <c r="A192" s="35" t="s">
        <v>55</v>
      </c>
      <c r="E192" s="40" t="s">
        <v>5</v>
      </c>
    </row>
    <row r="193" spans="1:5" ht="12.75">
      <c r="A193" t="s">
        <v>57</v>
      </c>
      <c r="E193" s="39" t="s">
        <v>602</v>
      </c>
    </row>
    <row r="194" spans="1:16" ht="12.75">
      <c r="A194" t="s">
        <v>49</v>
      </c>
      <c s="34" t="s">
        <v>797</v>
      </c>
      <c s="34" t="s">
        <v>8050</v>
      </c>
      <c s="35" t="s">
        <v>5</v>
      </c>
      <c s="6" t="s">
        <v>8051</v>
      </c>
      <c s="36" t="s">
        <v>1040</v>
      </c>
      <c s="37">
        <v>8</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8102</v>
      </c>
      <c s="41">
        <f>Rekapitulace!C182</f>
      </c>
      <c s="20" t="s">
        <v>0</v>
      </c>
      <c t="s">
        <v>23</v>
      </c>
      <c t="s">
        <v>27</v>
      </c>
    </row>
    <row r="4" spans="1:16" ht="32" customHeight="1">
      <c r="A4" s="24" t="s">
        <v>20</v>
      </c>
      <c s="25" t="s">
        <v>28</v>
      </c>
      <c s="27" t="s">
        <v>8102</v>
      </c>
      <c r="E4" s="26" t="s">
        <v>8103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25.5">
      <c r="A8" t="s">
        <v>44</v>
      </c>
      <c r="C8" s="28" t="s">
        <v>8453</v>
      </c>
      <c r="E8" s="30" t="s">
        <v>8452</v>
      </c>
      <c r="J8" s="29">
        <f>0+J9+J18+J35+J40+J45+J58+J63+J68+J133</f>
      </c>
      <c s="29">
        <f>0+K9+K18+K35+K40+K45+K58+K63+K68+K133</f>
      </c>
      <c s="29">
        <f>0+L9+L18+L35+L40+L45+L58+L63+L68+L133</f>
      </c>
      <c s="29">
        <f>0+M9+M18+M35+M40+M45+M58+M63+M68+M133</f>
      </c>
    </row>
    <row r="9" spans="1:13" ht="12.75">
      <c r="A9" t="s">
        <v>46</v>
      </c>
      <c r="C9" s="31" t="s">
        <v>595</v>
      </c>
      <c r="E9" s="33" t="s">
        <v>1167</v>
      </c>
      <c r="J9" s="32">
        <f>0</f>
      </c>
      <c s="32">
        <f>0</f>
      </c>
      <c s="32">
        <f>0+L10+L14</f>
      </c>
      <c s="32">
        <f>0+M10+M14</f>
      </c>
    </row>
    <row r="10" spans="1:16" ht="25.5">
      <c r="A10" t="s">
        <v>49</v>
      </c>
      <c s="34" t="s">
        <v>800</v>
      </c>
      <c s="34" t="s">
        <v>1058</v>
      </c>
      <c s="35" t="s">
        <v>5</v>
      </c>
      <c s="6" t="s">
        <v>1800</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803</v>
      </c>
      <c s="34" t="s">
        <v>3868</v>
      </c>
      <c s="35" t="s">
        <v>5</v>
      </c>
      <c s="6" t="s">
        <v>4192</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1834</v>
      </c>
      <c r="J18" s="32">
        <f>0</f>
      </c>
      <c s="32">
        <f>0</f>
      </c>
      <c s="32">
        <f>0+L19+L23+L27+L31</f>
      </c>
      <c s="32">
        <f>0+M19+M23+M27+M31</f>
      </c>
    </row>
    <row r="19" spans="1:16" ht="12.75">
      <c r="A19" t="s">
        <v>49</v>
      </c>
      <c s="34" t="s">
        <v>768</v>
      </c>
      <c s="34" t="s">
        <v>2159</v>
      </c>
      <c s="35" t="s">
        <v>5</v>
      </c>
      <c s="6" t="s">
        <v>2160</v>
      </c>
      <c s="36" t="s">
        <v>1040</v>
      </c>
      <c s="37">
        <v>67.5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772</v>
      </c>
      <c s="34" t="s">
        <v>7887</v>
      </c>
      <c s="35" t="s">
        <v>5</v>
      </c>
      <c s="6" t="s">
        <v>7888</v>
      </c>
      <c s="36" t="s">
        <v>1040</v>
      </c>
      <c s="37">
        <v>16.875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776</v>
      </c>
      <c s="34" t="s">
        <v>4167</v>
      </c>
      <c s="35" t="s">
        <v>5</v>
      </c>
      <c s="6" t="s">
        <v>4168</v>
      </c>
      <c s="36" t="s">
        <v>1040</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779</v>
      </c>
      <c s="34" t="s">
        <v>8057</v>
      </c>
      <c s="35" t="s">
        <v>5</v>
      </c>
      <c s="6" t="s">
        <v>1769</v>
      </c>
      <c s="36" t="s">
        <v>1040</v>
      </c>
      <c s="37">
        <v>91.5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8110</v>
      </c>
      <c r="J35" s="32">
        <f>0</f>
      </c>
      <c s="32">
        <f>0</f>
      </c>
      <c s="32">
        <f>0+L36</f>
      </c>
      <c s="32">
        <f>0+M36</f>
      </c>
    </row>
    <row r="36" spans="1:16" ht="12.75">
      <c r="A36" t="s">
        <v>49</v>
      </c>
      <c s="34" t="s">
        <v>764</v>
      </c>
      <c s="34" t="s">
        <v>8111</v>
      </c>
      <c s="35" t="s">
        <v>5</v>
      </c>
      <c s="6" t="s">
        <v>8112</v>
      </c>
      <c s="36" t="s">
        <v>644</v>
      </c>
      <c s="37">
        <v>36</v>
      </c>
      <c s="36">
        <v>0</v>
      </c>
      <c s="36">
        <f>ROUND(G36*H36,6)</f>
      </c>
      <c r="L36" s="38">
        <v>0</v>
      </c>
      <c s="32">
        <f>ROUND(ROUND(L36,2)*ROUND(G36,3),2)</f>
      </c>
      <c s="36" t="s">
        <v>601</v>
      </c>
      <c>
        <f>(M36*21)/100</f>
      </c>
      <c t="s">
        <v>27</v>
      </c>
    </row>
    <row r="37" spans="1:5" ht="25.5">
      <c r="A37" s="35" t="s">
        <v>54</v>
      </c>
      <c r="E37" s="39" t="s">
        <v>8113</v>
      </c>
    </row>
    <row r="38" spans="1:5" ht="12.75">
      <c r="A38" s="35" t="s">
        <v>55</v>
      </c>
      <c r="E38" s="40" t="s">
        <v>5</v>
      </c>
    </row>
    <row r="39" spans="1:5" ht="12.75">
      <c r="A39" t="s">
        <v>57</v>
      </c>
      <c r="E39" s="39" t="s">
        <v>602</v>
      </c>
    </row>
    <row r="40" spans="1:13" ht="12.75">
      <c r="A40" t="s">
        <v>46</v>
      </c>
      <c r="C40" s="31" t="s">
        <v>132</v>
      </c>
      <c r="E40" s="33" t="s">
        <v>1841</v>
      </c>
      <c r="J40" s="32">
        <f>0</f>
      </c>
      <c s="32">
        <f>0</f>
      </c>
      <c s="32">
        <f>0+L41</f>
      </c>
      <c s="32">
        <f>0+M41</f>
      </c>
    </row>
    <row r="41" spans="1:16" ht="12.75">
      <c r="A41" t="s">
        <v>49</v>
      </c>
      <c s="34" t="s">
        <v>785</v>
      </c>
      <c s="34" t="s">
        <v>1038</v>
      </c>
      <c s="35" t="s">
        <v>5</v>
      </c>
      <c s="6" t="s">
        <v>1039</v>
      </c>
      <c s="36" t="s">
        <v>1040</v>
      </c>
      <c s="37">
        <v>41.5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1855</v>
      </c>
      <c r="J45" s="32">
        <f>0</f>
      </c>
      <c s="32">
        <f>0</f>
      </c>
      <c s="32">
        <f>0+L46+L50+L54</f>
      </c>
      <c s="32">
        <f>0+M46+M50+M54</f>
      </c>
    </row>
    <row r="46" spans="1:16" ht="12.75">
      <c r="A46" t="s">
        <v>49</v>
      </c>
      <c s="34" t="s">
        <v>788</v>
      </c>
      <c s="34" t="s">
        <v>1762</v>
      </c>
      <c s="35" t="s">
        <v>5</v>
      </c>
      <c s="6" t="s">
        <v>1763</v>
      </c>
      <c s="36" t="s">
        <v>649</v>
      </c>
      <c s="37">
        <v>129</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791</v>
      </c>
      <c s="34" t="s">
        <v>7894</v>
      </c>
      <c s="35" t="s">
        <v>5</v>
      </c>
      <c s="6" t="s">
        <v>7895</v>
      </c>
      <c s="36" t="s">
        <v>649</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7897</v>
      </c>
    </row>
    <row r="54" spans="1:16" ht="12.75">
      <c r="A54" t="s">
        <v>49</v>
      </c>
      <c s="34" t="s">
        <v>794</v>
      </c>
      <c s="34" t="s">
        <v>7898</v>
      </c>
      <c s="35" t="s">
        <v>5</v>
      </c>
      <c s="6" t="s">
        <v>7899</v>
      </c>
      <c s="36" t="s">
        <v>649</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7901</v>
      </c>
    </row>
    <row r="58" spans="1:13" ht="12.75">
      <c r="A58" t="s">
        <v>46</v>
      </c>
      <c r="C58" s="31" t="s">
        <v>64</v>
      </c>
      <c r="E58" s="33" t="s">
        <v>1896</v>
      </c>
      <c r="J58" s="32">
        <f>0</f>
      </c>
      <c s="32">
        <f>0</f>
      </c>
      <c s="32">
        <f>0+L59</f>
      </c>
      <c s="32">
        <f>0+M59</f>
      </c>
    </row>
    <row r="59" spans="1:16" ht="12.75">
      <c r="A59" t="s">
        <v>49</v>
      </c>
      <c s="34" t="s">
        <v>782</v>
      </c>
      <c s="34" t="s">
        <v>8116</v>
      </c>
      <c s="35" t="s">
        <v>5</v>
      </c>
      <c s="6" t="s">
        <v>8117</v>
      </c>
      <c s="36" t="s">
        <v>649</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843</v>
      </c>
      <c r="E63" s="33" t="s">
        <v>1284</v>
      </c>
      <c r="J63" s="32">
        <f>0</f>
      </c>
      <c s="32">
        <f>0</f>
      </c>
      <c s="32">
        <f>0+L64</f>
      </c>
      <c s="32">
        <f>0+M64</f>
      </c>
    </row>
    <row r="64" spans="1:16" ht="25.5">
      <c r="A64" t="s">
        <v>49</v>
      </c>
      <c s="34" t="s">
        <v>797</v>
      </c>
      <c s="34" t="s">
        <v>1288</v>
      </c>
      <c s="35" t="s">
        <v>5</v>
      </c>
      <c s="6" t="s">
        <v>1289</v>
      </c>
      <c s="36" t="s">
        <v>644</v>
      </c>
      <c s="37">
        <v>6</v>
      </c>
      <c s="36">
        <v>0</v>
      </c>
      <c s="36">
        <f>ROUND(G64*H64,6)</f>
      </c>
      <c r="L64" s="38">
        <v>0</v>
      </c>
      <c s="32">
        <f>ROUND(ROUND(L64,2)*ROUND(G64,3),2)</f>
      </c>
      <c s="36" t="s">
        <v>601</v>
      </c>
      <c>
        <f>(M64*21)/100</f>
      </c>
      <c t="s">
        <v>27</v>
      </c>
    </row>
    <row r="65" spans="1:5" ht="12.75">
      <c r="A65" s="35" t="s">
        <v>54</v>
      </c>
      <c r="E65" s="39" t="s">
        <v>5</v>
      </c>
    </row>
    <row r="66" spans="1:5" ht="12.75">
      <c r="A66" s="35" t="s">
        <v>55</v>
      </c>
      <c r="E66" s="40" t="s">
        <v>8126</v>
      </c>
    </row>
    <row r="67" spans="1:5" ht="12.75">
      <c r="A67" t="s">
        <v>57</v>
      </c>
      <c r="E67" s="39" t="s">
        <v>602</v>
      </c>
    </row>
    <row r="68" spans="1:13" ht="12.75">
      <c r="A68" t="s">
        <v>46</v>
      </c>
      <c r="C68" s="31" t="s">
        <v>639</v>
      </c>
      <c r="E68" s="33" t="s">
        <v>640</v>
      </c>
      <c r="J68" s="32">
        <f>0</f>
      </c>
      <c s="32">
        <f>0</f>
      </c>
      <c s="32">
        <f>0+L69+L73+L77+L81+L85+L89+L93+L97+L101+L105+L109+L113+L117+L121+L125+L129</f>
      </c>
      <c s="32">
        <f>0+M69+M73+M77+M81+M85+M89+M93+M97+M101+M105+M109+M113+M117+M121+M125+M129</f>
      </c>
    </row>
    <row r="69" spans="1:16" ht="12.75">
      <c r="A69" t="s">
        <v>49</v>
      </c>
      <c s="34" t="s">
        <v>123</v>
      </c>
      <c s="34" t="s">
        <v>4215</v>
      </c>
      <c s="35" t="s">
        <v>5</v>
      </c>
      <c s="6" t="s">
        <v>4216</v>
      </c>
      <c s="36" t="s">
        <v>644</v>
      </c>
      <c s="37">
        <v>110</v>
      </c>
      <c s="36">
        <v>0</v>
      </c>
      <c s="36">
        <f>ROUND(G69*H69,6)</f>
      </c>
      <c r="L69" s="38">
        <v>0</v>
      </c>
      <c s="32">
        <f>ROUND(ROUND(L69,2)*ROUND(G69,3),2)</f>
      </c>
      <c s="36" t="s">
        <v>601</v>
      </c>
      <c>
        <f>(M69*21)/100</f>
      </c>
      <c t="s">
        <v>27</v>
      </c>
    </row>
    <row r="70" spans="1:5" ht="12.75">
      <c r="A70" s="35" t="s">
        <v>54</v>
      </c>
      <c r="E70" s="39" t="s">
        <v>8127</v>
      </c>
    </row>
    <row r="71" spans="1:5" ht="12.75">
      <c r="A71" s="35" t="s">
        <v>55</v>
      </c>
      <c r="E71" s="40" t="s">
        <v>5</v>
      </c>
    </row>
    <row r="72" spans="1:5" ht="12.75">
      <c r="A72" t="s">
        <v>57</v>
      </c>
      <c r="E72" s="39" t="s">
        <v>602</v>
      </c>
    </row>
    <row r="73" spans="1:16" ht="25.5">
      <c r="A73" t="s">
        <v>49</v>
      </c>
      <c s="34" t="s">
        <v>127</v>
      </c>
      <c s="34" t="s">
        <v>8246</v>
      </c>
      <c s="35" t="s">
        <v>5</v>
      </c>
      <c s="6" t="s">
        <v>8247</v>
      </c>
      <c s="36" t="s">
        <v>644</v>
      </c>
      <c s="37">
        <v>4</v>
      </c>
      <c s="36">
        <v>0</v>
      </c>
      <c s="36">
        <f>ROUND(G73*H73,6)</f>
      </c>
      <c r="L73" s="38">
        <v>0</v>
      </c>
      <c s="32">
        <f>ROUND(ROUND(L73,2)*ROUND(G73,3),2)</f>
      </c>
      <c s="36" t="s">
        <v>53</v>
      </c>
      <c>
        <f>(M73*21)/100</f>
      </c>
      <c t="s">
        <v>27</v>
      </c>
    </row>
    <row r="74" spans="1:5" ht="12.75">
      <c r="A74" s="35" t="s">
        <v>54</v>
      </c>
      <c r="E74" s="39" t="s">
        <v>8248</v>
      </c>
    </row>
    <row r="75" spans="1:5" ht="12.75">
      <c r="A75" s="35" t="s">
        <v>55</v>
      </c>
      <c r="E75" s="40" t="s">
        <v>5</v>
      </c>
    </row>
    <row r="76" spans="1:5" ht="25.5">
      <c r="A76" t="s">
        <v>57</v>
      </c>
      <c r="E76" s="39" t="s">
        <v>8249</v>
      </c>
    </row>
    <row r="77" spans="1:16" ht="12.75">
      <c r="A77" t="s">
        <v>49</v>
      </c>
      <c s="34" t="s">
        <v>132</v>
      </c>
      <c s="34" t="s">
        <v>7906</v>
      </c>
      <c s="35" t="s">
        <v>5</v>
      </c>
      <c s="6" t="s">
        <v>7907</v>
      </c>
      <c s="36" t="s">
        <v>644</v>
      </c>
      <c s="37">
        <v>19</v>
      </c>
      <c s="36">
        <v>0</v>
      </c>
      <c s="36">
        <f>ROUND(G77*H77,6)</f>
      </c>
      <c r="L77" s="38">
        <v>0</v>
      </c>
      <c s="32">
        <f>ROUND(ROUND(L77,2)*ROUND(G77,3),2)</f>
      </c>
      <c s="36" t="s">
        <v>601</v>
      </c>
      <c>
        <f>(M77*21)/100</f>
      </c>
      <c t="s">
        <v>27</v>
      </c>
    </row>
    <row r="78" spans="1:5" ht="12.75">
      <c r="A78" s="35" t="s">
        <v>54</v>
      </c>
      <c r="E78" s="39" t="s">
        <v>8129</v>
      </c>
    </row>
    <row r="79" spans="1:5" ht="12.75">
      <c r="A79" s="35" t="s">
        <v>55</v>
      </c>
      <c r="E79" s="40" t="s">
        <v>5</v>
      </c>
    </row>
    <row r="80" spans="1:5" ht="12.75">
      <c r="A80" t="s">
        <v>57</v>
      </c>
      <c r="E80" s="39" t="s">
        <v>602</v>
      </c>
    </row>
    <row r="81" spans="1:16" ht="12.75">
      <c r="A81" t="s">
        <v>49</v>
      </c>
      <c s="34" t="s">
        <v>135</v>
      </c>
      <c s="34" t="s">
        <v>8066</v>
      </c>
      <c s="35" t="s">
        <v>5</v>
      </c>
      <c s="6" t="s">
        <v>8067</v>
      </c>
      <c s="36" t="s">
        <v>644</v>
      </c>
      <c s="37">
        <v>6</v>
      </c>
      <c s="36">
        <v>0</v>
      </c>
      <c s="36">
        <f>ROUND(G81*H81,6)</f>
      </c>
      <c r="L81" s="38">
        <v>0</v>
      </c>
      <c s="32">
        <f>ROUND(ROUND(L81,2)*ROUND(G81,3),2)</f>
      </c>
      <c s="36" t="s">
        <v>601</v>
      </c>
      <c>
        <f>(M81*21)/100</f>
      </c>
      <c t="s">
        <v>27</v>
      </c>
    </row>
    <row r="82" spans="1:5" ht="12.75">
      <c r="A82" s="35" t="s">
        <v>54</v>
      </c>
      <c r="E82" s="39" t="s">
        <v>8130</v>
      </c>
    </row>
    <row r="83" spans="1:5" ht="12.75">
      <c r="A83" s="35" t="s">
        <v>55</v>
      </c>
      <c r="E83" s="40" t="s">
        <v>5</v>
      </c>
    </row>
    <row r="84" spans="1:5" ht="12.75">
      <c r="A84" t="s">
        <v>57</v>
      </c>
      <c r="E84" s="39" t="s">
        <v>602</v>
      </c>
    </row>
    <row r="85" spans="1:16" ht="25.5">
      <c r="A85" t="s">
        <v>49</v>
      </c>
      <c s="34" t="s">
        <v>138</v>
      </c>
      <c s="34" t="s">
        <v>8250</v>
      </c>
      <c s="35" t="s">
        <v>5</v>
      </c>
      <c s="6" t="s">
        <v>8251</v>
      </c>
      <c s="36" t="s">
        <v>644</v>
      </c>
      <c s="37">
        <v>6</v>
      </c>
      <c s="36">
        <v>0</v>
      </c>
      <c s="36">
        <f>ROUND(G85*H85,6)</f>
      </c>
      <c r="L85" s="38">
        <v>0</v>
      </c>
      <c s="32">
        <f>ROUND(ROUND(L85,2)*ROUND(G85,3),2)</f>
      </c>
      <c s="36" t="s">
        <v>601</v>
      </c>
      <c>
        <f>(M85*21)/100</f>
      </c>
      <c t="s">
        <v>27</v>
      </c>
    </row>
    <row r="86" spans="1:5" ht="12.75">
      <c r="A86" s="35" t="s">
        <v>54</v>
      </c>
      <c r="E86" s="39" t="s">
        <v>8252</v>
      </c>
    </row>
    <row r="87" spans="1:5" ht="12.75">
      <c r="A87" s="35" t="s">
        <v>55</v>
      </c>
      <c r="E87" s="40" t="s">
        <v>5</v>
      </c>
    </row>
    <row r="88" spans="1:5" ht="12.75">
      <c r="A88" t="s">
        <v>57</v>
      </c>
      <c r="E88" s="39" t="s">
        <v>6455</v>
      </c>
    </row>
    <row r="89" spans="1:16" ht="12.75">
      <c r="A89" t="s">
        <v>49</v>
      </c>
      <c s="34" t="s">
        <v>141</v>
      </c>
      <c s="34" t="s">
        <v>4221</v>
      </c>
      <c s="35" t="s">
        <v>5</v>
      </c>
      <c s="6" t="s">
        <v>4222</v>
      </c>
      <c s="36" t="s">
        <v>644</v>
      </c>
      <c s="37">
        <v>135</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144</v>
      </c>
      <c s="34" t="s">
        <v>7910</v>
      </c>
      <c s="35" t="s">
        <v>5</v>
      </c>
      <c s="6" t="s">
        <v>7911</v>
      </c>
      <c s="36" t="s">
        <v>644</v>
      </c>
      <c s="37">
        <v>120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7913</v>
      </c>
    </row>
    <row r="97" spans="1:16" ht="25.5">
      <c r="A97" t="s">
        <v>49</v>
      </c>
      <c s="34" t="s">
        <v>147</v>
      </c>
      <c s="34" t="s">
        <v>8131</v>
      </c>
      <c s="35" t="s">
        <v>5</v>
      </c>
      <c s="6" t="s">
        <v>8132</v>
      </c>
      <c s="36" t="s">
        <v>446</v>
      </c>
      <c s="37">
        <v>25</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7917</v>
      </c>
      <c s="35" t="s">
        <v>5</v>
      </c>
      <c s="6" t="s">
        <v>7918</v>
      </c>
      <c s="36" t="s">
        <v>446</v>
      </c>
      <c s="37">
        <v>64</v>
      </c>
      <c s="36">
        <v>0</v>
      </c>
      <c s="36">
        <f>ROUND(G101*H101,6)</f>
      </c>
      <c r="L101" s="38">
        <v>0</v>
      </c>
      <c s="32">
        <f>ROUND(ROUND(L101,2)*ROUND(G101,3),2)</f>
      </c>
      <c s="36" t="s">
        <v>601</v>
      </c>
      <c>
        <f>(M101*21)/100</f>
      </c>
      <c t="s">
        <v>27</v>
      </c>
    </row>
    <row r="102" spans="1:5" ht="12.75">
      <c r="A102" s="35" t="s">
        <v>54</v>
      </c>
      <c r="E102" s="39" t="s">
        <v>8071</v>
      </c>
    </row>
    <row r="103" spans="1:5" ht="12.75">
      <c r="A103" s="35" t="s">
        <v>55</v>
      </c>
      <c r="E103" s="40" t="s">
        <v>5</v>
      </c>
    </row>
    <row r="104" spans="1:5" ht="12.75">
      <c r="A104" t="s">
        <v>57</v>
      </c>
      <c r="E104" s="39" t="s">
        <v>602</v>
      </c>
    </row>
    <row r="105" spans="1:16" ht="25.5">
      <c r="A105" t="s">
        <v>49</v>
      </c>
      <c s="34" t="s">
        <v>737</v>
      </c>
      <c s="34" t="s">
        <v>4223</v>
      </c>
      <c s="35" t="s">
        <v>5</v>
      </c>
      <c s="6" t="s">
        <v>4224</v>
      </c>
      <c s="36" t="s">
        <v>446</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741</v>
      </c>
      <c s="34" t="s">
        <v>4225</v>
      </c>
      <c s="35" t="s">
        <v>5</v>
      </c>
      <c s="6" t="s">
        <v>4226</v>
      </c>
      <c s="36" t="s">
        <v>644</v>
      </c>
      <c s="37">
        <v>120</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745</v>
      </c>
      <c s="34" t="s">
        <v>5454</v>
      </c>
      <c s="35" t="s">
        <v>5</v>
      </c>
      <c s="6" t="s">
        <v>5455</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749</v>
      </c>
      <c s="34" t="s">
        <v>7922</v>
      </c>
      <c s="35" t="s">
        <v>5</v>
      </c>
      <c s="6" t="s">
        <v>7923</v>
      </c>
      <c s="36" t="s">
        <v>483</v>
      </c>
      <c s="37">
        <v>64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7924</v>
      </c>
    </row>
    <row r="121" spans="1:16" ht="25.5">
      <c r="A121" t="s">
        <v>49</v>
      </c>
      <c s="34" t="s">
        <v>752</v>
      </c>
      <c s="34" t="s">
        <v>7925</v>
      </c>
      <c s="35" t="s">
        <v>5</v>
      </c>
      <c s="6" t="s">
        <v>7926</v>
      </c>
      <c s="36" t="s">
        <v>446</v>
      </c>
      <c s="37">
        <v>112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756</v>
      </c>
      <c s="34" t="s">
        <v>1017</v>
      </c>
      <c s="35" t="s">
        <v>5</v>
      </c>
      <c s="6" t="s">
        <v>1018</v>
      </c>
      <c s="36" t="s">
        <v>446</v>
      </c>
      <c s="37">
        <v>60</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760</v>
      </c>
      <c s="34" t="s">
        <v>6469</v>
      </c>
      <c s="35" t="s">
        <v>5</v>
      </c>
      <c s="6" t="s">
        <v>6470</v>
      </c>
      <c s="36" t="s">
        <v>446</v>
      </c>
      <c s="37">
        <v>8</v>
      </c>
      <c s="36">
        <v>0</v>
      </c>
      <c s="36">
        <f>ROUND(G129*H129,6)</f>
      </c>
      <c r="L129" s="38">
        <v>0</v>
      </c>
      <c s="32">
        <f>ROUND(ROUND(L129,2)*ROUND(G129,3),2)</f>
      </c>
      <c s="36" t="s">
        <v>601</v>
      </c>
      <c>
        <f>(M129*21)/100</f>
      </c>
      <c t="s">
        <v>27</v>
      </c>
    </row>
    <row r="130" spans="1:5" ht="12.75">
      <c r="A130" s="35" t="s">
        <v>54</v>
      </c>
      <c r="E130" s="39" t="s">
        <v>5</v>
      </c>
    </row>
    <row r="131" spans="1:5" ht="12.75">
      <c r="A131" s="35" t="s">
        <v>55</v>
      </c>
      <c r="E131" s="40" t="s">
        <v>8253</v>
      </c>
    </row>
    <row r="132" spans="1:5" ht="12.75">
      <c r="A132" t="s">
        <v>57</v>
      </c>
      <c r="E132" s="39" t="s">
        <v>602</v>
      </c>
    </row>
    <row r="133" spans="1:13" ht="12.75">
      <c r="A133" t="s">
        <v>46</v>
      </c>
      <c r="C133" s="31" t="s">
        <v>672</v>
      </c>
      <c r="E133" s="33" t="s">
        <v>6471</v>
      </c>
      <c r="J133" s="32">
        <f>0</f>
      </c>
      <c s="32">
        <f>0</f>
      </c>
      <c s="32">
        <f>0+L134+L138+L142+L146+L150+L154+L158+L162+L166+L170+L174+L178+L182+L186</f>
      </c>
      <c s="32">
        <f>0+M134+M138+M142+M146+M150+M154+M158+M162+M166+M170+M174+M178+M182+M186</f>
      </c>
    </row>
    <row r="134" spans="1:16" ht="12.75">
      <c r="A134" t="s">
        <v>49</v>
      </c>
      <c s="34" t="s">
        <v>47</v>
      </c>
      <c s="34" t="s">
        <v>798</v>
      </c>
      <c s="35" t="s">
        <v>5</v>
      </c>
      <c s="6" t="s">
        <v>799</v>
      </c>
      <c s="36" t="s">
        <v>644</v>
      </c>
      <c s="37">
        <v>120</v>
      </c>
      <c s="36">
        <v>0</v>
      </c>
      <c s="36">
        <f>ROUND(G134*H134,6)</f>
      </c>
      <c r="L134" s="38">
        <v>0</v>
      </c>
      <c s="32">
        <f>ROUND(ROUND(L134,2)*ROUND(G134,3),2)</f>
      </c>
      <c s="36" t="s">
        <v>601</v>
      </c>
      <c>
        <f>(M134*21)/100</f>
      </c>
      <c t="s">
        <v>27</v>
      </c>
    </row>
    <row r="135" spans="1:5" ht="12.75">
      <c r="A135" s="35" t="s">
        <v>54</v>
      </c>
      <c r="E135" s="39" t="s">
        <v>8454</v>
      </c>
    </row>
    <row r="136" spans="1:5" ht="12.75">
      <c r="A136" s="35" t="s">
        <v>55</v>
      </c>
      <c r="E136" s="40" t="s">
        <v>5</v>
      </c>
    </row>
    <row r="137" spans="1:5" ht="12.75">
      <c r="A137" t="s">
        <v>57</v>
      </c>
      <c r="E137" s="39" t="s">
        <v>602</v>
      </c>
    </row>
    <row r="138" spans="1:16" ht="25.5">
      <c r="A138" t="s">
        <v>49</v>
      </c>
      <c s="34" t="s">
        <v>27</v>
      </c>
      <c s="34" t="s">
        <v>875</v>
      </c>
      <c s="35" t="s">
        <v>5</v>
      </c>
      <c s="6" t="s">
        <v>876</v>
      </c>
      <c s="36" t="s">
        <v>446</v>
      </c>
      <c s="37">
        <v>2</v>
      </c>
      <c s="36">
        <v>0</v>
      </c>
      <c s="36">
        <f>ROUND(G138*H138,6)</f>
      </c>
      <c r="L138" s="38">
        <v>0</v>
      </c>
      <c s="32">
        <f>ROUND(ROUND(L138,2)*ROUND(G138,3),2)</f>
      </c>
      <c s="36" t="s">
        <v>601</v>
      </c>
      <c>
        <f>(M138*21)/100</f>
      </c>
      <c t="s">
        <v>27</v>
      </c>
    </row>
    <row r="139" spans="1:5" ht="12.75">
      <c r="A139" s="35" t="s">
        <v>54</v>
      </c>
      <c r="E139" s="39" t="s">
        <v>5</v>
      </c>
    </row>
    <row r="140" spans="1:5" ht="12.75">
      <c r="A140" s="35" t="s">
        <v>55</v>
      </c>
      <c r="E140" s="40" t="s">
        <v>5</v>
      </c>
    </row>
    <row r="141" spans="1:5" ht="12.75">
      <c r="A141" t="s">
        <v>57</v>
      </c>
      <c r="E141" s="39" t="s">
        <v>602</v>
      </c>
    </row>
    <row r="142" spans="1:16" ht="12.75">
      <c r="A142" t="s">
        <v>49</v>
      </c>
      <c s="34" t="s">
        <v>26</v>
      </c>
      <c s="34" t="s">
        <v>8261</v>
      </c>
      <c s="35" t="s">
        <v>5</v>
      </c>
      <c s="6" t="s">
        <v>8262</v>
      </c>
      <c s="36" t="s">
        <v>446</v>
      </c>
      <c s="37">
        <v>2</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12.75">
      <c r="A146" t="s">
        <v>49</v>
      </c>
      <c s="34" t="s">
        <v>64</v>
      </c>
      <c s="34" t="s">
        <v>4243</v>
      </c>
      <c s="35" t="s">
        <v>5</v>
      </c>
      <c s="6" t="s">
        <v>4244</v>
      </c>
      <c s="36" t="s">
        <v>644</v>
      </c>
      <c s="37">
        <v>120</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67</v>
      </c>
      <c s="34" t="s">
        <v>4239</v>
      </c>
      <c s="35" t="s">
        <v>5</v>
      </c>
      <c s="6" t="s">
        <v>4240</v>
      </c>
      <c s="36" t="s">
        <v>644</v>
      </c>
      <c s="37">
        <v>2.4</v>
      </c>
      <c s="36">
        <v>0</v>
      </c>
      <c s="36">
        <f>ROUND(G150*H150,6)</f>
      </c>
      <c r="L150" s="38">
        <v>0</v>
      </c>
      <c s="32">
        <f>ROUND(ROUND(L150,2)*ROUND(G150,3),2)</f>
      </c>
      <c s="36" t="s">
        <v>601</v>
      </c>
      <c>
        <f>(M150*21)/100</f>
      </c>
      <c t="s">
        <v>27</v>
      </c>
    </row>
    <row r="151" spans="1:5" ht="12.75">
      <c r="A151" s="35" t="s">
        <v>54</v>
      </c>
      <c r="E151" s="39" t="s">
        <v>6477</v>
      </c>
    </row>
    <row r="152" spans="1:5" ht="12.75">
      <c r="A152" s="35" t="s">
        <v>55</v>
      </c>
      <c r="E152" s="40" t="s">
        <v>6478</v>
      </c>
    </row>
    <row r="153" spans="1:5" ht="12.75">
      <c r="A153" t="s">
        <v>57</v>
      </c>
      <c r="E153" s="39" t="s">
        <v>602</v>
      </c>
    </row>
    <row r="154" spans="1:16" ht="38.25">
      <c r="A154" t="s">
        <v>49</v>
      </c>
      <c s="34" t="s">
        <v>70</v>
      </c>
      <c s="34" t="s">
        <v>8266</v>
      </c>
      <c s="35" t="s">
        <v>5</v>
      </c>
      <c s="6" t="s">
        <v>8267</v>
      </c>
      <c s="36" t="s">
        <v>446</v>
      </c>
      <c s="37">
        <v>1</v>
      </c>
      <c s="36">
        <v>0</v>
      </c>
      <c s="36">
        <f>ROUND(G154*H154,6)</f>
      </c>
      <c r="L154" s="38">
        <v>0</v>
      </c>
      <c s="32">
        <f>ROUND(ROUND(L154,2)*ROUND(G154,3),2)</f>
      </c>
      <c s="36" t="s">
        <v>601</v>
      </c>
      <c>
        <f>(M154*21)/100</f>
      </c>
      <c t="s">
        <v>27</v>
      </c>
    </row>
    <row r="155" spans="1:5" ht="12.75">
      <c r="A155" s="35" t="s">
        <v>54</v>
      </c>
      <c r="E155" s="39" t="s">
        <v>5</v>
      </c>
    </row>
    <row r="156" spans="1:5" ht="12.75">
      <c r="A156" s="35" t="s">
        <v>55</v>
      </c>
      <c r="E156" s="40" t="s">
        <v>8455</v>
      </c>
    </row>
    <row r="157" spans="1:5" ht="12.75">
      <c r="A157" t="s">
        <v>57</v>
      </c>
      <c r="E157" s="39" t="s">
        <v>602</v>
      </c>
    </row>
    <row r="158" spans="1:16" ht="25.5">
      <c r="A158" t="s">
        <v>49</v>
      </c>
      <c s="34" t="s">
        <v>75</v>
      </c>
      <c s="34" t="s">
        <v>878</v>
      </c>
      <c s="35" t="s">
        <v>5</v>
      </c>
      <c s="6" t="s">
        <v>879</v>
      </c>
      <c s="36" t="s">
        <v>446</v>
      </c>
      <c s="37">
        <v>1</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38.25">
      <c r="A162" t="s">
        <v>49</v>
      </c>
      <c s="34" t="s">
        <v>100</v>
      </c>
      <c s="34" t="s">
        <v>882</v>
      </c>
      <c s="35" t="s">
        <v>5</v>
      </c>
      <c s="6" t="s">
        <v>883</v>
      </c>
      <c s="36" t="s">
        <v>446</v>
      </c>
      <c s="37">
        <v>1</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25.5">
      <c r="A166" t="s">
        <v>49</v>
      </c>
      <c s="34" t="s">
        <v>104</v>
      </c>
      <c s="34" t="s">
        <v>885</v>
      </c>
      <c s="35" t="s">
        <v>5</v>
      </c>
      <c s="6" t="s">
        <v>886</v>
      </c>
      <c s="36" t="s">
        <v>446</v>
      </c>
      <c s="37">
        <v>1</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108</v>
      </c>
      <c s="34" t="s">
        <v>921</v>
      </c>
      <c s="35" t="s">
        <v>5</v>
      </c>
      <c s="6" t="s">
        <v>922</v>
      </c>
      <c s="36" t="s">
        <v>483</v>
      </c>
      <c s="37">
        <v>4</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111</v>
      </c>
      <c s="34" t="s">
        <v>924</v>
      </c>
      <c s="35" t="s">
        <v>5</v>
      </c>
      <c s="6" t="s">
        <v>925</v>
      </c>
      <c s="36" t="s">
        <v>483</v>
      </c>
      <c s="37">
        <v>2</v>
      </c>
      <c s="36">
        <v>0</v>
      </c>
      <c s="36">
        <f>ROUND(G174*H174,6)</f>
      </c>
      <c r="L174" s="38">
        <v>0</v>
      </c>
      <c s="32">
        <f>ROUND(ROUND(L174,2)*ROUND(G174,3),2)</f>
      </c>
      <c s="36" t="s">
        <v>601</v>
      </c>
      <c>
        <f>(M174*21)/100</f>
      </c>
      <c t="s">
        <v>27</v>
      </c>
    </row>
    <row r="175" spans="1:5" ht="12.75">
      <c r="A175" s="35" t="s">
        <v>54</v>
      </c>
      <c r="E175" s="39" t="s">
        <v>5</v>
      </c>
    </row>
    <row r="176" spans="1:5" ht="12.75">
      <c r="A176" s="35" t="s">
        <v>55</v>
      </c>
      <c r="E176" s="40" t="s">
        <v>5</v>
      </c>
    </row>
    <row r="177" spans="1:5" ht="12.75">
      <c r="A177" t="s">
        <v>57</v>
      </c>
      <c r="E177" s="39" t="s">
        <v>602</v>
      </c>
    </row>
    <row r="178" spans="1:16" ht="12.75">
      <c r="A178" t="s">
        <v>49</v>
      </c>
      <c s="34" t="s">
        <v>114</v>
      </c>
      <c s="34" t="s">
        <v>927</v>
      </c>
      <c s="35" t="s">
        <v>5</v>
      </c>
      <c s="6" t="s">
        <v>928</v>
      </c>
      <c s="36" t="s">
        <v>483</v>
      </c>
      <c s="37">
        <v>24</v>
      </c>
      <c s="36">
        <v>0</v>
      </c>
      <c s="36">
        <f>ROUND(G178*H178,6)</f>
      </c>
      <c r="L178" s="38">
        <v>0</v>
      </c>
      <c s="32">
        <f>ROUND(ROUND(L178,2)*ROUND(G178,3),2)</f>
      </c>
      <c s="36" t="s">
        <v>601</v>
      </c>
      <c>
        <f>(M178*21)/100</f>
      </c>
      <c t="s">
        <v>27</v>
      </c>
    </row>
    <row r="179" spans="1:5" ht="12.75">
      <c r="A179" s="35" t="s">
        <v>54</v>
      </c>
      <c r="E179" s="39" t="s">
        <v>5</v>
      </c>
    </row>
    <row r="180" spans="1:5" ht="12.75">
      <c r="A180" s="35" t="s">
        <v>55</v>
      </c>
      <c r="E180" s="40" t="s">
        <v>5</v>
      </c>
    </row>
    <row r="181" spans="1:5" ht="12.75">
      <c r="A181" t="s">
        <v>57</v>
      </c>
      <c r="E181" s="39" t="s">
        <v>602</v>
      </c>
    </row>
    <row r="182" spans="1:16" ht="12.75">
      <c r="A182" t="s">
        <v>49</v>
      </c>
      <c s="34" t="s">
        <v>117</v>
      </c>
      <c s="34" t="s">
        <v>917</v>
      </c>
      <c s="35" t="s">
        <v>5</v>
      </c>
      <c s="6" t="s">
        <v>918</v>
      </c>
      <c s="36" t="s">
        <v>483</v>
      </c>
      <c s="37">
        <v>18</v>
      </c>
      <c s="36">
        <v>0</v>
      </c>
      <c s="36">
        <f>ROUND(G182*H182,6)</f>
      </c>
      <c r="L182" s="38">
        <v>0</v>
      </c>
      <c s="32">
        <f>ROUND(ROUND(L182,2)*ROUND(G182,3),2)</f>
      </c>
      <c s="36" t="s">
        <v>601</v>
      </c>
      <c>
        <f>(M182*21)/100</f>
      </c>
      <c t="s">
        <v>27</v>
      </c>
    </row>
    <row r="183" spans="1:5" ht="12.75">
      <c r="A183" s="35" t="s">
        <v>54</v>
      </c>
      <c r="E183" s="39" t="s">
        <v>5</v>
      </c>
    </row>
    <row r="184" spans="1:5" ht="12.75">
      <c r="A184" s="35" t="s">
        <v>55</v>
      </c>
      <c r="E184" s="40" t="s">
        <v>5</v>
      </c>
    </row>
    <row r="185" spans="1:5" ht="12.75">
      <c r="A185" t="s">
        <v>57</v>
      </c>
      <c r="E185" s="39" t="s">
        <v>602</v>
      </c>
    </row>
    <row r="186" spans="1:16" ht="12.75">
      <c r="A186" t="s">
        <v>49</v>
      </c>
      <c s="34" t="s">
        <v>120</v>
      </c>
      <c s="34" t="s">
        <v>8041</v>
      </c>
      <c s="35" t="s">
        <v>5</v>
      </c>
      <c s="6" t="s">
        <v>7749</v>
      </c>
      <c s="36" t="s">
        <v>7750</v>
      </c>
      <c s="37">
        <v>28</v>
      </c>
      <c s="36">
        <v>0</v>
      </c>
      <c s="36">
        <f>ROUND(G186*H186,6)</f>
      </c>
      <c r="L186" s="38">
        <v>0</v>
      </c>
      <c s="32">
        <f>ROUND(ROUND(L186,2)*ROUND(G186,3),2)</f>
      </c>
      <c s="36" t="s">
        <v>601</v>
      </c>
      <c>
        <f>(M186*21)/100</f>
      </c>
      <c t="s">
        <v>27</v>
      </c>
    </row>
    <row r="187" spans="1:5" ht="12.75">
      <c r="A187" s="35" t="s">
        <v>54</v>
      </c>
      <c r="E187" s="39" t="s">
        <v>5</v>
      </c>
    </row>
    <row r="188" spans="1:5" ht="12.75">
      <c r="A188" s="35" t="s">
        <v>55</v>
      </c>
      <c r="E188" s="40" t="s">
        <v>5</v>
      </c>
    </row>
    <row r="189" spans="1:5" ht="12.75">
      <c r="A189" t="s">
        <v>57</v>
      </c>
      <c r="E1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8102</v>
      </c>
      <c s="41">
        <f>Rekapitulace!C182</f>
      </c>
      <c s="20" t="s">
        <v>0</v>
      </c>
      <c t="s">
        <v>23</v>
      </c>
      <c t="s">
        <v>27</v>
      </c>
    </row>
    <row r="4" spans="1:16" ht="32" customHeight="1">
      <c r="A4" s="24" t="s">
        <v>20</v>
      </c>
      <c s="25" t="s">
        <v>28</v>
      </c>
      <c s="27" t="s">
        <v>8102</v>
      </c>
      <c r="E4" s="26" t="s">
        <v>8103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8458</v>
      </c>
      <c r="E8" s="30" t="s">
        <v>8457</v>
      </c>
      <c r="J8" s="29">
        <f>0+J9+J18+J35+J40+J53+J62+J103</f>
      </c>
      <c s="29">
        <f>0+K9+K18+K35+K40+K53+K62+K103</f>
      </c>
      <c s="29">
        <f>0+L9+L18+L35+L40+L53+L62+L103</f>
      </c>
      <c s="29">
        <f>0+M9+M18+M35+M40+M53+M62+M103</f>
      </c>
    </row>
    <row r="9" spans="1:13" ht="12.75">
      <c r="A9" t="s">
        <v>46</v>
      </c>
      <c r="C9" s="31" t="s">
        <v>595</v>
      </c>
      <c r="E9" s="33" t="s">
        <v>1167</v>
      </c>
      <c r="J9" s="32">
        <f>0</f>
      </c>
      <c s="32">
        <f>0</f>
      </c>
      <c s="32">
        <f>0+L10+L14</f>
      </c>
      <c s="32">
        <f>0+M10+M14</f>
      </c>
    </row>
    <row r="10" spans="1:16" ht="25.5">
      <c r="A10" t="s">
        <v>49</v>
      </c>
      <c s="34" t="s">
        <v>815</v>
      </c>
      <c s="34" t="s">
        <v>1058</v>
      </c>
      <c s="35" t="s">
        <v>5</v>
      </c>
      <c s="6" t="s">
        <v>1800</v>
      </c>
      <c s="36" t="s">
        <v>600</v>
      </c>
      <c s="37">
        <v>15.552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819</v>
      </c>
      <c s="34" t="s">
        <v>3868</v>
      </c>
      <c s="35" t="s">
        <v>5</v>
      </c>
      <c s="6" t="s">
        <v>4192</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1834</v>
      </c>
      <c r="J18" s="32">
        <f>0</f>
      </c>
      <c s="32">
        <f>0</f>
      </c>
      <c s="32">
        <f>0+L19+L23+L27+L31</f>
      </c>
      <c s="32">
        <f>0+M19+M23+M27+M31</f>
      </c>
    </row>
    <row r="19" spans="1:16" ht="12.75">
      <c r="A19" t="s">
        <v>49</v>
      </c>
      <c s="34" t="s">
        <v>782</v>
      </c>
      <c s="34" t="s">
        <v>2159</v>
      </c>
      <c s="35" t="s">
        <v>5</v>
      </c>
      <c s="6" t="s">
        <v>2160</v>
      </c>
      <c s="36" t="s">
        <v>1040</v>
      </c>
      <c s="37">
        <v>90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8109</v>
      </c>
    </row>
    <row r="23" spans="1:16" ht="12.75">
      <c r="A23" t="s">
        <v>49</v>
      </c>
      <c s="34" t="s">
        <v>785</v>
      </c>
      <c s="34" t="s">
        <v>7887</v>
      </c>
      <c s="35" t="s">
        <v>5</v>
      </c>
      <c s="6" t="s">
        <v>7888</v>
      </c>
      <c s="36" t="s">
        <v>1040</v>
      </c>
      <c s="37">
        <v>22.5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8109</v>
      </c>
    </row>
    <row r="27" spans="1:16" ht="12.75">
      <c r="A27" t="s">
        <v>49</v>
      </c>
      <c s="34" t="s">
        <v>788</v>
      </c>
      <c s="34" t="s">
        <v>4167</v>
      </c>
      <c s="35" t="s">
        <v>5</v>
      </c>
      <c s="6" t="s">
        <v>4168</v>
      </c>
      <c s="36" t="s">
        <v>1040</v>
      </c>
      <c s="37">
        <v>8.64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8109</v>
      </c>
    </row>
    <row r="31" spans="1:16" ht="12.75">
      <c r="A31" t="s">
        <v>49</v>
      </c>
      <c s="34" t="s">
        <v>791</v>
      </c>
      <c s="34" t="s">
        <v>8057</v>
      </c>
      <c s="35" t="s">
        <v>5</v>
      </c>
      <c s="6" t="s">
        <v>1769</v>
      </c>
      <c s="36" t="s">
        <v>1040</v>
      </c>
      <c s="37">
        <v>98.64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8109</v>
      </c>
    </row>
    <row r="35" spans="1:13" ht="12.75">
      <c r="A35" t="s">
        <v>46</v>
      </c>
      <c r="C35" s="31" t="s">
        <v>132</v>
      </c>
      <c r="E35" s="33" t="s">
        <v>1841</v>
      </c>
      <c r="J35" s="32">
        <f>0</f>
      </c>
      <c s="32">
        <f>0</f>
      </c>
      <c s="32">
        <f>0+L36</f>
      </c>
      <c s="32">
        <f>0+M36</f>
      </c>
    </row>
    <row r="36" spans="1:16" ht="12.75">
      <c r="A36" t="s">
        <v>49</v>
      </c>
      <c s="34" t="s">
        <v>800</v>
      </c>
      <c s="34" t="s">
        <v>1038</v>
      </c>
      <c s="35" t="s">
        <v>5</v>
      </c>
      <c s="6" t="s">
        <v>1039</v>
      </c>
      <c s="36" t="s">
        <v>1040</v>
      </c>
      <c s="37">
        <v>98.64</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602</v>
      </c>
    </row>
    <row r="40" spans="1:13" ht="12.75">
      <c r="A40" t="s">
        <v>46</v>
      </c>
      <c r="C40" s="31" t="s">
        <v>135</v>
      </c>
      <c r="E40" s="33" t="s">
        <v>1855</v>
      </c>
      <c r="J40" s="32">
        <f>0</f>
      </c>
      <c s="32">
        <f>0</f>
      </c>
      <c s="32">
        <f>0+L41+L45+L49</f>
      </c>
      <c s="32">
        <f>0+M41+M45+M49</f>
      </c>
    </row>
    <row r="41" spans="1:16" ht="12.75">
      <c r="A41" t="s">
        <v>49</v>
      </c>
      <c s="34" t="s">
        <v>803</v>
      </c>
      <c s="34" t="s">
        <v>1762</v>
      </c>
      <c s="35" t="s">
        <v>5</v>
      </c>
      <c s="6" t="s">
        <v>1763</v>
      </c>
      <c s="36" t="s">
        <v>649</v>
      </c>
      <c s="37">
        <v>140</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6" ht="12.75">
      <c r="A45" t="s">
        <v>49</v>
      </c>
      <c s="34" t="s">
        <v>807</v>
      </c>
      <c s="34" t="s">
        <v>7894</v>
      </c>
      <c s="35" t="s">
        <v>5</v>
      </c>
      <c s="6" t="s">
        <v>7895</v>
      </c>
      <c s="36" t="s">
        <v>649</v>
      </c>
      <c s="37">
        <v>240</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25.5">
      <c r="A48" t="s">
        <v>57</v>
      </c>
      <c r="E48" s="39" t="s">
        <v>7897</v>
      </c>
    </row>
    <row r="49" spans="1:16" ht="12.75">
      <c r="A49" t="s">
        <v>49</v>
      </c>
      <c s="34" t="s">
        <v>811</v>
      </c>
      <c s="34" t="s">
        <v>7898</v>
      </c>
      <c s="35" t="s">
        <v>5</v>
      </c>
      <c s="6" t="s">
        <v>7899</v>
      </c>
      <c s="36" t="s">
        <v>649</v>
      </c>
      <c s="37">
        <v>60</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7901</v>
      </c>
    </row>
    <row r="53" spans="1:13" ht="12.75">
      <c r="A53" t="s">
        <v>46</v>
      </c>
      <c r="C53" s="31" t="s">
        <v>27</v>
      </c>
      <c r="E53" s="33" t="s">
        <v>1774</v>
      </c>
      <c r="J53" s="32">
        <f>0</f>
      </c>
      <c s="32">
        <f>0</f>
      </c>
      <c s="32">
        <f>0+L54+L58</f>
      </c>
      <c s="32">
        <f>0+M54+M58</f>
      </c>
    </row>
    <row r="54" spans="1:16" ht="38.25">
      <c r="A54" t="s">
        <v>49</v>
      </c>
      <c s="34" t="s">
        <v>794</v>
      </c>
      <c s="34" t="s">
        <v>8114</v>
      </c>
      <c s="35" t="s">
        <v>5</v>
      </c>
      <c s="6" t="s">
        <v>8115</v>
      </c>
      <c s="36" t="s">
        <v>1040</v>
      </c>
      <c s="37">
        <v>8.64</v>
      </c>
      <c s="36">
        <v>0</v>
      </c>
      <c s="36">
        <f>ROUND(G54*H54,6)</f>
      </c>
      <c r="L54" s="38">
        <v>0</v>
      </c>
      <c s="32">
        <f>ROUND(ROUND(L54,2)*ROUND(G54,3),2)</f>
      </c>
      <c s="36" t="s">
        <v>601</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797</v>
      </c>
      <c s="34" t="s">
        <v>7831</v>
      </c>
      <c s="35" t="s">
        <v>5</v>
      </c>
      <c s="6" t="s">
        <v>7832</v>
      </c>
      <c s="36" t="s">
        <v>1040</v>
      </c>
      <c s="37">
        <v>8</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639</v>
      </c>
      <c r="E62" s="33" t="s">
        <v>640</v>
      </c>
      <c r="J62" s="32">
        <f>0</f>
      </c>
      <c s="32">
        <f>0</f>
      </c>
      <c s="32">
        <f>0+L63+L67+L71+L75+L79+L83+L87+L91+L95+L99</f>
      </c>
      <c s="32">
        <f>0+M63+M67+M71+M75+M79+M83+M87+M91+M95+M99</f>
      </c>
    </row>
    <row r="63" spans="1:16" ht="12.75">
      <c r="A63" t="s">
        <v>49</v>
      </c>
      <c s="34" t="s">
        <v>745</v>
      </c>
      <c s="34" t="s">
        <v>4215</v>
      </c>
      <c s="35" t="s">
        <v>5</v>
      </c>
      <c s="6" t="s">
        <v>4216</v>
      </c>
      <c s="36" t="s">
        <v>644</v>
      </c>
      <c s="37">
        <v>180</v>
      </c>
      <c s="36">
        <v>0</v>
      </c>
      <c s="36">
        <f>ROUND(G63*H63,6)</f>
      </c>
      <c r="L63" s="38">
        <v>0</v>
      </c>
      <c s="32">
        <f>ROUND(ROUND(L63,2)*ROUND(G63,3),2)</f>
      </c>
      <c s="36" t="s">
        <v>601</v>
      </c>
      <c>
        <f>(M63*21)/100</f>
      </c>
      <c t="s">
        <v>27</v>
      </c>
    </row>
    <row r="64" spans="1:5" ht="12.75">
      <c r="A64" s="35" t="s">
        <v>54</v>
      </c>
      <c r="E64" s="39" t="s">
        <v>8459</v>
      </c>
    </row>
    <row r="65" spans="1:5" ht="12.75">
      <c r="A65" s="35" t="s">
        <v>55</v>
      </c>
      <c r="E65" s="40" t="s">
        <v>5</v>
      </c>
    </row>
    <row r="66" spans="1:5" ht="12.75">
      <c r="A66" t="s">
        <v>57</v>
      </c>
      <c r="E66" s="39" t="s">
        <v>8109</v>
      </c>
    </row>
    <row r="67" spans="1:16" ht="12.75">
      <c r="A67" t="s">
        <v>49</v>
      </c>
      <c s="34" t="s">
        <v>749</v>
      </c>
      <c s="34" t="s">
        <v>4221</v>
      </c>
      <c s="35" t="s">
        <v>5</v>
      </c>
      <c s="6" t="s">
        <v>4222</v>
      </c>
      <c s="36" t="s">
        <v>644</v>
      </c>
      <c s="37">
        <v>180</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8109</v>
      </c>
    </row>
    <row r="71" spans="1:16" ht="12.75">
      <c r="A71" t="s">
        <v>49</v>
      </c>
      <c s="34" t="s">
        <v>752</v>
      </c>
      <c s="34" t="s">
        <v>4027</v>
      </c>
      <c s="35" t="s">
        <v>5</v>
      </c>
      <c s="6" t="s">
        <v>4028</v>
      </c>
      <c s="36" t="s">
        <v>644</v>
      </c>
      <c s="37">
        <v>180</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12.75">
      <c r="A74" t="s">
        <v>57</v>
      </c>
      <c r="E74" s="39" t="s">
        <v>8109</v>
      </c>
    </row>
    <row r="75" spans="1:16" ht="25.5">
      <c r="A75" t="s">
        <v>49</v>
      </c>
      <c s="34" t="s">
        <v>756</v>
      </c>
      <c s="34" t="s">
        <v>7910</v>
      </c>
      <c s="35" t="s">
        <v>5</v>
      </c>
      <c s="6" t="s">
        <v>7911</v>
      </c>
      <c s="36" t="s">
        <v>644</v>
      </c>
      <c s="37">
        <v>40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38.25">
      <c r="A78" t="s">
        <v>57</v>
      </c>
      <c r="E78" s="39" t="s">
        <v>7913</v>
      </c>
    </row>
    <row r="79" spans="1:16" ht="25.5">
      <c r="A79" t="s">
        <v>49</v>
      </c>
      <c s="34" t="s">
        <v>760</v>
      </c>
      <c s="34" t="s">
        <v>8131</v>
      </c>
      <c s="35" t="s">
        <v>5</v>
      </c>
      <c s="6" t="s">
        <v>8132</v>
      </c>
      <c s="36" t="s">
        <v>446</v>
      </c>
      <c s="37">
        <v>5</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8109</v>
      </c>
    </row>
    <row r="83" spans="1:16" ht="12.75">
      <c r="A83" t="s">
        <v>49</v>
      </c>
      <c s="34" t="s">
        <v>764</v>
      </c>
      <c s="34" t="s">
        <v>7917</v>
      </c>
      <c s="35" t="s">
        <v>5</v>
      </c>
      <c s="6" t="s">
        <v>7918</v>
      </c>
      <c s="36" t="s">
        <v>446</v>
      </c>
      <c s="37">
        <v>5</v>
      </c>
      <c s="36">
        <v>0</v>
      </c>
      <c s="36">
        <f>ROUND(G83*H83,6)</f>
      </c>
      <c r="L83" s="38">
        <v>0</v>
      </c>
      <c s="32">
        <f>ROUND(ROUND(L83,2)*ROUND(G83,3),2)</f>
      </c>
      <c s="36" t="s">
        <v>601</v>
      </c>
      <c>
        <f>(M83*21)/100</f>
      </c>
      <c t="s">
        <v>27</v>
      </c>
    </row>
    <row r="84" spans="1:5" ht="12.75">
      <c r="A84" s="35" t="s">
        <v>54</v>
      </c>
      <c r="E84" s="39" t="s">
        <v>8071</v>
      </c>
    </row>
    <row r="85" spans="1:5" ht="12.75">
      <c r="A85" s="35" t="s">
        <v>55</v>
      </c>
      <c r="E85" s="40" t="s">
        <v>5</v>
      </c>
    </row>
    <row r="86" spans="1:5" ht="12.75">
      <c r="A86" t="s">
        <v>57</v>
      </c>
      <c r="E86" s="39" t="s">
        <v>8109</v>
      </c>
    </row>
    <row r="87" spans="1:16" ht="25.5">
      <c r="A87" t="s">
        <v>49</v>
      </c>
      <c s="34" t="s">
        <v>768</v>
      </c>
      <c s="34" t="s">
        <v>4223</v>
      </c>
      <c s="35" t="s">
        <v>5</v>
      </c>
      <c s="6" t="s">
        <v>4224</v>
      </c>
      <c s="36" t="s">
        <v>446</v>
      </c>
      <c s="37">
        <v>4</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8109</v>
      </c>
    </row>
    <row r="91" spans="1:16" ht="12.75">
      <c r="A91" t="s">
        <v>49</v>
      </c>
      <c s="34" t="s">
        <v>772</v>
      </c>
      <c s="34" t="s">
        <v>4225</v>
      </c>
      <c s="35" t="s">
        <v>5</v>
      </c>
      <c s="6" t="s">
        <v>4226</v>
      </c>
      <c s="36" t="s">
        <v>644</v>
      </c>
      <c s="37">
        <v>190</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8109</v>
      </c>
    </row>
    <row r="95" spans="1:16" ht="25.5">
      <c r="A95" t="s">
        <v>49</v>
      </c>
      <c s="34" t="s">
        <v>776</v>
      </c>
      <c s="34" t="s">
        <v>5454</v>
      </c>
      <c s="35" t="s">
        <v>5</v>
      </c>
      <c s="6" t="s">
        <v>5455</v>
      </c>
      <c s="36" t="s">
        <v>446</v>
      </c>
      <c s="37">
        <v>120</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8109</v>
      </c>
    </row>
    <row r="99" spans="1:16" ht="12.75">
      <c r="A99" t="s">
        <v>49</v>
      </c>
      <c s="34" t="s">
        <v>779</v>
      </c>
      <c s="34" t="s">
        <v>7922</v>
      </c>
      <c s="35" t="s">
        <v>5</v>
      </c>
      <c s="6" t="s">
        <v>7923</v>
      </c>
      <c s="36" t="s">
        <v>483</v>
      </c>
      <c s="37">
        <v>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53">
      <c r="A102" t="s">
        <v>57</v>
      </c>
      <c r="E102" s="39" t="s">
        <v>7924</v>
      </c>
    </row>
    <row r="103" spans="1:13" ht="12.75">
      <c r="A103" t="s">
        <v>46</v>
      </c>
      <c r="C103" s="31" t="s">
        <v>672</v>
      </c>
      <c r="E103" s="33" t="s">
        <v>6471</v>
      </c>
      <c r="J103" s="32">
        <f>0</f>
      </c>
      <c s="32">
        <f>0</f>
      </c>
      <c s="32">
        <f>0+L104+L108+L112+L116+L120+L124+L128+L132+L136+L140+L144+L148+L152+L156+L160+L164+L168+L172+L176+L180+L184+L188+L192+L196+L200</f>
      </c>
      <c s="32">
        <f>0+M104+M108+M112+M116+M120+M124+M128+M132+M136+M140+M144+M148+M152+M156+M160+M164+M168+M172+M176+M180+M184+M188+M192+M196+M200</f>
      </c>
    </row>
    <row r="104" spans="1:16" ht="12.75">
      <c r="A104" t="s">
        <v>49</v>
      </c>
      <c s="34" t="s">
        <v>47</v>
      </c>
      <c s="34" t="s">
        <v>804</v>
      </c>
      <c s="35" t="s">
        <v>5</v>
      </c>
      <c s="6" t="s">
        <v>805</v>
      </c>
      <c s="36" t="s">
        <v>644</v>
      </c>
      <c s="37">
        <v>8</v>
      </c>
      <c s="36">
        <v>0</v>
      </c>
      <c s="36">
        <f>ROUND(G104*H104,6)</f>
      </c>
      <c r="L104" s="38">
        <v>0</v>
      </c>
      <c s="32">
        <f>ROUND(ROUND(L104,2)*ROUND(G104,3),2)</f>
      </c>
      <c s="36" t="s">
        <v>601</v>
      </c>
      <c>
        <f>(M104*21)/100</f>
      </c>
      <c t="s">
        <v>27</v>
      </c>
    </row>
    <row r="105" spans="1:5" ht="38.25">
      <c r="A105" s="35" t="s">
        <v>54</v>
      </c>
      <c r="E105" s="39" t="s">
        <v>8355</v>
      </c>
    </row>
    <row r="106" spans="1:5" ht="12.75">
      <c r="A106" s="35" t="s">
        <v>55</v>
      </c>
      <c r="E106" s="40" t="s">
        <v>5</v>
      </c>
    </row>
    <row r="107" spans="1:5" ht="12.75">
      <c r="A107" t="s">
        <v>57</v>
      </c>
      <c r="E107" s="39" t="s">
        <v>602</v>
      </c>
    </row>
    <row r="108" spans="1:16" ht="12.75">
      <c r="A108" t="s">
        <v>49</v>
      </c>
      <c s="34" t="s">
        <v>27</v>
      </c>
      <c s="34" t="s">
        <v>1042</v>
      </c>
      <c s="35" t="s">
        <v>5</v>
      </c>
      <c s="6" t="s">
        <v>1043</v>
      </c>
      <c s="36" t="s">
        <v>644</v>
      </c>
      <c s="37">
        <v>190</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26</v>
      </c>
      <c s="34" t="s">
        <v>8140</v>
      </c>
      <c s="35" t="s">
        <v>5</v>
      </c>
      <c s="6" t="s">
        <v>8141</v>
      </c>
      <c s="36" t="s">
        <v>446</v>
      </c>
      <c s="37">
        <v>8</v>
      </c>
      <c s="36">
        <v>0</v>
      </c>
      <c s="36">
        <f>ROUND(G112*H112,6)</f>
      </c>
      <c r="L112" s="38">
        <v>0</v>
      </c>
      <c s="32">
        <f>ROUND(ROUND(L112,2)*ROUND(G112,3),2)</f>
      </c>
      <c s="36" t="s">
        <v>601</v>
      </c>
      <c>
        <f>(M112*21)/100</f>
      </c>
      <c t="s">
        <v>27</v>
      </c>
    </row>
    <row r="113" spans="1:5" ht="12.75">
      <c r="A113" s="35" t="s">
        <v>54</v>
      </c>
      <c r="E113" s="39" t="s">
        <v>8356</v>
      </c>
    </row>
    <row r="114" spans="1:5" ht="12.75">
      <c r="A114" s="35" t="s">
        <v>55</v>
      </c>
      <c r="E114" s="40" t="s">
        <v>5</v>
      </c>
    </row>
    <row r="115" spans="1:5" ht="12.75">
      <c r="A115" t="s">
        <v>57</v>
      </c>
      <c r="E115" s="39" t="s">
        <v>602</v>
      </c>
    </row>
    <row r="116" spans="1:16" ht="12.75">
      <c r="A116" t="s">
        <v>49</v>
      </c>
      <c s="34" t="s">
        <v>64</v>
      </c>
      <c s="34" t="s">
        <v>986</v>
      </c>
      <c s="35" t="s">
        <v>5</v>
      </c>
      <c s="6" t="s">
        <v>987</v>
      </c>
      <c s="36" t="s">
        <v>446</v>
      </c>
      <c s="37">
        <v>5</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67</v>
      </c>
      <c s="34" t="s">
        <v>816</v>
      </c>
      <c s="35" t="s">
        <v>5</v>
      </c>
      <c s="6" t="s">
        <v>817</v>
      </c>
      <c s="36" t="s">
        <v>446</v>
      </c>
      <c s="37">
        <v>5</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70</v>
      </c>
      <c s="34" t="s">
        <v>6474</v>
      </c>
      <c s="35" t="s">
        <v>5</v>
      </c>
      <c s="6" t="s">
        <v>6099</v>
      </c>
      <c s="36" t="s">
        <v>636</v>
      </c>
      <c s="37">
        <v>1</v>
      </c>
      <c s="36">
        <v>0</v>
      </c>
      <c s="36">
        <f>ROUND(G124*H124,6)</f>
      </c>
      <c r="L124" s="38">
        <v>0</v>
      </c>
      <c s="32">
        <f>ROUND(ROUND(L124,2)*ROUND(G124,3),2)</f>
      </c>
      <c s="36" t="s">
        <v>601</v>
      </c>
      <c>
        <f>(M124*21)/100</f>
      </c>
      <c t="s">
        <v>27</v>
      </c>
    </row>
    <row r="125" spans="1:5" ht="12.75">
      <c r="A125" s="35" t="s">
        <v>54</v>
      </c>
      <c r="E125" s="39" t="s">
        <v>5</v>
      </c>
    </row>
    <row r="126" spans="1:5" ht="12.75">
      <c r="A126" s="35" t="s">
        <v>55</v>
      </c>
      <c r="E126" s="40" t="s">
        <v>8460</v>
      </c>
    </row>
    <row r="127" spans="1:5" ht="12.75">
      <c r="A127" t="s">
        <v>57</v>
      </c>
      <c r="E127" s="39" t="s">
        <v>602</v>
      </c>
    </row>
    <row r="128" spans="1:16" ht="12.75">
      <c r="A128" t="s">
        <v>49</v>
      </c>
      <c s="34" t="s">
        <v>75</v>
      </c>
      <c s="34" t="s">
        <v>780</v>
      </c>
      <c s="35" t="s">
        <v>5</v>
      </c>
      <c s="6" t="s">
        <v>781</v>
      </c>
      <c s="36" t="s">
        <v>644</v>
      </c>
      <c s="37">
        <v>190</v>
      </c>
      <c s="36">
        <v>0</v>
      </c>
      <c s="36">
        <f>ROUND(G128*H128,6)</f>
      </c>
      <c r="L128" s="38">
        <v>0</v>
      </c>
      <c s="32">
        <f>ROUND(ROUND(L128,2)*ROUND(G128,3),2)</f>
      </c>
      <c s="36" t="s">
        <v>601</v>
      </c>
      <c>
        <f>(M128*21)/100</f>
      </c>
      <c t="s">
        <v>27</v>
      </c>
    </row>
    <row r="129" spans="1:5" ht="12.75">
      <c r="A129" s="35" t="s">
        <v>54</v>
      </c>
      <c r="E129" s="39" t="s">
        <v>5</v>
      </c>
    </row>
    <row r="130" spans="1:5" ht="12.75">
      <c r="A130" s="35" t="s">
        <v>55</v>
      </c>
      <c r="E130" s="40" t="s">
        <v>8461</v>
      </c>
    </row>
    <row r="131" spans="1:5" ht="12.75">
      <c r="A131" t="s">
        <v>57</v>
      </c>
      <c r="E131" s="39" t="s">
        <v>602</v>
      </c>
    </row>
    <row r="132" spans="1:16" ht="25.5">
      <c r="A132" t="s">
        <v>49</v>
      </c>
      <c s="34" t="s">
        <v>100</v>
      </c>
      <c s="34" t="s">
        <v>869</v>
      </c>
      <c s="35" t="s">
        <v>5</v>
      </c>
      <c s="6" t="s">
        <v>870</v>
      </c>
      <c s="36" t="s">
        <v>446</v>
      </c>
      <c s="37">
        <v>8</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104</v>
      </c>
      <c s="34" t="s">
        <v>4239</v>
      </c>
      <c s="35" t="s">
        <v>5</v>
      </c>
      <c s="6" t="s">
        <v>4240</v>
      </c>
      <c s="36" t="s">
        <v>644</v>
      </c>
      <c s="37">
        <v>3.8</v>
      </c>
      <c s="36">
        <v>0</v>
      </c>
      <c s="36">
        <f>ROUND(G136*H136,6)</f>
      </c>
      <c r="L136" s="38">
        <v>0</v>
      </c>
      <c s="32">
        <f>ROUND(ROUND(L136,2)*ROUND(G136,3),2)</f>
      </c>
      <c s="36" t="s">
        <v>601</v>
      </c>
      <c>
        <f>(M136*21)/100</f>
      </c>
      <c t="s">
        <v>27</v>
      </c>
    </row>
    <row r="137" spans="1:5" ht="12.75">
      <c r="A137" s="35" t="s">
        <v>54</v>
      </c>
      <c r="E137" s="39" t="s">
        <v>6477</v>
      </c>
    </row>
    <row r="138" spans="1:5" ht="12.75">
      <c r="A138" s="35" t="s">
        <v>55</v>
      </c>
      <c r="E138" s="40" t="s">
        <v>6478</v>
      </c>
    </row>
    <row r="139" spans="1:5" ht="12.75">
      <c r="A139" t="s">
        <v>57</v>
      </c>
      <c r="E139" s="39" t="s">
        <v>602</v>
      </c>
    </row>
    <row r="140" spans="1:16" ht="25.5">
      <c r="A140" t="s">
        <v>49</v>
      </c>
      <c s="34" t="s">
        <v>108</v>
      </c>
      <c s="34" t="s">
        <v>8176</v>
      </c>
      <c s="35" t="s">
        <v>5</v>
      </c>
      <c s="6" t="s">
        <v>8177</v>
      </c>
      <c s="36" t="s">
        <v>446</v>
      </c>
      <c s="37">
        <v>4</v>
      </c>
      <c s="36">
        <v>0</v>
      </c>
      <c s="36">
        <f>ROUND(G140*H140,6)</f>
      </c>
      <c r="L140" s="38">
        <v>0</v>
      </c>
      <c s="32">
        <f>ROUND(ROUND(L140,2)*ROUND(G140,3),2)</f>
      </c>
      <c s="36" t="s">
        <v>601</v>
      </c>
      <c>
        <f>(M140*21)/100</f>
      </c>
      <c t="s">
        <v>27</v>
      </c>
    </row>
    <row r="141" spans="1:5" ht="12.75">
      <c r="A141" s="35" t="s">
        <v>54</v>
      </c>
      <c r="E141" s="39" t="s">
        <v>5</v>
      </c>
    </row>
    <row r="142" spans="1:5" ht="12.75">
      <c r="A142" s="35" t="s">
        <v>55</v>
      </c>
      <c r="E142" s="40" t="s">
        <v>8392</v>
      </c>
    </row>
    <row r="143" spans="1:5" ht="12.75">
      <c r="A143" t="s">
        <v>57</v>
      </c>
      <c r="E143" s="39" t="s">
        <v>602</v>
      </c>
    </row>
    <row r="144" spans="1:16" ht="12.75">
      <c r="A144" t="s">
        <v>49</v>
      </c>
      <c s="34" t="s">
        <v>111</v>
      </c>
      <c s="34" t="s">
        <v>4246</v>
      </c>
      <c s="35" t="s">
        <v>5</v>
      </c>
      <c s="6" t="s">
        <v>4247</v>
      </c>
      <c s="36" t="s">
        <v>446</v>
      </c>
      <c s="37">
        <v>4</v>
      </c>
      <c s="36">
        <v>0</v>
      </c>
      <c s="36">
        <f>ROUND(G144*H144,6)</f>
      </c>
      <c r="L144" s="38">
        <v>0</v>
      </c>
      <c s="32">
        <f>ROUND(ROUND(L144,2)*ROUND(G144,3),2)</f>
      </c>
      <c s="36" t="s">
        <v>601</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114</v>
      </c>
      <c s="34" t="s">
        <v>8184</v>
      </c>
      <c s="35" t="s">
        <v>5</v>
      </c>
      <c s="6" t="s">
        <v>8185</v>
      </c>
      <c s="36" t="s">
        <v>446</v>
      </c>
      <c s="37">
        <v>1</v>
      </c>
      <c s="36">
        <v>0</v>
      </c>
      <c s="36">
        <f>ROUND(G148*H148,6)</f>
      </c>
      <c r="L148" s="38">
        <v>0</v>
      </c>
      <c s="32">
        <f>ROUND(ROUND(L148,2)*ROUND(G148,3),2)</f>
      </c>
      <c s="36" t="s">
        <v>601</v>
      </c>
      <c>
        <f>(M148*21)/100</f>
      </c>
      <c t="s">
        <v>27</v>
      </c>
    </row>
    <row r="149" spans="1:5" ht="12.75">
      <c r="A149" s="35" t="s">
        <v>54</v>
      </c>
      <c r="E149" s="39" t="s">
        <v>8462</v>
      </c>
    </row>
    <row r="150" spans="1:5" ht="12.75">
      <c r="A150" s="35" t="s">
        <v>55</v>
      </c>
      <c r="E150" s="40" t="s">
        <v>5</v>
      </c>
    </row>
    <row r="151" spans="1:5" ht="12.75">
      <c r="A151" t="s">
        <v>57</v>
      </c>
      <c r="E151" s="39" t="s">
        <v>602</v>
      </c>
    </row>
    <row r="152" spans="1:16" ht="25.5">
      <c r="A152" t="s">
        <v>49</v>
      </c>
      <c s="34" t="s">
        <v>117</v>
      </c>
      <c s="34" t="s">
        <v>8206</v>
      </c>
      <c s="35" t="s">
        <v>5</v>
      </c>
      <c s="6" t="s">
        <v>6484</v>
      </c>
      <c s="36" t="s">
        <v>446</v>
      </c>
      <c s="37">
        <v>4</v>
      </c>
      <c s="36">
        <v>0</v>
      </c>
      <c s="36">
        <f>ROUND(G152*H152,6)</f>
      </c>
      <c r="L152" s="38">
        <v>0</v>
      </c>
      <c s="32">
        <f>ROUND(ROUND(L152,2)*ROUND(G152,3),2)</f>
      </c>
      <c s="36" t="s">
        <v>601</v>
      </c>
      <c>
        <f>(M152*21)/100</f>
      </c>
      <c t="s">
        <v>27</v>
      </c>
    </row>
    <row r="153" spans="1:5" ht="12.75">
      <c r="A153" s="35" t="s">
        <v>54</v>
      </c>
      <c r="E153" s="39" t="s">
        <v>5</v>
      </c>
    </row>
    <row r="154" spans="1:5" ht="12.75">
      <c r="A154" s="35" t="s">
        <v>55</v>
      </c>
      <c r="E154" s="40" t="s">
        <v>8463</v>
      </c>
    </row>
    <row r="155" spans="1:5" ht="12.75">
      <c r="A155" t="s">
        <v>57</v>
      </c>
      <c r="E155" s="39" t="s">
        <v>602</v>
      </c>
    </row>
    <row r="156" spans="1:16" ht="25.5">
      <c r="A156" t="s">
        <v>49</v>
      </c>
      <c s="34" t="s">
        <v>120</v>
      </c>
      <c s="34" t="s">
        <v>8209</v>
      </c>
      <c s="35" t="s">
        <v>5</v>
      </c>
      <c s="6" t="s">
        <v>8210</v>
      </c>
      <c s="36" t="s">
        <v>446</v>
      </c>
      <c s="37">
        <v>4</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123</v>
      </c>
      <c s="34" t="s">
        <v>848</v>
      </c>
      <c s="35" t="s">
        <v>5</v>
      </c>
      <c s="6" t="s">
        <v>849</v>
      </c>
      <c s="36" t="s">
        <v>446</v>
      </c>
      <c s="37">
        <v>8</v>
      </c>
      <c s="36">
        <v>0</v>
      </c>
      <c s="36">
        <f>ROUND(G160*H160,6)</f>
      </c>
      <c r="L160" s="38">
        <v>0</v>
      </c>
      <c s="32">
        <f>ROUND(ROUND(L160,2)*ROUND(G160,3),2)</f>
      </c>
      <c s="36" t="s">
        <v>601</v>
      </c>
      <c>
        <f>(M160*21)/100</f>
      </c>
      <c t="s">
        <v>27</v>
      </c>
    </row>
    <row r="161" spans="1:5" ht="12.75">
      <c r="A161" s="35" t="s">
        <v>54</v>
      </c>
      <c r="E161" s="39" t="s">
        <v>5</v>
      </c>
    </row>
    <row r="162" spans="1:5" ht="12.75">
      <c r="A162" s="35" t="s">
        <v>55</v>
      </c>
      <c r="E162" s="40" t="s">
        <v>8375</v>
      </c>
    </row>
    <row r="163" spans="1:5" ht="12.75">
      <c r="A163" t="s">
        <v>57</v>
      </c>
      <c r="E163" s="39" t="s">
        <v>602</v>
      </c>
    </row>
    <row r="164" spans="1:16" ht="25.5">
      <c r="A164" t="s">
        <v>49</v>
      </c>
      <c s="34" t="s">
        <v>127</v>
      </c>
      <c s="34" t="s">
        <v>878</v>
      </c>
      <c s="35" t="s">
        <v>5</v>
      </c>
      <c s="6" t="s">
        <v>879</v>
      </c>
      <c s="36" t="s">
        <v>446</v>
      </c>
      <c s="37">
        <v>1</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38.25">
      <c r="A168" t="s">
        <v>49</v>
      </c>
      <c s="34" t="s">
        <v>132</v>
      </c>
      <c s="34" t="s">
        <v>882</v>
      </c>
      <c s="35" t="s">
        <v>5</v>
      </c>
      <c s="6" t="s">
        <v>883</v>
      </c>
      <c s="36" t="s">
        <v>446</v>
      </c>
      <c s="37">
        <v>1</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135</v>
      </c>
      <c s="34" t="s">
        <v>5602</v>
      </c>
      <c s="35" t="s">
        <v>5</v>
      </c>
      <c s="6" t="s">
        <v>5603</v>
      </c>
      <c s="36" t="s">
        <v>446</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5</v>
      </c>
    </row>
    <row r="175" spans="1:5" ht="12.75">
      <c r="A175" t="s">
        <v>57</v>
      </c>
      <c r="E175" s="39" t="s">
        <v>6455</v>
      </c>
    </row>
    <row r="176" spans="1:16" ht="25.5">
      <c r="A176" t="s">
        <v>49</v>
      </c>
      <c s="34" t="s">
        <v>138</v>
      </c>
      <c s="34" t="s">
        <v>885</v>
      </c>
      <c s="35" t="s">
        <v>5</v>
      </c>
      <c s="6" t="s">
        <v>886</v>
      </c>
      <c s="36" t="s">
        <v>446</v>
      </c>
      <c s="37">
        <v>1</v>
      </c>
      <c s="36">
        <v>0</v>
      </c>
      <c s="36">
        <f>ROUND(G176*H176,6)</f>
      </c>
      <c r="L176" s="38">
        <v>0</v>
      </c>
      <c s="32">
        <f>ROUND(ROUND(L176,2)*ROUND(G176,3),2)</f>
      </c>
      <c s="36" t="s">
        <v>601</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141</v>
      </c>
      <c s="34" t="s">
        <v>921</v>
      </c>
      <c s="35" t="s">
        <v>5</v>
      </c>
      <c s="6" t="s">
        <v>922</v>
      </c>
      <c s="36" t="s">
        <v>483</v>
      </c>
      <c s="37">
        <v>64</v>
      </c>
      <c s="36">
        <v>0</v>
      </c>
      <c s="36">
        <f>ROUND(G180*H180,6)</f>
      </c>
      <c r="L180" s="38">
        <v>0</v>
      </c>
      <c s="32">
        <f>ROUND(ROUND(L180,2)*ROUND(G180,3),2)</f>
      </c>
      <c s="36" t="s">
        <v>601</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144</v>
      </c>
      <c s="34" t="s">
        <v>924</v>
      </c>
      <c s="35" t="s">
        <v>5</v>
      </c>
      <c s="6" t="s">
        <v>925</v>
      </c>
      <c s="36" t="s">
        <v>483</v>
      </c>
      <c s="37">
        <v>24</v>
      </c>
      <c s="36">
        <v>0</v>
      </c>
      <c s="36">
        <f>ROUND(G184*H184,6)</f>
      </c>
      <c r="L184" s="38">
        <v>0</v>
      </c>
      <c s="32">
        <f>ROUND(ROUND(L184,2)*ROUND(G184,3),2)</f>
      </c>
      <c s="36" t="s">
        <v>601</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147</v>
      </c>
      <c s="34" t="s">
        <v>927</v>
      </c>
      <c s="35" t="s">
        <v>5</v>
      </c>
      <c s="6" t="s">
        <v>928</v>
      </c>
      <c s="36" t="s">
        <v>483</v>
      </c>
      <c s="37">
        <v>68</v>
      </c>
      <c s="36">
        <v>0</v>
      </c>
      <c s="36">
        <f>ROUND(G188*H188,6)</f>
      </c>
      <c r="L188" s="38">
        <v>0</v>
      </c>
      <c s="32">
        <f>ROUND(ROUND(L188,2)*ROUND(G188,3),2)</f>
      </c>
      <c s="36" t="s">
        <v>601</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150</v>
      </c>
      <c s="34" t="s">
        <v>917</v>
      </c>
      <c s="35" t="s">
        <v>5</v>
      </c>
      <c s="6" t="s">
        <v>918</v>
      </c>
      <c s="36" t="s">
        <v>483</v>
      </c>
      <c s="37">
        <v>140</v>
      </c>
      <c s="36">
        <v>0</v>
      </c>
      <c s="36">
        <f>ROUND(G192*H192,6)</f>
      </c>
      <c r="L192" s="38">
        <v>0</v>
      </c>
      <c s="32">
        <f>ROUND(ROUND(L192,2)*ROUND(G192,3),2)</f>
      </c>
      <c s="36" t="s">
        <v>601</v>
      </c>
      <c>
        <f>(M192*21)/100</f>
      </c>
      <c t="s">
        <v>27</v>
      </c>
    </row>
    <row r="193" spans="1:5" ht="12.75">
      <c r="A193" s="35" t="s">
        <v>54</v>
      </c>
      <c r="E193" s="39" t="s">
        <v>5</v>
      </c>
    </row>
    <row r="194" spans="1:5" ht="12.75">
      <c r="A194" s="35" t="s">
        <v>55</v>
      </c>
      <c r="E194" s="40" t="s">
        <v>5</v>
      </c>
    </row>
    <row r="195" spans="1:5" ht="12.75">
      <c r="A195" t="s">
        <v>57</v>
      </c>
      <c r="E195" s="39" t="s">
        <v>602</v>
      </c>
    </row>
    <row r="196" spans="1:16" ht="12.75">
      <c r="A196" t="s">
        <v>49</v>
      </c>
      <c s="34" t="s">
        <v>737</v>
      </c>
      <c s="34" t="s">
        <v>8041</v>
      </c>
      <c s="35" t="s">
        <v>5</v>
      </c>
      <c s="6" t="s">
        <v>7749</v>
      </c>
      <c s="36" t="s">
        <v>7750</v>
      </c>
      <c s="37">
        <v>160</v>
      </c>
      <c s="36">
        <v>0</v>
      </c>
      <c s="36">
        <f>ROUND(G196*H196,6)</f>
      </c>
      <c r="L196" s="38">
        <v>0</v>
      </c>
      <c s="32">
        <f>ROUND(ROUND(L196,2)*ROUND(G196,3),2)</f>
      </c>
      <c s="36" t="s">
        <v>601</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741</v>
      </c>
      <c s="34" t="s">
        <v>8043</v>
      </c>
      <c s="35" t="s">
        <v>5</v>
      </c>
      <c s="6" t="s">
        <v>8376</v>
      </c>
      <c s="36" t="s">
        <v>636</v>
      </c>
      <c s="37">
        <v>1</v>
      </c>
      <c s="36">
        <v>0</v>
      </c>
      <c s="36">
        <f>ROUND(G200*H200,6)</f>
      </c>
      <c r="L200" s="38">
        <v>0</v>
      </c>
      <c s="32">
        <f>ROUND(ROUND(L200,2)*ROUND(G200,3),2)</f>
      </c>
      <c s="36" t="s">
        <v>53</v>
      </c>
      <c>
        <f>(M200*21)/100</f>
      </c>
      <c t="s">
        <v>27</v>
      </c>
    </row>
    <row r="201" spans="1:5" ht="12.75">
      <c r="A201" s="35" t="s">
        <v>54</v>
      </c>
      <c r="E201" s="39" t="s">
        <v>5</v>
      </c>
    </row>
    <row r="202" spans="1:5" ht="25.5">
      <c r="A202" s="35" t="s">
        <v>55</v>
      </c>
      <c r="E202" s="40" t="s">
        <v>8377</v>
      </c>
    </row>
    <row r="203" spans="1:5" ht="12.75">
      <c r="A203" t="s">
        <v>57</v>
      </c>
      <c r="E203" s="39" t="s">
        <v>8109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8102</v>
      </c>
      <c s="41">
        <f>Rekapitulace!C182</f>
      </c>
      <c s="20" t="s">
        <v>0</v>
      </c>
      <c t="s">
        <v>23</v>
      </c>
      <c t="s">
        <v>27</v>
      </c>
    </row>
    <row r="4" spans="1:16" ht="32" customHeight="1">
      <c r="A4" s="24" t="s">
        <v>20</v>
      </c>
      <c s="25" t="s">
        <v>28</v>
      </c>
      <c s="27" t="s">
        <v>8102</v>
      </c>
      <c r="E4" s="26" t="s">
        <v>8103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25.5">
      <c r="A8" t="s">
        <v>44</v>
      </c>
      <c r="C8" s="28" t="s">
        <v>8466</v>
      </c>
      <c r="E8" s="30" t="s">
        <v>8465</v>
      </c>
      <c r="J8" s="29">
        <f>0+J9+J22+J39+J44+J57+J94</f>
      </c>
      <c s="29">
        <f>0+K9+K22+K39+K44+K57+K94</f>
      </c>
      <c s="29">
        <f>0+L9+L22+L39+L44+L57+L94</f>
      </c>
      <c s="29">
        <f>0+M9+M22+M39+M44+M57+M94</f>
      </c>
    </row>
    <row r="9" spans="1:13" ht="12.75">
      <c r="A9" t="s">
        <v>46</v>
      </c>
      <c r="C9" s="31" t="s">
        <v>595</v>
      </c>
      <c r="E9" s="33" t="s">
        <v>1167</v>
      </c>
      <c r="J9" s="32">
        <f>0</f>
      </c>
      <c s="32">
        <f>0</f>
      </c>
      <c s="32">
        <f>0+L10+L14+L18</f>
      </c>
      <c s="32">
        <f>0+M10+M14+M18</f>
      </c>
    </row>
    <row r="10" spans="1:16" ht="25.5">
      <c r="A10" t="s">
        <v>49</v>
      </c>
      <c s="34" t="s">
        <v>768</v>
      </c>
      <c s="34" t="s">
        <v>1058</v>
      </c>
      <c s="35" t="s">
        <v>5</v>
      </c>
      <c s="6" t="s">
        <v>1800</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772</v>
      </c>
      <c s="34" t="s">
        <v>1803</v>
      </c>
      <c s="35" t="s">
        <v>5</v>
      </c>
      <c s="6" t="s">
        <v>1804</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776</v>
      </c>
      <c s="34" t="s">
        <v>3868</v>
      </c>
      <c s="35" t="s">
        <v>5</v>
      </c>
      <c s="6" t="s">
        <v>4192</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1834</v>
      </c>
      <c r="J22" s="32">
        <f>0</f>
      </c>
      <c s="32">
        <f>0</f>
      </c>
      <c s="32">
        <f>0+L23+L27+L31+L35</f>
      </c>
      <c s="32">
        <f>0+M23+M27+M31+M35</f>
      </c>
    </row>
    <row r="23" spans="1:16" ht="12.75">
      <c r="A23" t="s">
        <v>49</v>
      </c>
      <c s="34" t="s">
        <v>737</v>
      </c>
      <c s="34" t="s">
        <v>2159</v>
      </c>
      <c s="35" t="s">
        <v>5</v>
      </c>
      <c s="6" t="s">
        <v>2160</v>
      </c>
      <c s="36" t="s">
        <v>1040</v>
      </c>
      <c s="37">
        <v>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8109</v>
      </c>
    </row>
    <row r="27" spans="1:16" ht="12.75">
      <c r="A27" t="s">
        <v>49</v>
      </c>
      <c s="34" t="s">
        <v>741</v>
      </c>
      <c s="34" t="s">
        <v>7887</v>
      </c>
      <c s="35" t="s">
        <v>5</v>
      </c>
      <c s="6" t="s">
        <v>7888</v>
      </c>
      <c s="36" t="s">
        <v>1040</v>
      </c>
      <c s="37">
        <v>1.875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8109</v>
      </c>
    </row>
    <row r="31" spans="1:16" ht="12.75">
      <c r="A31" t="s">
        <v>49</v>
      </c>
      <c s="34" t="s">
        <v>745</v>
      </c>
      <c s="34" t="s">
        <v>4167</v>
      </c>
      <c s="35" t="s">
        <v>5</v>
      </c>
      <c s="6" t="s">
        <v>4168</v>
      </c>
      <c s="36" t="s">
        <v>1040</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8109</v>
      </c>
    </row>
    <row r="35" spans="1:16" ht="12.75">
      <c r="A35" t="s">
        <v>49</v>
      </c>
      <c s="34" t="s">
        <v>749</v>
      </c>
      <c s="34" t="s">
        <v>8057</v>
      </c>
      <c s="35" t="s">
        <v>5</v>
      </c>
      <c s="6" t="s">
        <v>1769</v>
      </c>
      <c s="36" t="s">
        <v>1040</v>
      </c>
      <c s="37">
        <v>8.584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8109</v>
      </c>
    </row>
    <row r="39" spans="1:13" ht="12.75">
      <c r="A39" t="s">
        <v>46</v>
      </c>
      <c r="C39" s="31" t="s">
        <v>132</v>
      </c>
      <c r="E39" s="33" t="s">
        <v>1841</v>
      </c>
      <c r="J39" s="32">
        <f>0</f>
      </c>
      <c s="32">
        <f>0</f>
      </c>
      <c s="32">
        <f>0+L40</f>
      </c>
      <c s="32">
        <f>0+M40</f>
      </c>
    </row>
    <row r="40" spans="1:16" ht="12.75">
      <c r="A40" t="s">
        <v>49</v>
      </c>
      <c s="34" t="s">
        <v>752</v>
      </c>
      <c s="34" t="s">
        <v>1038</v>
      </c>
      <c s="35" t="s">
        <v>5</v>
      </c>
      <c s="6" t="s">
        <v>1039</v>
      </c>
      <c s="36" t="s">
        <v>1040</v>
      </c>
      <c s="37">
        <v>8.584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135</v>
      </c>
      <c r="E44" s="33" t="s">
        <v>1855</v>
      </c>
      <c r="J44" s="32">
        <f>0</f>
      </c>
      <c s="32">
        <f>0</f>
      </c>
      <c s="32">
        <f>0+L45+L49+L53</f>
      </c>
      <c s="32">
        <f>0+M45+M49+M53</f>
      </c>
    </row>
    <row r="45" spans="1:16" ht="12.75">
      <c r="A45" t="s">
        <v>49</v>
      </c>
      <c s="34" t="s">
        <v>756</v>
      </c>
      <c s="34" t="s">
        <v>1762</v>
      </c>
      <c s="35" t="s">
        <v>5</v>
      </c>
      <c s="6" t="s">
        <v>1763</v>
      </c>
      <c s="36" t="s">
        <v>649</v>
      </c>
      <c s="37">
        <v>160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6" ht="12.75">
      <c r="A49" t="s">
        <v>49</v>
      </c>
      <c s="34" t="s">
        <v>760</v>
      </c>
      <c s="34" t="s">
        <v>7894</v>
      </c>
      <c s="35" t="s">
        <v>5</v>
      </c>
      <c s="6" t="s">
        <v>7895</v>
      </c>
      <c s="36" t="s">
        <v>649</v>
      </c>
      <c s="37">
        <v>24</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7897</v>
      </c>
    </row>
    <row r="53" spans="1:16" ht="12.75">
      <c r="A53" t="s">
        <v>49</v>
      </c>
      <c s="34" t="s">
        <v>764</v>
      </c>
      <c s="34" t="s">
        <v>7898</v>
      </c>
      <c s="35" t="s">
        <v>5</v>
      </c>
      <c s="6" t="s">
        <v>7899</v>
      </c>
      <c s="36" t="s">
        <v>649</v>
      </c>
      <c s="37">
        <v>6</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25.5">
      <c r="A56" t="s">
        <v>57</v>
      </c>
      <c r="E56" s="39" t="s">
        <v>7901</v>
      </c>
    </row>
    <row r="57" spans="1:13" ht="12.75">
      <c r="A57" t="s">
        <v>46</v>
      </c>
      <c r="C57" s="31" t="s">
        <v>639</v>
      </c>
      <c r="E57" s="33" t="s">
        <v>640</v>
      </c>
      <c r="J57" s="32">
        <f>0</f>
      </c>
      <c s="32">
        <f>0</f>
      </c>
      <c s="32">
        <f>0+L58+L62+L66+L70+L74+L78+L82+L86+L90</f>
      </c>
      <c s="32">
        <f>0+M58+M62+M66+M70+M74+M78+M82+M86+M90</f>
      </c>
    </row>
    <row r="58" spans="1:16" ht="12.75">
      <c r="A58" t="s">
        <v>49</v>
      </c>
      <c s="34" t="s">
        <v>123</v>
      </c>
      <c s="34" t="s">
        <v>4215</v>
      </c>
      <c s="35" t="s">
        <v>5</v>
      </c>
      <c s="6" t="s">
        <v>4216</v>
      </c>
      <c s="36" t="s">
        <v>644</v>
      </c>
      <c s="37">
        <v>15</v>
      </c>
      <c s="36">
        <v>0</v>
      </c>
      <c s="36">
        <f>ROUND(G58*H58,6)</f>
      </c>
      <c r="L58" s="38">
        <v>0</v>
      </c>
      <c s="32">
        <f>ROUND(ROUND(L58,2)*ROUND(G58,3),2)</f>
      </c>
      <c s="36" t="s">
        <v>601</v>
      </c>
      <c>
        <f>(M58*21)/100</f>
      </c>
      <c t="s">
        <v>27</v>
      </c>
    </row>
    <row r="59" spans="1:5" ht="12.75">
      <c r="A59" s="35" t="s">
        <v>54</v>
      </c>
      <c r="E59" s="39" t="s">
        <v>8127</v>
      </c>
    </row>
    <row r="60" spans="1:5" ht="12.75">
      <c r="A60" s="35" t="s">
        <v>55</v>
      </c>
      <c r="E60" s="40" t="s">
        <v>5</v>
      </c>
    </row>
    <row r="61" spans="1:5" ht="12.75">
      <c r="A61" t="s">
        <v>57</v>
      </c>
      <c r="E61" s="39" t="s">
        <v>602</v>
      </c>
    </row>
    <row r="62" spans="1:16" ht="12.75">
      <c r="A62" t="s">
        <v>49</v>
      </c>
      <c s="34" t="s">
        <v>127</v>
      </c>
      <c s="34" t="s">
        <v>4221</v>
      </c>
      <c s="35" t="s">
        <v>5</v>
      </c>
      <c s="6" t="s">
        <v>4222</v>
      </c>
      <c s="36" t="s">
        <v>644</v>
      </c>
      <c s="37">
        <v>15</v>
      </c>
      <c s="36">
        <v>0</v>
      </c>
      <c s="36">
        <f>ROUND(G62*H62,6)</f>
      </c>
      <c r="L62" s="38">
        <v>0</v>
      </c>
      <c s="32">
        <f>ROUND(ROUND(L62,2)*ROUND(G62,3),2)</f>
      </c>
      <c s="36" t="s">
        <v>601</v>
      </c>
      <c>
        <f>(M62*21)/100</f>
      </c>
      <c t="s">
        <v>27</v>
      </c>
    </row>
    <row r="63" spans="1:5" ht="12.75">
      <c r="A63" s="35" t="s">
        <v>54</v>
      </c>
      <c r="E63" s="39" t="s">
        <v>5</v>
      </c>
    </row>
    <row r="64" spans="1:5" ht="12.75">
      <c r="A64" s="35" t="s">
        <v>55</v>
      </c>
      <c r="E64" s="40" t="s">
        <v>5</v>
      </c>
    </row>
    <row r="65" spans="1:5" ht="12.75">
      <c r="A65" t="s">
        <v>57</v>
      </c>
      <c r="E65" s="39" t="s">
        <v>602</v>
      </c>
    </row>
    <row r="66" spans="1:16" ht="12.75">
      <c r="A66" t="s">
        <v>49</v>
      </c>
      <c s="34" t="s">
        <v>132</v>
      </c>
      <c s="34" t="s">
        <v>7917</v>
      </c>
      <c s="35" t="s">
        <v>5</v>
      </c>
      <c s="6" t="s">
        <v>7918</v>
      </c>
      <c s="36" t="s">
        <v>446</v>
      </c>
      <c s="37">
        <v>2</v>
      </c>
      <c s="36">
        <v>0</v>
      </c>
      <c s="36">
        <f>ROUND(G66*H66,6)</f>
      </c>
      <c r="L66" s="38">
        <v>0</v>
      </c>
      <c s="32">
        <f>ROUND(ROUND(L66,2)*ROUND(G66,3),2)</f>
      </c>
      <c s="36" t="s">
        <v>601</v>
      </c>
      <c>
        <f>(M66*21)/100</f>
      </c>
      <c t="s">
        <v>27</v>
      </c>
    </row>
    <row r="67" spans="1:5" ht="12.75">
      <c r="A67" s="35" t="s">
        <v>54</v>
      </c>
      <c r="E67" s="39" t="s">
        <v>8071</v>
      </c>
    </row>
    <row r="68" spans="1:5" ht="12.75">
      <c r="A68" s="35" t="s">
        <v>55</v>
      </c>
      <c r="E68" s="40" t="s">
        <v>5</v>
      </c>
    </row>
    <row r="69" spans="1:5" ht="12.75">
      <c r="A69" t="s">
        <v>57</v>
      </c>
      <c r="E69" s="39" t="s">
        <v>602</v>
      </c>
    </row>
    <row r="70" spans="1:16" ht="25.5">
      <c r="A70" t="s">
        <v>49</v>
      </c>
      <c s="34" t="s">
        <v>135</v>
      </c>
      <c s="34" t="s">
        <v>4223</v>
      </c>
      <c s="35" t="s">
        <v>5</v>
      </c>
      <c s="6" t="s">
        <v>4224</v>
      </c>
      <c s="36" t="s">
        <v>446</v>
      </c>
      <c s="37">
        <v>110</v>
      </c>
      <c s="36">
        <v>0</v>
      </c>
      <c s="36">
        <f>ROUND(G70*H70,6)</f>
      </c>
      <c r="L70" s="38">
        <v>0</v>
      </c>
      <c s="32">
        <f>ROUND(ROUND(L70,2)*ROUND(G70,3),2)</f>
      </c>
      <c s="36" t="s">
        <v>601</v>
      </c>
      <c>
        <f>(M70*21)/100</f>
      </c>
      <c t="s">
        <v>27</v>
      </c>
    </row>
    <row r="71" spans="1:5" ht="12.75">
      <c r="A71" s="35" t="s">
        <v>54</v>
      </c>
      <c r="E71" s="39" t="s">
        <v>5</v>
      </c>
    </row>
    <row r="72" spans="1:5" ht="12.75">
      <c r="A72" s="35" t="s">
        <v>55</v>
      </c>
      <c r="E72" s="40" t="s">
        <v>5</v>
      </c>
    </row>
    <row r="73" spans="1:5" ht="12.75">
      <c r="A73" t="s">
        <v>57</v>
      </c>
      <c r="E73" s="39" t="s">
        <v>602</v>
      </c>
    </row>
    <row r="74" spans="1:16" ht="12.75">
      <c r="A74" t="s">
        <v>49</v>
      </c>
      <c s="34" t="s">
        <v>138</v>
      </c>
      <c s="34" t="s">
        <v>4225</v>
      </c>
      <c s="35" t="s">
        <v>5</v>
      </c>
      <c s="6" t="s">
        <v>4226</v>
      </c>
      <c s="36" t="s">
        <v>644</v>
      </c>
      <c s="37">
        <v>24</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25.5">
      <c r="A78" t="s">
        <v>49</v>
      </c>
      <c s="34" t="s">
        <v>141</v>
      </c>
      <c s="34" t="s">
        <v>5454</v>
      </c>
      <c s="35" t="s">
        <v>5</v>
      </c>
      <c s="6" t="s">
        <v>5455</v>
      </c>
      <c s="36" t="s">
        <v>446</v>
      </c>
      <c s="37">
        <v>4</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144</v>
      </c>
      <c s="34" t="s">
        <v>7922</v>
      </c>
      <c s="35" t="s">
        <v>5</v>
      </c>
      <c s="6" t="s">
        <v>7923</v>
      </c>
      <c s="36" t="s">
        <v>483</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57</v>
      </c>
      <c r="E85" s="39" t="s">
        <v>7924</v>
      </c>
    </row>
    <row r="86" spans="1:16" ht="25.5">
      <c r="A86" t="s">
        <v>49</v>
      </c>
      <c s="34" t="s">
        <v>147</v>
      </c>
      <c s="34" t="s">
        <v>7925</v>
      </c>
      <c s="35" t="s">
        <v>5</v>
      </c>
      <c s="6" t="s">
        <v>7926</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25.5">
      <c r="A90" t="s">
        <v>49</v>
      </c>
      <c s="34" t="s">
        <v>150</v>
      </c>
      <c s="34" t="s">
        <v>6469</v>
      </c>
      <c s="35" t="s">
        <v>5</v>
      </c>
      <c s="6" t="s">
        <v>6470</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3" ht="12.75">
      <c r="A94" t="s">
        <v>46</v>
      </c>
      <c r="C94" s="31" t="s">
        <v>672</v>
      </c>
      <c r="E94" s="33" t="s">
        <v>6471</v>
      </c>
      <c r="J94" s="32">
        <f>0</f>
      </c>
      <c s="32">
        <f>0</f>
      </c>
      <c s="32">
        <f>0+L95+L99+L103+L107+L111+L115+L119+L123+L127+L131+L135+L139+L143+L147</f>
      </c>
      <c s="32">
        <f>0+M95+M99+M103+M107+M111+M115+M119+M123+M127+M131+M135+M139+M143+M147</f>
      </c>
    </row>
    <row r="95" spans="1:16" ht="12.75">
      <c r="A95" t="s">
        <v>49</v>
      </c>
      <c s="34" t="s">
        <v>47</v>
      </c>
      <c s="34" t="s">
        <v>1042</v>
      </c>
      <c s="35" t="s">
        <v>5</v>
      </c>
      <c s="6" t="s">
        <v>1043</v>
      </c>
      <c s="36" t="s">
        <v>644</v>
      </c>
      <c s="37">
        <v>25</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row r="99" spans="1:16" ht="12.75">
      <c r="A99" t="s">
        <v>49</v>
      </c>
      <c s="34" t="s">
        <v>27</v>
      </c>
      <c s="34" t="s">
        <v>780</v>
      </c>
      <c s="35" t="s">
        <v>5</v>
      </c>
      <c s="6" t="s">
        <v>781</v>
      </c>
      <c s="36" t="s">
        <v>644</v>
      </c>
      <c s="37">
        <v>24</v>
      </c>
      <c s="36">
        <v>0</v>
      </c>
      <c s="36">
        <f>ROUND(G99*H99,6)</f>
      </c>
      <c r="L99" s="38">
        <v>0</v>
      </c>
      <c s="32">
        <f>ROUND(ROUND(L99,2)*ROUND(G99,3),2)</f>
      </c>
      <c s="36" t="s">
        <v>601</v>
      </c>
      <c>
        <f>(M99*21)/100</f>
      </c>
      <c t="s">
        <v>27</v>
      </c>
    </row>
    <row r="100" spans="1:5" ht="12.75">
      <c r="A100" s="35" t="s">
        <v>54</v>
      </c>
      <c r="E100" s="39" t="s">
        <v>5</v>
      </c>
    </row>
    <row r="101" spans="1:5" ht="12.75">
      <c r="A101" s="35" t="s">
        <v>55</v>
      </c>
      <c r="E101" s="40" t="s">
        <v>8467</v>
      </c>
    </row>
    <row r="102" spans="1:5" ht="12.75">
      <c r="A102" t="s">
        <v>57</v>
      </c>
      <c r="E102" s="39" t="s">
        <v>602</v>
      </c>
    </row>
    <row r="103" spans="1:16" ht="25.5">
      <c r="A103" t="s">
        <v>49</v>
      </c>
      <c s="34" t="s">
        <v>26</v>
      </c>
      <c s="34" t="s">
        <v>869</v>
      </c>
      <c s="35" t="s">
        <v>5</v>
      </c>
      <c s="6" t="s">
        <v>870</v>
      </c>
      <c s="36" t="s">
        <v>446</v>
      </c>
      <c s="37">
        <v>4</v>
      </c>
      <c s="36">
        <v>0</v>
      </c>
      <c s="36">
        <f>ROUND(G103*H103,6)</f>
      </c>
      <c r="L103" s="38">
        <v>0</v>
      </c>
      <c s="32">
        <f>ROUND(ROUND(L103,2)*ROUND(G103,3),2)</f>
      </c>
      <c s="36" t="s">
        <v>601</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64</v>
      </c>
      <c s="34" t="s">
        <v>4239</v>
      </c>
      <c s="35" t="s">
        <v>5</v>
      </c>
      <c s="6" t="s">
        <v>4240</v>
      </c>
      <c s="36" t="s">
        <v>644</v>
      </c>
      <c s="37">
        <v>0.48</v>
      </c>
      <c s="36">
        <v>0</v>
      </c>
      <c s="36">
        <f>ROUND(G107*H107,6)</f>
      </c>
      <c r="L107" s="38">
        <v>0</v>
      </c>
      <c s="32">
        <f>ROUND(ROUND(L107,2)*ROUND(G107,3),2)</f>
      </c>
      <c s="36" t="s">
        <v>601</v>
      </c>
      <c>
        <f>(M107*21)/100</f>
      </c>
      <c t="s">
        <v>27</v>
      </c>
    </row>
    <row r="108" spans="1:5" ht="12.75">
      <c r="A108" s="35" t="s">
        <v>54</v>
      </c>
      <c r="E108" s="39" t="s">
        <v>6477</v>
      </c>
    </row>
    <row r="109" spans="1:5" ht="12.75">
      <c r="A109" s="35" t="s">
        <v>55</v>
      </c>
      <c r="E109" s="40" t="s">
        <v>6478</v>
      </c>
    </row>
    <row r="110" spans="1:5" ht="12.75">
      <c r="A110" t="s">
        <v>57</v>
      </c>
      <c r="E110" s="39" t="s">
        <v>602</v>
      </c>
    </row>
    <row r="111" spans="1:16" ht="25.5">
      <c r="A111" t="s">
        <v>49</v>
      </c>
      <c s="34" t="s">
        <v>67</v>
      </c>
      <c s="34" t="s">
        <v>8010</v>
      </c>
      <c s="35" t="s">
        <v>5</v>
      </c>
      <c s="6" t="s">
        <v>8091</v>
      </c>
      <c s="36" t="s">
        <v>446</v>
      </c>
      <c s="37">
        <v>1</v>
      </c>
      <c s="36">
        <v>0</v>
      </c>
      <c s="36">
        <f>ROUND(G111*H111,6)</f>
      </c>
      <c r="L111" s="38">
        <v>0</v>
      </c>
      <c s="32">
        <f>ROUND(ROUND(L111,2)*ROUND(G111,3),2)</f>
      </c>
      <c s="36" t="s">
        <v>601</v>
      </c>
      <c>
        <f>(M111*21)/100</f>
      </c>
      <c t="s">
        <v>27</v>
      </c>
    </row>
    <row r="112" spans="1:5" ht="12.75">
      <c r="A112" s="35" t="s">
        <v>54</v>
      </c>
      <c r="E112" s="39" t="s">
        <v>5</v>
      </c>
    </row>
    <row r="113" spans="1:5" ht="12.75">
      <c r="A113" s="35" t="s">
        <v>55</v>
      </c>
      <c r="E113" s="40" t="s">
        <v>8400</v>
      </c>
    </row>
    <row r="114" spans="1:5" ht="12.75">
      <c r="A114" t="s">
        <v>57</v>
      </c>
      <c r="E114" s="39" t="s">
        <v>602</v>
      </c>
    </row>
    <row r="115" spans="1:16" ht="25.5">
      <c r="A115" t="s">
        <v>49</v>
      </c>
      <c s="34" t="s">
        <v>70</v>
      </c>
      <c s="34" t="s">
        <v>8227</v>
      </c>
      <c s="35" t="s">
        <v>5</v>
      </c>
      <c s="6" t="s">
        <v>8228</v>
      </c>
      <c s="36" t="s">
        <v>446</v>
      </c>
      <c s="37">
        <v>1</v>
      </c>
      <c s="36">
        <v>0</v>
      </c>
      <c s="36">
        <f>ROUND(G115*H115,6)</f>
      </c>
      <c r="L115" s="38">
        <v>0</v>
      </c>
      <c s="32">
        <f>ROUND(ROUND(L115,2)*ROUND(G115,3),2)</f>
      </c>
      <c s="36" t="s">
        <v>601</v>
      </c>
      <c>
        <f>(M115*21)/100</f>
      </c>
      <c t="s">
        <v>27</v>
      </c>
    </row>
    <row r="116" spans="1:5" ht="12.75">
      <c r="A116" s="35" t="s">
        <v>54</v>
      </c>
      <c r="E116" s="39" t="s">
        <v>5</v>
      </c>
    </row>
    <row r="117" spans="1:5" ht="12.75">
      <c r="A117" s="35" t="s">
        <v>55</v>
      </c>
      <c r="E117" s="40" t="s">
        <v>8401</v>
      </c>
    </row>
    <row r="118" spans="1:5" ht="12.75">
      <c r="A118" t="s">
        <v>57</v>
      </c>
      <c r="E118" s="39" t="s">
        <v>602</v>
      </c>
    </row>
    <row r="119" spans="1:16" ht="12.75">
      <c r="A119" t="s">
        <v>49</v>
      </c>
      <c s="34" t="s">
        <v>75</v>
      </c>
      <c s="34" t="s">
        <v>8236</v>
      </c>
      <c s="35" t="s">
        <v>5</v>
      </c>
      <c s="6" t="s">
        <v>8402</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25.5">
      <c r="A123" t="s">
        <v>49</v>
      </c>
      <c s="34" t="s">
        <v>100</v>
      </c>
      <c s="34" t="s">
        <v>5598</v>
      </c>
      <c s="35" t="s">
        <v>5</v>
      </c>
      <c s="6" t="s">
        <v>5599</v>
      </c>
      <c s="36" t="s">
        <v>446</v>
      </c>
      <c s="37">
        <v>1</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25.5">
      <c r="A127" t="s">
        <v>49</v>
      </c>
      <c s="34" t="s">
        <v>104</v>
      </c>
      <c s="34" t="s">
        <v>885</v>
      </c>
      <c s="35" t="s">
        <v>5</v>
      </c>
      <c s="6" t="s">
        <v>886</v>
      </c>
      <c s="36" t="s">
        <v>446</v>
      </c>
      <c s="37">
        <v>1</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12.75">
      <c r="A131" t="s">
        <v>49</v>
      </c>
      <c s="34" t="s">
        <v>108</v>
      </c>
      <c s="34" t="s">
        <v>921</v>
      </c>
      <c s="35" t="s">
        <v>5</v>
      </c>
      <c s="6" t="s">
        <v>922</v>
      </c>
      <c s="36" t="s">
        <v>483</v>
      </c>
      <c s="37">
        <v>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111</v>
      </c>
      <c s="34" t="s">
        <v>924</v>
      </c>
      <c s="35" t="s">
        <v>5</v>
      </c>
      <c s="6" t="s">
        <v>925</v>
      </c>
      <c s="36" t="s">
        <v>483</v>
      </c>
      <c s="37">
        <v>2</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114</v>
      </c>
      <c s="34" t="s">
        <v>927</v>
      </c>
      <c s="35" t="s">
        <v>5</v>
      </c>
      <c s="6" t="s">
        <v>928</v>
      </c>
      <c s="36" t="s">
        <v>483</v>
      </c>
      <c s="37">
        <v>22</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117</v>
      </c>
      <c s="34" t="s">
        <v>917</v>
      </c>
      <c s="35" t="s">
        <v>5</v>
      </c>
      <c s="6" t="s">
        <v>918</v>
      </c>
      <c s="36" t="s">
        <v>483</v>
      </c>
      <c s="37">
        <v>12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120</v>
      </c>
      <c s="34" t="s">
        <v>8041</v>
      </c>
      <c s="35" t="s">
        <v>5</v>
      </c>
      <c s="6" t="s">
        <v>7749</v>
      </c>
      <c s="36" t="s">
        <v>7750</v>
      </c>
      <c s="37">
        <v>40</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8102</v>
      </c>
      <c s="41">
        <f>Rekapitulace!C182</f>
      </c>
      <c s="20" t="s">
        <v>0</v>
      </c>
      <c t="s">
        <v>23</v>
      </c>
      <c t="s">
        <v>27</v>
      </c>
    </row>
    <row r="4" spans="1:16" ht="32" customHeight="1">
      <c r="A4" s="24" t="s">
        <v>20</v>
      </c>
      <c s="25" t="s">
        <v>28</v>
      </c>
      <c s="27" t="s">
        <v>8102</v>
      </c>
      <c r="E4" s="26" t="s">
        <v>8103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25.5">
      <c r="A8" t="s">
        <v>44</v>
      </c>
      <c r="C8" s="28" t="s">
        <v>8470</v>
      </c>
      <c r="E8" s="30" t="s">
        <v>8469</v>
      </c>
      <c r="J8" s="29">
        <f>0+J9+J22+J39+J44+J49+J62+J67+J104</f>
      </c>
      <c s="29">
        <f>0+K9+K22+K39+K44+K49+K62+K67+K104</f>
      </c>
      <c s="29">
        <f>0+L9+L22+L39+L44+L49+L62+L67+L104</f>
      </c>
      <c s="29">
        <f>0+M9+M22+M39+M44+M49+M62+M67+M104</f>
      </c>
    </row>
    <row r="9" spans="1:13" ht="12.75">
      <c r="A9" t="s">
        <v>46</v>
      </c>
      <c r="C9" s="31" t="s">
        <v>595</v>
      </c>
      <c r="E9" s="33" t="s">
        <v>1167</v>
      </c>
      <c r="J9" s="32">
        <f>0</f>
      </c>
      <c s="32">
        <f>0</f>
      </c>
      <c s="32">
        <f>0+L10+L14+L18</f>
      </c>
      <c s="32">
        <f>0+M10+M14+M18</f>
      </c>
    </row>
    <row r="10" spans="1:16" ht="25.5">
      <c r="A10" t="s">
        <v>49</v>
      </c>
      <c s="34" t="s">
        <v>776</v>
      </c>
      <c s="34" t="s">
        <v>1058</v>
      </c>
      <c s="35" t="s">
        <v>5</v>
      </c>
      <c s="6" t="s">
        <v>1800</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779</v>
      </c>
      <c s="34" t="s">
        <v>1803</v>
      </c>
      <c s="35" t="s">
        <v>5</v>
      </c>
      <c s="6" t="s">
        <v>1804</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782</v>
      </c>
      <c s="34" t="s">
        <v>3868</v>
      </c>
      <c s="35" t="s">
        <v>5</v>
      </c>
      <c s="6" t="s">
        <v>4192</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1834</v>
      </c>
      <c r="J22" s="32">
        <f>0</f>
      </c>
      <c s="32">
        <f>0</f>
      </c>
      <c s="32">
        <f>0+L23+L27+L31+L35</f>
      </c>
      <c s="32">
        <f>0+M23+M27+M31+M35</f>
      </c>
    </row>
    <row r="23" spans="1:16" ht="12.75">
      <c r="A23" t="s">
        <v>49</v>
      </c>
      <c s="34" t="s">
        <v>741</v>
      </c>
      <c s="34" t="s">
        <v>2159</v>
      </c>
      <c s="35" t="s">
        <v>5</v>
      </c>
      <c s="6" t="s">
        <v>2160</v>
      </c>
      <c s="36" t="s">
        <v>1040</v>
      </c>
      <c s="37">
        <v>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8109</v>
      </c>
    </row>
    <row r="27" spans="1:16" ht="12.75">
      <c r="A27" t="s">
        <v>49</v>
      </c>
      <c s="34" t="s">
        <v>745</v>
      </c>
      <c s="34" t="s">
        <v>7887</v>
      </c>
      <c s="35" t="s">
        <v>5</v>
      </c>
      <c s="6" t="s">
        <v>7888</v>
      </c>
      <c s="36" t="s">
        <v>1040</v>
      </c>
      <c s="37">
        <v>1.875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8109</v>
      </c>
    </row>
    <row r="31" spans="1:16" ht="12.75">
      <c r="A31" t="s">
        <v>49</v>
      </c>
      <c s="34" t="s">
        <v>749</v>
      </c>
      <c s="34" t="s">
        <v>4167</v>
      </c>
      <c s="35" t="s">
        <v>5</v>
      </c>
      <c s="6" t="s">
        <v>4168</v>
      </c>
      <c s="36" t="s">
        <v>1040</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8109</v>
      </c>
    </row>
    <row r="35" spans="1:16" ht="12.75">
      <c r="A35" t="s">
        <v>49</v>
      </c>
      <c s="34" t="s">
        <v>752</v>
      </c>
      <c s="34" t="s">
        <v>8057</v>
      </c>
      <c s="35" t="s">
        <v>5</v>
      </c>
      <c s="6" t="s">
        <v>1769</v>
      </c>
      <c s="36" t="s">
        <v>1040</v>
      </c>
      <c s="37">
        <v>8.584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8109</v>
      </c>
    </row>
    <row r="39" spans="1:13" ht="12.75">
      <c r="A39" t="s">
        <v>46</v>
      </c>
      <c r="C39" s="31" t="s">
        <v>120</v>
      </c>
      <c r="E39" s="33" t="s">
        <v>8110</v>
      </c>
      <c r="J39" s="32">
        <f>0</f>
      </c>
      <c s="32">
        <f>0</f>
      </c>
      <c s="32">
        <f>0+L40</f>
      </c>
      <c s="32">
        <f>0+M40</f>
      </c>
    </row>
    <row r="40" spans="1:16" ht="12.75">
      <c r="A40" t="s">
        <v>49</v>
      </c>
      <c s="34" t="s">
        <v>737</v>
      </c>
      <c s="34" t="s">
        <v>8111</v>
      </c>
      <c s="35" t="s">
        <v>5</v>
      </c>
      <c s="6" t="s">
        <v>8112</v>
      </c>
      <c s="36" t="s">
        <v>644</v>
      </c>
      <c s="37">
        <v>12</v>
      </c>
      <c s="36">
        <v>0</v>
      </c>
      <c s="36">
        <f>ROUND(G40*H40,6)</f>
      </c>
      <c r="L40" s="38">
        <v>0</v>
      </c>
      <c s="32">
        <f>ROUND(ROUND(L40,2)*ROUND(G40,3),2)</f>
      </c>
      <c s="36" t="s">
        <v>601</v>
      </c>
      <c>
        <f>(M40*21)/100</f>
      </c>
      <c t="s">
        <v>27</v>
      </c>
    </row>
    <row r="41" spans="1:5" ht="25.5">
      <c r="A41" s="35" t="s">
        <v>54</v>
      </c>
      <c r="E41" s="39" t="s">
        <v>8113</v>
      </c>
    </row>
    <row r="42" spans="1:5" ht="12.75">
      <c r="A42" s="35" t="s">
        <v>55</v>
      </c>
      <c r="E42" s="40" t="s">
        <v>5</v>
      </c>
    </row>
    <row r="43" spans="1:5" ht="12.75">
      <c r="A43" t="s">
        <v>57</v>
      </c>
      <c r="E43" s="39" t="s">
        <v>602</v>
      </c>
    </row>
    <row r="44" spans="1:13" ht="12.75">
      <c r="A44" t="s">
        <v>46</v>
      </c>
      <c r="C44" s="31" t="s">
        <v>132</v>
      </c>
      <c r="E44" s="33" t="s">
        <v>1841</v>
      </c>
      <c r="J44" s="32">
        <f>0</f>
      </c>
      <c s="32">
        <f>0</f>
      </c>
      <c s="32">
        <f>0+L45</f>
      </c>
      <c s="32">
        <f>0+M45</f>
      </c>
    </row>
    <row r="45" spans="1:16" ht="12.75">
      <c r="A45" t="s">
        <v>49</v>
      </c>
      <c s="34" t="s">
        <v>760</v>
      </c>
      <c s="34" t="s">
        <v>1038</v>
      </c>
      <c s="35" t="s">
        <v>5</v>
      </c>
      <c s="6" t="s">
        <v>1039</v>
      </c>
      <c s="36" t="s">
        <v>1040</v>
      </c>
      <c s="37">
        <v>8.584</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1855</v>
      </c>
      <c r="J49" s="32">
        <f>0</f>
      </c>
      <c s="32">
        <f>0</f>
      </c>
      <c s="32">
        <f>0+L50+L54+L58</f>
      </c>
      <c s="32">
        <f>0+M50+M54+M58</f>
      </c>
    </row>
    <row r="50" spans="1:16" ht="12.75">
      <c r="A50" t="s">
        <v>49</v>
      </c>
      <c s="34" t="s">
        <v>764</v>
      </c>
      <c s="34" t="s">
        <v>1762</v>
      </c>
      <c s="35" t="s">
        <v>5</v>
      </c>
      <c s="6" t="s">
        <v>1763</v>
      </c>
      <c s="36" t="s">
        <v>649</v>
      </c>
      <c s="37">
        <v>160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768</v>
      </c>
      <c s="34" t="s">
        <v>7894</v>
      </c>
      <c s="35" t="s">
        <v>5</v>
      </c>
      <c s="6" t="s">
        <v>7895</v>
      </c>
      <c s="36" t="s">
        <v>649</v>
      </c>
      <c s="37">
        <v>24</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7897</v>
      </c>
    </row>
    <row r="58" spans="1:16" ht="12.75">
      <c r="A58" t="s">
        <v>49</v>
      </c>
      <c s="34" t="s">
        <v>772</v>
      </c>
      <c s="34" t="s">
        <v>7898</v>
      </c>
      <c s="35" t="s">
        <v>5</v>
      </c>
      <c s="6" t="s">
        <v>7899</v>
      </c>
      <c s="36" t="s">
        <v>649</v>
      </c>
      <c s="37">
        <v>6</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7901</v>
      </c>
    </row>
    <row r="62" spans="1:13" ht="12.75">
      <c r="A62" t="s">
        <v>46</v>
      </c>
      <c r="C62" s="31" t="s">
        <v>64</v>
      </c>
      <c r="E62" s="33" t="s">
        <v>1896</v>
      </c>
      <c r="J62" s="32">
        <f>0</f>
      </c>
      <c s="32">
        <f>0</f>
      </c>
      <c s="32">
        <f>0+L63</f>
      </c>
      <c s="32">
        <f>0+M63</f>
      </c>
    </row>
    <row r="63" spans="1:16" ht="12.75">
      <c r="A63" t="s">
        <v>49</v>
      </c>
      <c s="34" t="s">
        <v>756</v>
      </c>
      <c s="34" t="s">
        <v>8116</v>
      </c>
      <c s="35" t="s">
        <v>5</v>
      </c>
      <c s="6" t="s">
        <v>8117</v>
      </c>
      <c s="36" t="s">
        <v>649</v>
      </c>
      <c s="37">
        <v>4</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639</v>
      </c>
      <c r="E67" s="33" t="s">
        <v>640</v>
      </c>
      <c r="J67" s="32">
        <f>0</f>
      </c>
      <c s="32">
        <f>0</f>
      </c>
      <c s="32">
        <f>0+L68+L72+L76+L80+L84+L88+L92+L96+L100</f>
      </c>
      <c s="32">
        <f>0+M68+M72+M76+M80+M84+M88+M92+M96+M100</f>
      </c>
    </row>
    <row r="68" spans="1:16" ht="12.75">
      <c r="A68" t="s">
        <v>49</v>
      </c>
      <c s="34" t="s">
        <v>123</v>
      </c>
      <c s="34" t="s">
        <v>4215</v>
      </c>
      <c s="35" t="s">
        <v>5</v>
      </c>
      <c s="6" t="s">
        <v>4216</v>
      </c>
      <c s="36" t="s">
        <v>644</v>
      </c>
      <c s="37">
        <v>15</v>
      </c>
      <c s="36">
        <v>0</v>
      </c>
      <c s="36">
        <f>ROUND(G68*H68,6)</f>
      </c>
      <c r="L68" s="38">
        <v>0</v>
      </c>
      <c s="32">
        <f>ROUND(ROUND(L68,2)*ROUND(G68,3),2)</f>
      </c>
      <c s="36" t="s">
        <v>601</v>
      </c>
      <c>
        <f>(M68*21)/100</f>
      </c>
      <c t="s">
        <v>27</v>
      </c>
    </row>
    <row r="69" spans="1:5" ht="12.75">
      <c r="A69" s="35" t="s">
        <v>54</v>
      </c>
      <c r="E69" s="39" t="s">
        <v>8127</v>
      </c>
    </row>
    <row r="70" spans="1:5" ht="12.75">
      <c r="A70" s="35" t="s">
        <v>55</v>
      </c>
      <c r="E70" s="40" t="s">
        <v>5</v>
      </c>
    </row>
    <row r="71" spans="1:5" ht="12.75">
      <c r="A71" t="s">
        <v>57</v>
      </c>
      <c r="E71" s="39" t="s">
        <v>602</v>
      </c>
    </row>
    <row r="72" spans="1:16" ht="12.75">
      <c r="A72" t="s">
        <v>49</v>
      </c>
      <c s="34" t="s">
        <v>127</v>
      </c>
      <c s="34" t="s">
        <v>4221</v>
      </c>
      <c s="35" t="s">
        <v>5</v>
      </c>
      <c s="6" t="s">
        <v>4222</v>
      </c>
      <c s="36" t="s">
        <v>644</v>
      </c>
      <c s="37">
        <v>15</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132</v>
      </c>
      <c s="34" t="s">
        <v>7917</v>
      </c>
      <c s="35" t="s">
        <v>5</v>
      </c>
      <c s="6" t="s">
        <v>7918</v>
      </c>
      <c s="36" t="s">
        <v>446</v>
      </c>
      <c s="37">
        <v>2</v>
      </c>
      <c s="36">
        <v>0</v>
      </c>
      <c s="36">
        <f>ROUND(G76*H76,6)</f>
      </c>
      <c r="L76" s="38">
        <v>0</v>
      </c>
      <c s="32">
        <f>ROUND(ROUND(L76,2)*ROUND(G76,3),2)</f>
      </c>
      <c s="36" t="s">
        <v>601</v>
      </c>
      <c>
        <f>(M76*21)/100</f>
      </c>
      <c t="s">
        <v>27</v>
      </c>
    </row>
    <row r="77" spans="1:5" ht="12.75">
      <c r="A77" s="35" t="s">
        <v>54</v>
      </c>
      <c r="E77" s="39" t="s">
        <v>8071</v>
      </c>
    </row>
    <row r="78" spans="1:5" ht="12.75">
      <c r="A78" s="35" t="s">
        <v>55</v>
      </c>
      <c r="E78" s="40" t="s">
        <v>5</v>
      </c>
    </row>
    <row r="79" spans="1:5" ht="12.75">
      <c r="A79" t="s">
        <v>57</v>
      </c>
      <c r="E79" s="39" t="s">
        <v>602</v>
      </c>
    </row>
    <row r="80" spans="1:16" ht="25.5">
      <c r="A80" t="s">
        <v>49</v>
      </c>
      <c s="34" t="s">
        <v>135</v>
      </c>
      <c s="34" t="s">
        <v>4223</v>
      </c>
      <c s="35" t="s">
        <v>5</v>
      </c>
      <c s="6" t="s">
        <v>4224</v>
      </c>
      <c s="36" t="s">
        <v>446</v>
      </c>
      <c s="37">
        <v>6</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138</v>
      </c>
      <c s="34" t="s">
        <v>4225</v>
      </c>
      <c s="35" t="s">
        <v>5</v>
      </c>
      <c s="6" t="s">
        <v>4226</v>
      </c>
      <c s="36" t="s">
        <v>644</v>
      </c>
      <c s="37">
        <v>30</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row r="88" spans="1:16" ht="25.5">
      <c r="A88" t="s">
        <v>49</v>
      </c>
      <c s="34" t="s">
        <v>141</v>
      </c>
      <c s="34" t="s">
        <v>5454</v>
      </c>
      <c s="35" t="s">
        <v>5</v>
      </c>
      <c s="6" t="s">
        <v>5455</v>
      </c>
      <c s="36" t="s">
        <v>446</v>
      </c>
      <c s="37">
        <v>4</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row r="92" spans="1:16" ht="12.75">
      <c r="A92" t="s">
        <v>49</v>
      </c>
      <c s="34" t="s">
        <v>144</v>
      </c>
      <c s="34" t="s">
        <v>7922</v>
      </c>
      <c s="35" t="s">
        <v>5</v>
      </c>
      <c s="6" t="s">
        <v>7923</v>
      </c>
      <c s="36" t="s">
        <v>483</v>
      </c>
      <c s="37">
        <v>1</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53">
      <c r="A95" t="s">
        <v>57</v>
      </c>
      <c r="E95" s="39" t="s">
        <v>7924</v>
      </c>
    </row>
    <row r="96" spans="1:16" ht="25.5">
      <c r="A96" t="s">
        <v>49</v>
      </c>
      <c s="34" t="s">
        <v>147</v>
      </c>
      <c s="34" t="s">
        <v>7925</v>
      </c>
      <c s="35" t="s">
        <v>5</v>
      </c>
      <c s="6" t="s">
        <v>7926</v>
      </c>
      <c s="36" t="s">
        <v>446</v>
      </c>
      <c s="37">
        <v>1</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602</v>
      </c>
    </row>
    <row r="100" spans="1:16" ht="25.5">
      <c r="A100" t="s">
        <v>49</v>
      </c>
      <c s="34" t="s">
        <v>150</v>
      </c>
      <c s="34" t="s">
        <v>6469</v>
      </c>
      <c s="35" t="s">
        <v>5</v>
      </c>
      <c s="6" t="s">
        <v>6470</v>
      </c>
      <c s="36" t="s">
        <v>446</v>
      </c>
      <c s="37">
        <v>1</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602</v>
      </c>
    </row>
    <row r="104" spans="1:13" ht="12.75">
      <c r="A104" t="s">
        <v>46</v>
      </c>
      <c r="C104" s="31" t="s">
        <v>672</v>
      </c>
      <c r="E104" s="33" t="s">
        <v>6471</v>
      </c>
      <c r="J104" s="32">
        <f>0</f>
      </c>
      <c s="32">
        <f>0</f>
      </c>
      <c s="32">
        <f>0+L105+L109+L113+L117+L121+L125+L129+L133+L137+L141+L145+L149+L153+L157</f>
      </c>
      <c s="32">
        <f>0+M105+M109+M113+M117+M121+M125+M129+M133+M137+M141+M145+M149+M153+M157</f>
      </c>
    </row>
    <row r="105" spans="1:16" ht="12.75">
      <c r="A105" t="s">
        <v>49</v>
      </c>
      <c s="34" t="s">
        <v>47</v>
      </c>
      <c s="34" t="s">
        <v>1042</v>
      </c>
      <c s="35" t="s">
        <v>5</v>
      </c>
      <c s="6" t="s">
        <v>1043</v>
      </c>
      <c s="36" t="s">
        <v>644</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27</v>
      </c>
      <c s="34" t="s">
        <v>780</v>
      </c>
      <c s="35" t="s">
        <v>5</v>
      </c>
      <c s="6" t="s">
        <v>781</v>
      </c>
      <c s="36" t="s">
        <v>644</v>
      </c>
      <c s="37">
        <v>30</v>
      </c>
      <c s="36">
        <v>0</v>
      </c>
      <c s="36">
        <f>ROUND(G109*H109,6)</f>
      </c>
      <c r="L109" s="38">
        <v>0</v>
      </c>
      <c s="32">
        <f>ROUND(ROUND(L109,2)*ROUND(G109,3),2)</f>
      </c>
      <c s="36" t="s">
        <v>601</v>
      </c>
      <c>
        <f>(M109*21)/100</f>
      </c>
      <c t="s">
        <v>27</v>
      </c>
    </row>
    <row r="110" spans="1:5" ht="12.75">
      <c r="A110" s="35" t="s">
        <v>54</v>
      </c>
      <c r="E110" s="39" t="s">
        <v>5</v>
      </c>
    </row>
    <row r="111" spans="1:5" ht="12.75">
      <c r="A111" s="35" t="s">
        <v>55</v>
      </c>
      <c r="E111" s="40" t="s">
        <v>8471</v>
      </c>
    </row>
    <row r="112" spans="1:5" ht="12.75">
      <c r="A112" t="s">
        <v>57</v>
      </c>
      <c r="E112" s="39" t="s">
        <v>602</v>
      </c>
    </row>
    <row r="113" spans="1:16" ht="25.5">
      <c r="A113" t="s">
        <v>49</v>
      </c>
      <c s="34" t="s">
        <v>26</v>
      </c>
      <c s="34" t="s">
        <v>869</v>
      </c>
      <c s="35" t="s">
        <v>5</v>
      </c>
      <c s="6" t="s">
        <v>870</v>
      </c>
      <c s="36" t="s">
        <v>446</v>
      </c>
      <c s="37">
        <v>4</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64</v>
      </c>
      <c s="34" t="s">
        <v>4239</v>
      </c>
      <c s="35" t="s">
        <v>5</v>
      </c>
      <c s="6" t="s">
        <v>4240</v>
      </c>
      <c s="36" t="s">
        <v>644</v>
      </c>
      <c s="37">
        <v>0.6</v>
      </c>
      <c s="36">
        <v>0</v>
      </c>
      <c s="36">
        <f>ROUND(G117*H117,6)</f>
      </c>
      <c r="L117" s="38">
        <v>0</v>
      </c>
      <c s="32">
        <f>ROUND(ROUND(L117,2)*ROUND(G117,3),2)</f>
      </c>
      <c s="36" t="s">
        <v>601</v>
      </c>
      <c>
        <f>(M117*21)/100</f>
      </c>
      <c t="s">
        <v>27</v>
      </c>
    </row>
    <row r="118" spans="1:5" ht="12.75">
      <c r="A118" s="35" t="s">
        <v>54</v>
      </c>
      <c r="E118" s="39" t="s">
        <v>6477</v>
      </c>
    </row>
    <row r="119" spans="1:5" ht="12.75">
      <c r="A119" s="35" t="s">
        <v>55</v>
      </c>
      <c r="E119" s="40" t="s">
        <v>6478</v>
      </c>
    </row>
    <row r="120" spans="1:5" ht="12.75">
      <c r="A120" t="s">
        <v>57</v>
      </c>
      <c r="E120" s="39" t="s">
        <v>602</v>
      </c>
    </row>
    <row r="121" spans="1:16" ht="25.5">
      <c r="A121" t="s">
        <v>49</v>
      </c>
      <c s="34" t="s">
        <v>67</v>
      </c>
      <c s="34" t="s">
        <v>8227</v>
      </c>
      <c s="35" t="s">
        <v>5</v>
      </c>
      <c s="6" t="s">
        <v>8228</v>
      </c>
      <c s="36" t="s">
        <v>446</v>
      </c>
      <c s="37">
        <v>3</v>
      </c>
      <c s="36">
        <v>0</v>
      </c>
      <c s="36">
        <f>ROUND(G121*H121,6)</f>
      </c>
      <c r="L121" s="38">
        <v>0</v>
      </c>
      <c s="32">
        <f>ROUND(ROUND(L121,2)*ROUND(G121,3),2)</f>
      </c>
      <c s="36" t="s">
        <v>601</v>
      </c>
      <c>
        <f>(M121*21)/100</f>
      </c>
      <c t="s">
        <v>27</v>
      </c>
    </row>
    <row r="122" spans="1:5" ht="12.75">
      <c r="A122" s="35" t="s">
        <v>54</v>
      </c>
      <c r="E122" s="39" t="s">
        <v>5</v>
      </c>
    </row>
    <row r="123" spans="1:5" ht="12.75">
      <c r="A123" s="35" t="s">
        <v>55</v>
      </c>
      <c r="E123" s="40" t="s">
        <v>8472</v>
      </c>
    </row>
    <row r="124" spans="1:5" ht="12.75">
      <c r="A124" t="s">
        <v>57</v>
      </c>
      <c r="E124" s="39" t="s">
        <v>602</v>
      </c>
    </row>
    <row r="125" spans="1:16" ht="25.5">
      <c r="A125" t="s">
        <v>49</v>
      </c>
      <c s="34" t="s">
        <v>70</v>
      </c>
      <c s="34" t="s">
        <v>8473</v>
      </c>
      <c s="35" t="s">
        <v>5</v>
      </c>
      <c s="6" t="s">
        <v>8474</v>
      </c>
      <c s="36" t="s">
        <v>446</v>
      </c>
      <c s="37">
        <v>1</v>
      </c>
      <c s="36">
        <v>0</v>
      </c>
      <c s="36">
        <f>ROUND(G125*H125,6)</f>
      </c>
      <c r="L125" s="38">
        <v>0</v>
      </c>
      <c s="32">
        <f>ROUND(ROUND(L125,2)*ROUND(G125,3),2)</f>
      </c>
      <c s="36" t="s">
        <v>601</v>
      </c>
      <c>
        <f>(M125*21)/100</f>
      </c>
      <c t="s">
        <v>27</v>
      </c>
    </row>
    <row r="126" spans="1:5" ht="12.75">
      <c r="A126" s="35" t="s">
        <v>54</v>
      </c>
      <c r="E126" s="39" t="s">
        <v>5</v>
      </c>
    </row>
    <row r="127" spans="1:5" ht="12.75">
      <c r="A127" s="35" t="s">
        <v>55</v>
      </c>
      <c r="E127" s="40" t="s">
        <v>8475</v>
      </c>
    </row>
    <row r="128" spans="1:5" ht="12.75">
      <c r="A128" t="s">
        <v>57</v>
      </c>
      <c r="E128" s="39" t="s">
        <v>602</v>
      </c>
    </row>
    <row r="129" spans="1:16" ht="12.75">
      <c r="A129" t="s">
        <v>49</v>
      </c>
      <c s="34" t="s">
        <v>75</v>
      </c>
      <c s="34" t="s">
        <v>8236</v>
      </c>
      <c s="35" t="s">
        <v>5</v>
      </c>
      <c s="6" t="s">
        <v>8402</v>
      </c>
      <c s="36" t="s">
        <v>446</v>
      </c>
      <c s="37">
        <v>2</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25.5">
      <c r="A133" t="s">
        <v>49</v>
      </c>
      <c s="34" t="s">
        <v>100</v>
      </c>
      <c s="34" t="s">
        <v>5598</v>
      </c>
      <c s="35" t="s">
        <v>5</v>
      </c>
      <c s="6" t="s">
        <v>5599</v>
      </c>
      <c s="36" t="s">
        <v>446</v>
      </c>
      <c s="37">
        <v>1</v>
      </c>
      <c s="36">
        <v>0</v>
      </c>
      <c s="36">
        <f>ROUND(G133*H133,6)</f>
      </c>
      <c r="L133" s="38">
        <v>0</v>
      </c>
      <c s="32">
        <f>ROUND(ROUND(L133,2)*ROUND(G133,3),2)</f>
      </c>
      <c s="36" t="s">
        <v>601</v>
      </c>
      <c>
        <f>(M133*21)/100</f>
      </c>
      <c t="s">
        <v>27</v>
      </c>
    </row>
    <row r="134" spans="1:5" ht="12.75">
      <c r="A134" s="35" t="s">
        <v>54</v>
      </c>
      <c r="E134" s="39" t="s">
        <v>5</v>
      </c>
    </row>
    <row r="135" spans="1:5" ht="12.75">
      <c r="A135" s="35" t="s">
        <v>55</v>
      </c>
      <c r="E135" s="40" t="s">
        <v>5</v>
      </c>
    </row>
    <row r="136" spans="1:5" ht="12.75">
      <c r="A136" t="s">
        <v>57</v>
      </c>
      <c r="E136" s="39" t="s">
        <v>602</v>
      </c>
    </row>
    <row r="137" spans="1:16" ht="25.5">
      <c r="A137" t="s">
        <v>49</v>
      </c>
      <c s="34" t="s">
        <v>104</v>
      </c>
      <c s="34" t="s">
        <v>885</v>
      </c>
      <c s="35" t="s">
        <v>5</v>
      </c>
      <c s="6" t="s">
        <v>886</v>
      </c>
      <c s="36" t="s">
        <v>446</v>
      </c>
      <c s="37">
        <v>1</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108</v>
      </c>
      <c s="34" t="s">
        <v>921</v>
      </c>
      <c s="35" t="s">
        <v>5</v>
      </c>
      <c s="6" t="s">
        <v>922</v>
      </c>
      <c s="36" t="s">
        <v>483</v>
      </c>
      <c s="37">
        <v>2</v>
      </c>
      <c s="36">
        <v>0</v>
      </c>
      <c s="36">
        <f>ROUND(G141*H141,6)</f>
      </c>
      <c r="L141" s="38">
        <v>0</v>
      </c>
      <c s="32">
        <f>ROUND(ROUND(L141,2)*ROUND(G141,3),2)</f>
      </c>
      <c s="36" t="s">
        <v>601</v>
      </c>
      <c>
        <f>(M141*21)/100</f>
      </c>
      <c t="s">
        <v>27</v>
      </c>
    </row>
    <row r="142" spans="1:5" ht="12.75">
      <c r="A142" s="35" t="s">
        <v>54</v>
      </c>
      <c r="E142" s="39" t="s">
        <v>5</v>
      </c>
    </row>
    <row r="143" spans="1:5" ht="12.75">
      <c r="A143" s="35" t="s">
        <v>55</v>
      </c>
      <c r="E143" s="40" t="s">
        <v>5</v>
      </c>
    </row>
    <row r="144" spans="1:5" ht="12.75">
      <c r="A144" t="s">
        <v>57</v>
      </c>
      <c r="E144" s="39" t="s">
        <v>602</v>
      </c>
    </row>
    <row r="145" spans="1:16" ht="12.75">
      <c r="A145" t="s">
        <v>49</v>
      </c>
      <c s="34" t="s">
        <v>111</v>
      </c>
      <c s="34" t="s">
        <v>924</v>
      </c>
      <c s="35" t="s">
        <v>5</v>
      </c>
      <c s="6" t="s">
        <v>925</v>
      </c>
      <c s="36" t="s">
        <v>483</v>
      </c>
      <c s="37">
        <v>2</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114</v>
      </c>
      <c s="34" t="s">
        <v>927</v>
      </c>
      <c s="35" t="s">
        <v>5</v>
      </c>
      <c s="6" t="s">
        <v>928</v>
      </c>
      <c s="36" t="s">
        <v>483</v>
      </c>
      <c s="37">
        <v>22</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117</v>
      </c>
      <c s="34" t="s">
        <v>917</v>
      </c>
      <c s="35" t="s">
        <v>5</v>
      </c>
      <c s="6" t="s">
        <v>918</v>
      </c>
      <c s="36" t="s">
        <v>483</v>
      </c>
      <c s="37">
        <v>12</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120</v>
      </c>
      <c s="34" t="s">
        <v>8041</v>
      </c>
      <c s="35" t="s">
        <v>5</v>
      </c>
      <c s="6" t="s">
        <v>7749</v>
      </c>
      <c s="36" t="s">
        <v>7750</v>
      </c>
      <c s="37">
        <v>40</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8102</v>
      </c>
      <c s="41">
        <f>Rekapitulace!C182</f>
      </c>
      <c s="20" t="s">
        <v>0</v>
      </c>
      <c t="s">
        <v>23</v>
      </c>
      <c t="s">
        <v>27</v>
      </c>
    </row>
    <row r="4" spans="1:16" ht="32" customHeight="1">
      <c r="A4" s="24" t="s">
        <v>20</v>
      </c>
      <c s="25" t="s">
        <v>28</v>
      </c>
      <c s="27" t="s">
        <v>8102</v>
      </c>
      <c r="E4" s="26" t="s">
        <v>8103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8478</v>
      </c>
      <c r="E8" s="30" t="s">
        <v>8477</v>
      </c>
      <c r="J8" s="29">
        <f>0+J9+J22+J27+J44+J49+J54+J67+J72+J85+J122</f>
      </c>
      <c s="29">
        <f>0+K9+K22+K27+K44+K49+K54+K67+K72+K85+K122</f>
      </c>
      <c s="29">
        <f>0+L9+L22+L27+L44+L49+L54+L67+L72+L85+L122</f>
      </c>
      <c s="29">
        <f>0+M9+M22+M27+M44+M49+M54+M67+M72+M85+M122</f>
      </c>
    </row>
    <row r="9" spans="1:13" ht="12.75">
      <c r="A9" t="s">
        <v>46</v>
      </c>
      <c r="C9" s="31" t="s">
        <v>595</v>
      </c>
      <c r="E9" s="33" t="s">
        <v>1167</v>
      </c>
      <c r="J9" s="32">
        <f>0</f>
      </c>
      <c s="32">
        <f>0</f>
      </c>
      <c s="32">
        <f>0+L10+L14+L18</f>
      </c>
      <c s="32">
        <f>0+M10+M14+M18</f>
      </c>
    </row>
    <row r="10" spans="1:16" ht="25.5">
      <c r="A10" t="s">
        <v>49</v>
      </c>
      <c s="34" t="s">
        <v>779</v>
      </c>
      <c s="34" t="s">
        <v>1058</v>
      </c>
      <c s="35" t="s">
        <v>5</v>
      </c>
      <c s="6" t="s">
        <v>1800</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782</v>
      </c>
      <c s="34" t="s">
        <v>1803</v>
      </c>
      <c s="35" t="s">
        <v>5</v>
      </c>
      <c s="6" t="s">
        <v>1804</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785</v>
      </c>
      <c s="34" t="s">
        <v>3868</v>
      </c>
      <c s="35" t="s">
        <v>5</v>
      </c>
      <c s="6" t="s">
        <v>4192</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111</v>
      </c>
      <c r="E22" s="33" t="s">
        <v>4196</v>
      </c>
      <c r="J22" s="32">
        <f>0</f>
      </c>
      <c s="32">
        <f>0</f>
      </c>
      <c s="32">
        <f>0+L23</f>
      </c>
      <c s="32">
        <f>0+M23</f>
      </c>
    </row>
    <row r="23" spans="1:16" ht="25.5">
      <c r="A23" t="s">
        <v>49</v>
      </c>
      <c s="34" t="s">
        <v>764</v>
      </c>
      <c s="34" t="s">
        <v>8107</v>
      </c>
      <c s="35" t="s">
        <v>5</v>
      </c>
      <c s="6" t="s">
        <v>8108</v>
      </c>
      <c s="36" t="s">
        <v>1040</v>
      </c>
      <c s="37">
        <v>12</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3" ht="12.75">
      <c r="A27" t="s">
        <v>46</v>
      </c>
      <c r="C27" s="31" t="s">
        <v>117</v>
      </c>
      <c r="E27" s="33" t="s">
        <v>1834</v>
      </c>
      <c r="J27" s="32">
        <f>0</f>
      </c>
      <c s="32">
        <f>0</f>
      </c>
      <c s="32">
        <f>0+L28+L32+L36+L40</f>
      </c>
      <c s="32">
        <f>0+M28+M32+M36+M40</f>
      </c>
    </row>
    <row r="28" spans="1:16" ht="12.75">
      <c r="A28" t="s">
        <v>49</v>
      </c>
      <c s="34" t="s">
        <v>147</v>
      </c>
      <c s="34" t="s">
        <v>2159</v>
      </c>
      <c s="35" t="s">
        <v>5</v>
      </c>
      <c s="6" t="s">
        <v>2160</v>
      </c>
      <c s="36" t="s">
        <v>1040</v>
      </c>
      <c s="37">
        <v>270</v>
      </c>
      <c s="36">
        <v>0</v>
      </c>
      <c s="36">
        <f>ROUND(G28*H28,6)</f>
      </c>
      <c r="L28" s="38">
        <v>0</v>
      </c>
      <c s="32">
        <f>ROUND(ROUND(L28,2)*ROUND(G28,3),2)</f>
      </c>
      <c s="36" t="s">
        <v>601</v>
      </c>
      <c>
        <f>(M28*21)/100</f>
      </c>
      <c t="s">
        <v>27</v>
      </c>
    </row>
    <row r="29" spans="1:5" ht="12.75">
      <c r="A29" s="35" t="s">
        <v>54</v>
      </c>
      <c r="E29" s="39" t="s">
        <v>5</v>
      </c>
    </row>
    <row r="30" spans="1:5" ht="12.75">
      <c r="A30" s="35" t="s">
        <v>55</v>
      </c>
      <c r="E30" s="40" t="s">
        <v>5</v>
      </c>
    </row>
    <row r="31" spans="1:5" ht="12.75">
      <c r="A31" t="s">
        <v>57</v>
      </c>
      <c r="E31" s="39" t="s">
        <v>8109</v>
      </c>
    </row>
    <row r="32" spans="1:16" ht="12.75">
      <c r="A32" t="s">
        <v>49</v>
      </c>
      <c s="34" t="s">
        <v>150</v>
      </c>
      <c s="34" t="s">
        <v>7887</v>
      </c>
      <c s="35" t="s">
        <v>5</v>
      </c>
      <c s="6" t="s">
        <v>7888</v>
      </c>
      <c s="36" t="s">
        <v>1040</v>
      </c>
      <c s="37">
        <v>67.5</v>
      </c>
      <c s="36">
        <v>0</v>
      </c>
      <c s="36">
        <f>ROUND(G32*H32,6)</f>
      </c>
      <c r="L32" s="38">
        <v>0</v>
      </c>
      <c s="32">
        <f>ROUND(ROUND(L32,2)*ROUND(G32,3),2)</f>
      </c>
      <c s="36" t="s">
        <v>601</v>
      </c>
      <c>
        <f>(M32*21)/100</f>
      </c>
      <c t="s">
        <v>27</v>
      </c>
    </row>
    <row r="33" spans="1:5" ht="12.75">
      <c r="A33" s="35" t="s">
        <v>54</v>
      </c>
      <c r="E33" s="39" t="s">
        <v>5</v>
      </c>
    </row>
    <row r="34" spans="1:5" ht="12.75">
      <c r="A34" s="35" t="s">
        <v>55</v>
      </c>
      <c r="E34" s="40" t="s">
        <v>5</v>
      </c>
    </row>
    <row r="35" spans="1:5" ht="12.75">
      <c r="A35" t="s">
        <v>57</v>
      </c>
      <c r="E35" s="39" t="s">
        <v>8109</v>
      </c>
    </row>
    <row r="36" spans="1:16" ht="12.75">
      <c r="A36" t="s">
        <v>49</v>
      </c>
      <c s="34" t="s">
        <v>737</v>
      </c>
      <c s="34" t="s">
        <v>4167</v>
      </c>
      <c s="35" t="s">
        <v>5</v>
      </c>
      <c s="6" t="s">
        <v>4168</v>
      </c>
      <c s="36" t="s">
        <v>1040</v>
      </c>
      <c s="37">
        <v>1.084</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8109</v>
      </c>
    </row>
    <row r="40" spans="1:16" ht="12.75">
      <c r="A40" t="s">
        <v>49</v>
      </c>
      <c s="34" t="s">
        <v>741</v>
      </c>
      <c s="34" t="s">
        <v>8057</v>
      </c>
      <c s="35" t="s">
        <v>5</v>
      </c>
      <c s="6" t="s">
        <v>1769</v>
      </c>
      <c s="36" t="s">
        <v>1040</v>
      </c>
      <c s="37">
        <v>271.084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8109</v>
      </c>
    </row>
    <row r="44" spans="1:13" ht="12.75">
      <c r="A44" t="s">
        <v>46</v>
      </c>
      <c r="C44" s="31" t="s">
        <v>120</v>
      </c>
      <c r="E44" s="33" t="s">
        <v>8110</v>
      </c>
      <c r="J44" s="32">
        <f>0</f>
      </c>
      <c s="32">
        <f>0</f>
      </c>
      <c s="32">
        <f>0+L45</f>
      </c>
      <c s="32">
        <f>0+M45</f>
      </c>
    </row>
    <row r="45" spans="1:16" ht="12.75">
      <c r="A45" t="s">
        <v>49</v>
      </c>
      <c s="34" t="s">
        <v>144</v>
      </c>
      <c s="34" t="s">
        <v>8111</v>
      </c>
      <c s="35" t="s">
        <v>5</v>
      </c>
      <c s="6" t="s">
        <v>8112</v>
      </c>
      <c s="36" t="s">
        <v>644</v>
      </c>
      <c s="37">
        <v>24</v>
      </c>
      <c s="36">
        <v>0</v>
      </c>
      <c s="36">
        <f>ROUND(G45*H45,6)</f>
      </c>
      <c r="L45" s="38">
        <v>0</v>
      </c>
      <c s="32">
        <f>ROUND(ROUND(L45,2)*ROUND(G45,3),2)</f>
      </c>
      <c s="36" t="s">
        <v>601</v>
      </c>
      <c>
        <f>(M45*21)/100</f>
      </c>
      <c t="s">
        <v>27</v>
      </c>
    </row>
    <row r="46" spans="1:5" ht="25.5">
      <c r="A46" s="35" t="s">
        <v>54</v>
      </c>
      <c r="E46" s="39" t="s">
        <v>8113</v>
      </c>
    </row>
    <row r="47" spans="1:5" ht="12.75">
      <c r="A47" s="35" t="s">
        <v>55</v>
      </c>
      <c r="E47" s="40" t="s">
        <v>5</v>
      </c>
    </row>
    <row r="48" spans="1:5" ht="12.75">
      <c r="A48" t="s">
        <v>57</v>
      </c>
      <c r="E48" s="39" t="s">
        <v>602</v>
      </c>
    </row>
    <row r="49" spans="1:13" ht="12.75">
      <c r="A49" t="s">
        <v>46</v>
      </c>
      <c r="C49" s="31" t="s">
        <v>132</v>
      </c>
      <c r="E49" s="33" t="s">
        <v>1841</v>
      </c>
      <c r="J49" s="32">
        <f>0</f>
      </c>
      <c s="32">
        <f>0</f>
      </c>
      <c s="32">
        <f>0+L50</f>
      </c>
      <c s="32">
        <f>0+M50</f>
      </c>
    </row>
    <row r="50" spans="1:16" ht="12.75">
      <c r="A50" t="s">
        <v>49</v>
      </c>
      <c s="34" t="s">
        <v>749</v>
      </c>
      <c s="34" t="s">
        <v>1038</v>
      </c>
      <c s="35" t="s">
        <v>5</v>
      </c>
      <c s="6" t="s">
        <v>1039</v>
      </c>
      <c s="36" t="s">
        <v>1040</v>
      </c>
      <c s="37">
        <v>271.084</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3" ht="12.75">
      <c r="A54" t="s">
        <v>46</v>
      </c>
      <c r="C54" s="31" t="s">
        <v>135</v>
      </c>
      <c r="E54" s="33" t="s">
        <v>1855</v>
      </c>
      <c r="J54" s="32">
        <f>0</f>
      </c>
      <c s="32">
        <f>0</f>
      </c>
      <c s="32">
        <f>0+L55+L59+L63</f>
      </c>
      <c s="32">
        <f>0+M55+M59+M63</f>
      </c>
    </row>
    <row r="55" spans="1:16" ht="12.75">
      <c r="A55" t="s">
        <v>49</v>
      </c>
      <c s="34" t="s">
        <v>752</v>
      </c>
      <c s="34" t="s">
        <v>1762</v>
      </c>
      <c s="35" t="s">
        <v>5</v>
      </c>
      <c s="6" t="s">
        <v>1763</v>
      </c>
      <c s="36" t="s">
        <v>649</v>
      </c>
      <c s="37">
        <v>210</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756</v>
      </c>
      <c s="34" t="s">
        <v>7894</v>
      </c>
      <c s="35" t="s">
        <v>5</v>
      </c>
      <c s="6" t="s">
        <v>7895</v>
      </c>
      <c s="36" t="s">
        <v>649</v>
      </c>
      <c s="37">
        <v>36</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25.5">
      <c r="A62" t="s">
        <v>57</v>
      </c>
      <c r="E62" s="39" t="s">
        <v>7897</v>
      </c>
    </row>
    <row r="63" spans="1:16" ht="12.75">
      <c r="A63" t="s">
        <v>49</v>
      </c>
      <c s="34" t="s">
        <v>760</v>
      </c>
      <c s="34" t="s">
        <v>7898</v>
      </c>
      <c s="35" t="s">
        <v>5</v>
      </c>
      <c s="6" t="s">
        <v>7899</v>
      </c>
      <c s="36" t="s">
        <v>649</v>
      </c>
      <c s="37">
        <v>9</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57</v>
      </c>
      <c r="E66" s="39" t="s">
        <v>7901</v>
      </c>
    </row>
    <row r="67" spans="1:13" ht="12.75">
      <c r="A67" t="s">
        <v>46</v>
      </c>
      <c r="C67" s="31" t="s">
        <v>64</v>
      </c>
      <c r="E67" s="33" t="s">
        <v>1896</v>
      </c>
      <c r="J67" s="32">
        <f>0</f>
      </c>
      <c s="32">
        <f>0</f>
      </c>
      <c s="32">
        <f>0+L68</f>
      </c>
      <c s="32">
        <f>0+M68</f>
      </c>
    </row>
    <row r="68" spans="1:16" ht="12.75">
      <c r="A68" t="s">
        <v>49</v>
      </c>
      <c s="34" t="s">
        <v>745</v>
      </c>
      <c s="34" t="s">
        <v>8116</v>
      </c>
      <c s="35" t="s">
        <v>5</v>
      </c>
      <c s="6" t="s">
        <v>8117</v>
      </c>
      <c s="36" t="s">
        <v>649</v>
      </c>
      <c s="37">
        <v>4</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602</v>
      </c>
    </row>
    <row r="72" spans="1:13" ht="12.75">
      <c r="A72" t="s">
        <v>46</v>
      </c>
      <c r="C72" s="31" t="s">
        <v>67</v>
      </c>
      <c r="E72" s="33" t="s">
        <v>1099</v>
      </c>
      <c r="J72" s="32">
        <f>0</f>
      </c>
      <c s="32">
        <f>0</f>
      </c>
      <c s="32">
        <f>0+L73+L77+L81</f>
      </c>
      <c s="32">
        <f>0+M73+M77+M81</f>
      </c>
    </row>
    <row r="73" spans="1:16" ht="12.75">
      <c r="A73" t="s">
        <v>49</v>
      </c>
      <c s="34" t="s">
        <v>768</v>
      </c>
      <c s="34" t="s">
        <v>8118</v>
      </c>
      <c s="35" t="s">
        <v>5</v>
      </c>
      <c s="6" t="s">
        <v>8119</v>
      </c>
      <c s="36" t="s">
        <v>649</v>
      </c>
      <c s="37">
        <v>20</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25.5">
      <c r="A77" t="s">
        <v>49</v>
      </c>
      <c s="34" t="s">
        <v>772</v>
      </c>
      <c s="34" t="s">
        <v>8479</v>
      </c>
      <c s="35" t="s">
        <v>5</v>
      </c>
      <c s="6" t="s">
        <v>8121</v>
      </c>
      <c s="36" t="s">
        <v>649</v>
      </c>
      <c s="37">
        <v>20</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776</v>
      </c>
      <c s="34" t="s">
        <v>3187</v>
      </c>
      <c s="35" t="s">
        <v>5</v>
      </c>
      <c s="6" t="s">
        <v>3188</v>
      </c>
      <c s="36" t="s">
        <v>649</v>
      </c>
      <c s="37">
        <v>8</v>
      </c>
      <c s="36">
        <v>0</v>
      </c>
      <c s="36">
        <f>ROUND(G81*H81,6)</f>
      </c>
      <c r="L81" s="38">
        <v>0</v>
      </c>
      <c s="32">
        <f>ROUND(ROUND(L81,2)*ROUND(G81,3),2)</f>
      </c>
      <c s="36" t="s">
        <v>601</v>
      </c>
      <c>
        <f>(M81*21)/100</f>
      </c>
      <c t="s">
        <v>27</v>
      </c>
    </row>
    <row r="82" spans="1:5" ht="12.75">
      <c r="A82" s="35" t="s">
        <v>54</v>
      </c>
      <c r="E82" s="39" t="s">
        <v>5</v>
      </c>
    </row>
    <row r="83" spans="1:5" ht="12.75">
      <c r="A83" s="35" t="s">
        <v>55</v>
      </c>
      <c r="E83" s="40" t="s">
        <v>8122</v>
      </c>
    </row>
    <row r="84" spans="1:5" ht="12.75">
      <c r="A84" t="s">
        <v>57</v>
      </c>
      <c r="E84" s="39" t="s">
        <v>602</v>
      </c>
    </row>
    <row r="85" spans="1:13" ht="12.75">
      <c r="A85" t="s">
        <v>46</v>
      </c>
      <c r="C85" s="31" t="s">
        <v>639</v>
      </c>
      <c r="E85" s="33" t="s">
        <v>640</v>
      </c>
      <c r="J85" s="32">
        <f>0</f>
      </c>
      <c s="32">
        <f>0</f>
      </c>
      <c s="32">
        <f>0+L86+L90+L94+L98+L102+L106+L110+L114+L118</f>
      </c>
      <c s="32">
        <f>0+M86+M90+M94+M98+M102+M106+M110+M114+M118</f>
      </c>
    </row>
    <row r="86" spans="1:16" ht="12.75">
      <c r="A86" t="s">
        <v>49</v>
      </c>
      <c s="34" t="s">
        <v>114</v>
      </c>
      <c s="34" t="s">
        <v>4215</v>
      </c>
      <c s="35" t="s">
        <v>5</v>
      </c>
      <c s="6" t="s">
        <v>4216</v>
      </c>
      <c s="36" t="s">
        <v>644</v>
      </c>
      <c s="37">
        <v>540</v>
      </c>
      <c s="36">
        <v>0</v>
      </c>
      <c s="36">
        <f>ROUND(G86*H86,6)</f>
      </c>
      <c r="L86" s="38">
        <v>0</v>
      </c>
      <c s="32">
        <f>ROUND(ROUND(L86,2)*ROUND(G86,3),2)</f>
      </c>
      <c s="36" t="s">
        <v>601</v>
      </c>
      <c>
        <f>(M86*21)/100</f>
      </c>
      <c t="s">
        <v>27</v>
      </c>
    </row>
    <row r="87" spans="1:5" ht="12.75">
      <c r="A87" s="35" t="s">
        <v>54</v>
      </c>
      <c r="E87" s="39" t="s">
        <v>8127</v>
      </c>
    </row>
    <row r="88" spans="1:5" ht="12.75">
      <c r="A88" s="35" t="s">
        <v>55</v>
      </c>
      <c r="E88" s="40" t="s">
        <v>5</v>
      </c>
    </row>
    <row r="89" spans="1:5" ht="12.75">
      <c r="A89" t="s">
        <v>57</v>
      </c>
      <c r="E89" s="39" t="s">
        <v>602</v>
      </c>
    </row>
    <row r="90" spans="1:16" ht="12.75">
      <c r="A90" t="s">
        <v>49</v>
      </c>
      <c s="34" t="s">
        <v>117</v>
      </c>
      <c s="34" t="s">
        <v>4221</v>
      </c>
      <c s="35" t="s">
        <v>5</v>
      </c>
      <c s="6" t="s">
        <v>4222</v>
      </c>
      <c s="36" t="s">
        <v>644</v>
      </c>
      <c s="37">
        <v>540</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120</v>
      </c>
      <c s="34" t="s">
        <v>7917</v>
      </c>
      <c s="35" t="s">
        <v>5</v>
      </c>
      <c s="6" t="s">
        <v>7918</v>
      </c>
      <c s="36" t="s">
        <v>446</v>
      </c>
      <c s="37">
        <v>16</v>
      </c>
      <c s="36">
        <v>0</v>
      </c>
      <c s="36">
        <f>ROUND(G94*H94,6)</f>
      </c>
      <c r="L94" s="38">
        <v>0</v>
      </c>
      <c s="32">
        <f>ROUND(ROUND(L94,2)*ROUND(G94,3),2)</f>
      </c>
      <c s="36" t="s">
        <v>601</v>
      </c>
      <c>
        <f>(M94*21)/100</f>
      </c>
      <c t="s">
        <v>27</v>
      </c>
    </row>
    <row r="95" spans="1:5" ht="12.75">
      <c r="A95" s="35" t="s">
        <v>54</v>
      </c>
      <c r="E95" s="39" t="s">
        <v>8071</v>
      </c>
    </row>
    <row r="96" spans="1:5" ht="12.75">
      <c r="A96" s="35" t="s">
        <v>55</v>
      </c>
      <c r="E96" s="40" t="s">
        <v>5</v>
      </c>
    </row>
    <row r="97" spans="1:5" ht="12.75">
      <c r="A97" t="s">
        <v>57</v>
      </c>
      <c r="E97" s="39" t="s">
        <v>602</v>
      </c>
    </row>
    <row r="98" spans="1:16" ht="25.5">
      <c r="A98" t="s">
        <v>49</v>
      </c>
      <c s="34" t="s">
        <v>123</v>
      </c>
      <c s="34" t="s">
        <v>4223</v>
      </c>
      <c s="35" t="s">
        <v>5</v>
      </c>
      <c s="6" t="s">
        <v>4224</v>
      </c>
      <c s="36" t="s">
        <v>446</v>
      </c>
      <c s="37">
        <v>6</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127</v>
      </c>
      <c s="34" t="s">
        <v>4225</v>
      </c>
      <c s="35" t="s">
        <v>5</v>
      </c>
      <c s="6" t="s">
        <v>4226</v>
      </c>
      <c s="36" t="s">
        <v>644</v>
      </c>
      <c s="37">
        <v>540</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row r="106" spans="1:16" ht="25.5">
      <c r="A106" t="s">
        <v>49</v>
      </c>
      <c s="34" t="s">
        <v>132</v>
      </c>
      <c s="34" t="s">
        <v>5454</v>
      </c>
      <c s="35" t="s">
        <v>5</v>
      </c>
      <c s="6" t="s">
        <v>5455</v>
      </c>
      <c s="36" t="s">
        <v>446</v>
      </c>
      <c s="37">
        <v>4</v>
      </c>
      <c s="36">
        <v>0</v>
      </c>
      <c s="36">
        <f>ROUND(G106*H106,6)</f>
      </c>
      <c r="L106" s="38">
        <v>0</v>
      </c>
      <c s="32">
        <f>ROUND(ROUND(L106,2)*ROUND(G106,3),2)</f>
      </c>
      <c s="36" t="s">
        <v>601</v>
      </c>
      <c>
        <f>(M106*21)/100</f>
      </c>
      <c t="s">
        <v>27</v>
      </c>
    </row>
    <row r="107" spans="1:5" ht="12.75">
      <c r="A107" s="35" t="s">
        <v>54</v>
      </c>
      <c r="E107" s="39" t="s">
        <v>5</v>
      </c>
    </row>
    <row r="108" spans="1:5" ht="12.75">
      <c r="A108" s="35" t="s">
        <v>55</v>
      </c>
      <c r="E108" s="40" t="s">
        <v>5</v>
      </c>
    </row>
    <row r="109" spans="1:5" ht="12.75">
      <c r="A109" t="s">
        <v>57</v>
      </c>
      <c r="E109" s="39" t="s">
        <v>602</v>
      </c>
    </row>
    <row r="110" spans="1:16" ht="12.75">
      <c r="A110" t="s">
        <v>49</v>
      </c>
      <c s="34" t="s">
        <v>135</v>
      </c>
      <c s="34" t="s">
        <v>7922</v>
      </c>
      <c s="35" t="s">
        <v>5</v>
      </c>
      <c s="6" t="s">
        <v>7923</v>
      </c>
      <c s="36" t="s">
        <v>483</v>
      </c>
      <c s="37">
        <v>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53">
      <c r="A113" t="s">
        <v>57</v>
      </c>
      <c r="E113" s="39" t="s">
        <v>7924</v>
      </c>
    </row>
    <row r="114" spans="1:16" ht="25.5">
      <c r="A114" t="s">
        <v>49</v>
      </c>
      <c s="34" t="s">
        <v>138</v>
      </c>
      <c s="34" t="s">
        <v>7925</v>
      </c>
      <c s="35" t="s">
        <v>5</v>
      </c>
      <c s="6" t="s">
        <v>7926</v>
      </c>
      <c s="36" t="s">
        <v>446</v>
      </c>
      <c s="37">
        <v>2</v>
      </c>
      <c s="36">
        <v>0</v>
      </c>
      <c s="36">
        <f>ROUND(G114*H114,6)</f>
      </c>
      <c r="L114" s="38">
        <v>0</v>
      </c>
      <c s="32">
        <f>ROUND(ROUND(L114,2)*ROUND(G114,3),2)</f>
      </c>
      <c s="36" t="s">
        <v>601</v>
      </c>
      <c>
        <f>(M114*21)/100</f>
      </c>
      <c t="s">
        <v>27</v>
      </c>
    </row>
    <row r="115" spans="1:5" ht="12.75">
      <c r="A115" s="35" t="s">
        <v>54</v>
      </c>
      <c r="E115" s="39" t="s">
        <v>5</v>
      </c>
    </row>
    <row r="116" spans="1:5" ht="12.75">
      <c r="A116" s="35" t="s">
        <v>55</v>
      </c>
      <c r="E116" s="40" t="s">
        <v>5</v>
      </c>
    </row>
    <row r="117" spans="1:5" ht="12.75">
      <c r="A117" t="s">
        <v>57</v>
      </c>
      <c r="E117" s="39" t="s">
        <v>602</v>
      </c>
    </row>
    <row r="118" spans="1:16" ht="25.5">
      <c r="A118" t="s">
        <v>49</v>
      </c>
      <c s="34" t="s">
        <v>141</v>
      </c>
      <c s="34" t="s">
        <v>6469</v>
      </c>
      <c s="35" t="s">
        <v>5</v>
      </c>
      <c s="6" t="s">
        <v>6470</v>
      </c>
      <c s="36" t="s">
        <v>446</v>
      </c>
      <c s="37">
        <v>2</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3" ht="12.75">
      <c r="A122" t="s">
        <v>46</v>
      </c>
      <c r="C122" s="31" t="s">
        <v>672</v>
      </c>
      <c r="E122" s="33" t="s">
        <v>6471</v>
      </c>
      <c r="J122" s="32">
        <f>0</f>
      </c>
      <c s="32">
        <f>0</f>
      </c>
      <c s="32">
        <f>0+L123+L127+L131+L135+L139+L143+L147+L151+L155+L159+L163</f>
      </c>
      <c s="32">
        <f>0+M123+M127+M131+M135+M139+M143+M147+M151+M155+M159+M163</f>
      </c>
    </row>
    <row r="123" spans="1:16" ht="12.75">
      <c r="A123" t="s">
        <v>49</v>
      </c>
      <c s="34" t="s">
        <v>47</v>
      </c>
      <c s="34" t="s">
        <v>1042</v>
      </c>
      <c s="35" t="s">
        <v>5</v>
      </c>
      <c s="6" t="s">
        <v>1043</v>
      </c>
      <c s="36" t="s">
        <v>644</v>
      </c>
      <c s="37">
        <v>25</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27</v>
      </c>
      <c s="34" t="s">
        <v>783</v>
      </c>
      <c s="35" t="s">
        <v>5</v>
      </c>
      <c s="6" t="s">
        <v>784</v>
      </c>
      <c s="36" t="s">
        <v>644</v>
      </c>
      <c s="37">
        <v>540</v>
      </c>
      <c s="36">
        <v>0</v>
      </c>
      <c s="36">
        <f>ROUND(G127*H127,6)</f>
      </c>
      <c r="L127" s="38">
        <v>0</v>
      </c>
      <c s="32">
        <f>ROUND(ROUND(L127,2)*ROUND(G127,3),2)</f>
      </c>
      <c s="36" t="s">
        <v>601</v>
      </c>
      <c>
        <f>(M127*21)/100</f>
      </c>
      <c t="s">
        <v>27</v>
      </c>
    </row>
    <row r="128" spans="1:5" ht="12.75">
      <c r="A128" s="35" t="s">
        <v>54</v>
      </c>
      <c r="E128" s="39" t="s">
        <v>5</v>
      </c>
    </row>
    <row r="129" spans="1:5" ht="12.75">
      <c r="A129" s="35" t="s">
        <v>55</v>
      </c>
      <c r="E129" s="40" t="s">
        <v>8480</v>
      </c>
    </row>
    <row r="130" spans="1:5" ht="12.75">
      <c r="A130" t="s">
        <v>57</v>
      </c>
      <c r="E130" s="39" t="s">
        <v>602</v>
      </c>
    </row>
    <row r="131" spans="1:16" ht="25.5">
      <c r="A131" t="s">
        <v>49</v>
      </c>
      <c s="34" t="s">
        <v>26</v>
      </c>
      <c s="34" t="s">
        <v>1070</v>
      </c>
      <c s="35" t="s">
        <v>5</v>
      </c>
      <c s="6" t="s">
        <v>1071</v>
      </c>
      <c s="36" t="s">
        <v>446</v>
      </c>
      <c s="37">
        <v>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64</v>
      </c>
      <c s="34" t="s">
        <v>4239</v>
      </c>
      <c s="35" t="s">
        <v>5</v>
      </c>
      <c s="6" t="s">
        <v>4240</v>
      </c>
      <c s="36" t="s">
        <v>644</v>
      </c>
      <c s="37">
        <v>10.8</v>
      </c>
      <c s="36">
        <v>0</v>
      </c>
      <c s="36">
        <f>ROUND(G135*H135,6)</f>
      </c>
      <c r="L135" s="38">
        <v>0</v>
      </c>
      <c s="32">
        <f>ROUND(ROUND(L135,2)*ROUND(G135,3),2)</f>
      </c>
      <c s="36" t="s">
        <v>601</v>
      </c>
      <c>
        <f>(M135*21)/100</f>
      </c>
      <c t="s">
        <v>27</v>
      </c>
    </row>
    <row r="136" spans="1:5" ht="12.75">
      <c r="A136" s="35" t="s">
        <v>54</v>
      </c>
      <c r="E136" s="39" t="s">
        <v>6477</v>
      </c>
    </row>
    <row r="137" spans="1:5" ht="12.75">
      <c r="A137" s="35" t="s">
        <v>55</v>
      </c>
      <c r="E137" s="40" t="s">
        <v>6478</v>
      </c>
    </row>
    <row r="138" spans="1:5" ht="12.75">
      <c r="A138" t="s">
        <v>57</v>
      </c>
      <c r="E138" s="39" t="s">
        <v>602</v>
      </c>
    </row>
    <row r="139" spans="1:16" ht="25.5">
      <c r="A139" t="s">
        <v>49</v>
      </c>
      <c s="34" t="s">
        <v>67</v>
      </c>
      <c s="34" t="s">
        <v>878</v>
      </c>
      <c s="35" t="s">
        <v>5</v>
      </c>
      <c s="6" t="s">
        <v>879</v>
      </c>
      <c s="36" t="s">
        <v>446</v>
      </c>
      <c s="37">
        <v>1</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25.5">
      <c r="A143" t="s">
        <v>49</v>
      </c>
      <c s="34" t="s">
        <v>70</v>
      </c>
      <c s="34" t="s">
        <v>885</v>
      </c>
      <c s="35" t="s">
        <v>5</v>
      </c>
      <c s="6" t="s">
        <v>886</v>
      </c>
      <c s="36" t="s">
        <v>446</v>
      </c>
      <c s="37">
        <v>1</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75</v>
      </c>
      <c s="34" t="s">
        <v>921</v>
      </c>
      <c s="35" t="s">
        <v>5</v>
      </c>
      <c s="6" t="s">
        <v>922</v>
      </c>
      <c s="36" t="s">
        <v>483</v>
      </c>
      <c s="37">
        <v>2</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100</v>
      </c>
      <c s="34" t="s">
        <v>924</v>
      </c>
      <c s="35" t="s">
        <v>5</v>
      </c>
      <c s="6" t="s">
        <v>925</v>
      </c>
      <c s="36" t="s">
        <v>483</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12.75">
      <c r="A155" t="s">
        <v>49</v>
      </c>
      <c s="34" t="s">
        <v>104</v>
      </c>
      <c s="34" t="s">
        <v>927</v>
      </c>
      <c s="35" t="s">
        <v>5</v>
      </c>
      <c s="6" t="s">
        <v>928</v>
      </c>
      <c s="36" t="s">
        <v>483</v>
      </c>
      <c s="37">
        <v>22</v>
      </c>
      <c s="36">
        <v>0</v>
      </c>
      <c s="36">
        <f>ROUND(G155*H155,6)</f>
      </c>
      <c r="L155" s="38">
        <v>0</v>
      </c>
      <c s="32">
        <f>ROUND(ROUND(L155,2)*ROUND(G155,3),2)</f>
      </c>
      <c s="36" t="s">
        <v>601</v>
      </c>
      <c>
        <f>(M155*21)/100</f>
      </c>
      <c t="s">
        <v>27</v>
      </c>
    </row>
    <row r="156" spans="1:5" ht="12.75">
      <c r="A156" s="35" t="s">
        <v>54</v>
      </c>
      <c r="E156" s="39" t="s">
        <v>5</v>
      </c>
    </row>
    <row r="157" spans="1:5" ht="12.75">
      <c r="A157" s="35" t="s">
        <v>55</v>
      </c>
      <c r="E157" s="40" t="s">
        <v>5</v>
      </c>
    </row>
    <row r="158" spans="1:5" ht="12.75">
      <c r="A158" t="s">
        <v>57</v>
      </c>
      <c r="E158" s="39" t="s">
        <v>602</v>
      </c>
    </row>
    <row r="159" spans="1:16" ht="12.75">
      <c r="A159" t="s">
        <v>49</v>
      </c>
      <c s="34" t="s">
        <v>108</v>
      </c>
      <c s="34" t="s">
        <v>917</v>
      </c>
      <c s="35" t="s">
        <v>5</v>
      </c>
      <c s="6" t="s">
        <v>918</v>
      </c>
      <c s="36" t="s">
        <v>483</v>
      </c>
      <c s="37">
        <v>12</v>
      </c>
      <c s="36">
        <v>0</v>
      </c>
      <c s="36">
        <f>ROUND(G159*H159,6)</f>
      </c>
      <c r="L159" s="38">
        <v>0</v>
      </c>
      <c s="32">
        <f>ROUND(ROUND(L159,2)*ROUND(G159,3),2)</f>
      </c>
      <c s="36" t="s">
        <v>601</v>
      </c>
      <c>
        <f>(M159*21)/100</f>
      </c>
      <c t="s">
        <v>27</v>
      </c>
    </row>
    <row r="160" spans="1:5" ht="12.75">
      <c r="A160" s="35" t="s">
        <v>54</v>
      </c>
      <c r="E160" s="39" t="s">
        <v>5</v>
      </c>
    </row>
    <row r="161" spans="1:5" ht="12.75">
      <c r="A161" s="35" t="s">
        <v>55</v>
      </c>
      <c r="E161" s="40" t="s">
        <v>5</v>
      </c>
    </row>
    <row r="162" spans="1:5" ht="12.75">
      <c r="A162" t="s">
        <v>57</v>
      </c>
      <c r="E162" s="39" t="s">
        <v>602</v>
      </c>
    </row>
    <row r="163" spans="1:16" ht="12.75">
      <c r="A163" t="s">
        <v>49</v>
      </c>
      <c s="34" t="s">
        <v>111</v>
      </c>
      <c s="34" t="s">
        <v>8041</v>
      </c>
      <c s="35" t="s">
        <v>5</v>
      </c>
      <c s="6" t="s">
        <v>7749</v>
      </c>
      <c s="36" t="s">
        <v>7750</v>
      </c>
      <c s="37">
        <v>40</v>
      </c>
      <c s="36">
        <v>0</v>
      </c>
      <c s="36">
        <f>ROUND(G163*H163,6)</f>
      </c>
      <c r="L163" s="38">
        <v>0</v>
      </c>
      <c s="32">
        <f>ROUND(ROUND(L163,2)*ROUND(G163,3),2)</f>
      </c>
      <c s="36" t="s">
        <v>601</v>
      </c>
      <c>
        <f>(M163*21)/100</f>
      </c>
      <c t="s">
        <v>27</v>
      </c>
    </row>
    <row r="164" spans="1:5" ht="12.75">
      <c r="A164" s="35" t="s">
        <v>54</v>
      </c>
      <c r="E164" s="39" t="s">
        <v>5</v>
      </c>
    </row>
    <row r="165" spans="1:5" ht="12.75">
      <c r="A165" s="35" t="s">
        <v>55</v>
      </c>
      <c r="E165" s="40" t="s">
        <v>5</v>
      </c>
    </row>
    <row r="166" spans="1:5" ht="12.75">
      <c r="A166" t="s">
        <v>57</v>
      </c>
      <c r="E16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8481</v>
      </c>
      <c s="41">
        <f>Rekapitulace!C200</f>
      </c>
      <c s="20" t="s">
        <v>0</v>
      </c>
      <c t="s">
        <v>23</v>
      </c>
      <c t="s">
        <v>27</v>
      </c>
    </row>
    <row r="4" spans="1:16" ht="32" customHeight="1">
      <c r="A4" s="24" t="s">
        <v>20</v>
      </c>
      <c s="25" t="s">
        <v>28</v>
      </c>
      <c s="27" t="s">
        <v>8481</v>
      </c>
      <c r="E4" s="26" t="s">
        <v>8482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8485</v>
      </c>
      <c r="E8" s="30" t="s">
        <v>8484</v>
      </c>
      <c r="J8" s="29">
        <f>0+J9+J18+J31+J44+J57+J70+J79</f>
      </c>
      <c s="29">
        <f>0+K9+K18+K31+K44+K57+K70+K79</f>
      </c>
      <c s="29">
        <f>0+L9+L18+L31+L44+L57+L70+L79</f>
      </c>
      <c s="29">
        <f>0+M9+M18+M31+M44+M57+M70+M79</f>
      </c>
    </row>
    <row r="9" spans="1:13" ht="12.75">
      <c r="A9" t="s">
        <v>46</v>
      </c>
      <c r="C9" s="31" t="s">
        <v>47</v>
      </c>
      <c r="E9" s="33" t="s">
        <v>8486</v>
      </c>
      <c r="J9" s="32">
        <f>0</f>
      </c>
      <c s="32">
        <f>0</f>
      </c>
      <c s="32">
        <f>0+L10+L14</f>
      </c>
      <c s="32">
        <f>0+M10+M14</f>
      </c>
    </row>
    <row r="10" spans="1:16" ht="25.5">
      <c r="A10" t="s">
        <v>49</v>
      </c>
      <c s="34" t="s">
        <v>47</v>
      </c>
      <c s="34" t="s">
        <v>8487</v>
      </c>
      <c s="35" t="s">
        <v>47</v>
      </c>
      <c s="6" t="s">
        <v>8488</v>
      </c>
      <c s="36" t="s">
        <v>446</v>
      </c>
      <c s="37">
        <v>142</v>
      </c>
      <c s="36">
        <v>0</v>
      </c>
      <c s="36">
        <f>ROUND(G10*H10,6)</f>
      </c>
      <c r="L10" s="38">
        <v>0</v>
      </c>
      <c s="32">
        <f>ROUND(ROUND(L10,2)*ROUND(G10,3),2)</f>
      </c>
      <c s="36" t="s">
        <v>8489</v>
      </c>
      <c>
        <f>(M10*21)/100</f>
      </c>
      <c t="s">
        <v>27</v>
      </c>
    </row>
    <row r="11" spans="1:5" ht="12.75">
      <c r="A11" s="35" t="s">
        <v>54</v>
      </c>
      <c r="E11" s="39" t="s">
        <v>5</v>
      </c>
    </row>
    <row r="12" spans="1:5" ht="12.75">
      <c r="A12" s="35" t="s">
        <v>55</v>
      </c>
      <c r="E12" s="40" t="s">
        <v>8490</v>
      </c>
    </row>
    <row r="13" spans="1:5" ht="12.75">
      <c r="A13" t="s">
        <v>57</v>
      </c>
      <c r="E13" s="39" t="s">
        <v>6455</v>
      </c>
    </row>
    <row r="14" spans="1:16" ht="25.5">
      <c r="A14" t="s">
        <v>49</v>
      </c>
      <c s="34" t="s">
        <v>27</v>
      </c>
      <c s="34" t="s">
        <v>8491</v>
      </c>
      <c s="35" t="s">
        <v>47</v>
      </c>
      <c s="6" t="s">
        <v>8492</v>
      </c>
      <c s="36" t="s">
        <v>446</v>
      </c>
      <c s="37">
        <v>28</v>
      </c>
      <c s="36">
        <v>0</v>
      </c>
      <c s="36">
        <f>ROUND(G14*H14,6)</f>
      </c>
      <c r="L14" s="38">
        <v>0</v>
      </c>
      <c s="32">
        <f>ROUND(ROUND(L14,2)*ROUND(G14,3),2)</f>
      </c>
      <c s="36" t="s">
        <v>8489</v>
      </c>
      <c>
        <f>(M14*21)/100</f>
      </c>
      <c t="s">
        <v>27</v>
      </c>
    </row>
    <row r="15" spans="1:5" ht="12.75">
      <c r="A15" s="35" t="s">
        <v>54</v>
      </c>
      <c r="E15" s="39" t="s">
        <v>5</v>
      </c>
    </row>
    <row r="16" spans="1:5" ht="12.75">
      <c r="A16" s="35" t="s">
        <v>55</v>
      </c>
      <c r="E16" s="40" t="s">
        <v>8490</v>
      </c>
    </row>
    <row r="17" spans="1:5" ht="12.75">
      <c r="A17" t="s">
        <v>57</v>
      </c>
      <c r="E17" s="39" t="s">
        <v>6455</v>
      </c>
    </row>
    <row r="18" spans="1:13" ht="12.75">
      <c r="A18" t="s">
        <v>46</v>
      </c>
      <c r="C18" s="31" t="s">
        <v>27</v>
      </c>
      <c r="E18" s="33" t="s">
        <v>8493</v>
      </c>
      <c r="J18" s="32">
        <f>0</f>
      </c>
      <c s="32">
        <f>0</f>
      </c>
      <c s="32">
        <f>0+L19+L23+L27</f>
      </c>
      <c s="32">
        <f>0+M19+M23+M27</f>
      </c>
    </row>
    <row r="19" spans="1:16" ht="12.75">
      <c r="A19" t="s">
        <v>49</v>
      </c>
      <c s="34" t="s">
        <v>26</v>
      </c>
      <c s="34" t="s">
        <v>7807</v>
      </c>
      <c s="35" t="s">
        <v>47</v>
      </c>
      <c s="6" t="s">
        <v>7808</v>
      </c>
      <c s="36" t="s">
        <v>446</v>
      </c>
      <c s="37">
        <v>170</v>
      </c>
      <c s="36">
        <v>0</v>
      </c>
      <c s="36">
        <f>ROUND(G19*H19,6)</f>
      </c>
      <c r="L19" s="38">
        <v>0</v>
      </c>
      <c s="32">
        <f>ROUND(ROUND(L19,2)*ROUND(G19,3),2)</f>
      </c>
      <c s="36" t="s">
        <v>8489</v>
      </c>
      <c>
        <f>(M19*21)/100</f>
      </c>
      <c t="s">
        <v>27</v>
      </c>
    </row>
    <row r="20" spans="1:5" ht="12.75">
      <c r="A20" s="35" t="s">
        <v>54</v>
      </c>
      <c r="E20" s="39" t="s">
        <v>5</v>
      </c>
    </row>
    <row r="21" spans="1:5" ht="12.75">
      <c r="A21" s="35" t="s">
        <v>55</v>
      </c>
      <c r="E21" s="40" t="s">
        <v>8490</v>
      </c>
    </row>
    <row r="22" spans="1:5" ht="12.75">
      <c r="A22" t="s">
        <v>57</v>
      </c>
      <c r="E22" s="39" t="s">
        <v>6455</v>
      </c>
    </row>
    <row r="23" spans="1:16" ht="12.75">
      <c r="A23" t="s">
        <v>49</v>
      </c>
      <c s="34" t="s">
        <v>64</v>
      </c>
      <c s="34" t="s">
        <v>7641</v>
      </c>
      <c s="35" t="s">
        <v>47</v>
      </c>
      <c s="6" t="s">
        <v>7642</v>
      </c>
      <c s="36" t="s">
        <v>446</v>
      </c>
      <c s="37">
        <v>1</v>
      </c>
      <c s="36">
        <v>0</v>
      </c>
      <c s="36">
        <f>ROUND(G23*H23,6)</f>
      </c>
      <c r="L23" s="38">
        <v>0</v>
      </c>
      <c s="32">
        <f>ROUND(ROUND(L23,2)*ROUND(G23,3),2)</f>
      </c>
      <c s="36" t="s">
        <v>8489</v>
      </c>
      <c>
        <f>(M23*21)/100</f>
      </c>
      <c t="s">
        <v>27</v>
      </c>
    </row>
    <row r="24" spans="1:5" ht="12.75">
      <c r="A24" s="35" t="s">
        <v>54</v>
      </c>
      <c r="E24" s="39" t="s">
        <v>5</v>
      </c>
    </row>
    <row r="25" spans="1:5" ht="12.75">
      <c r="A25" s="35" t="s">
        <v>55</v>
      </c>
      <c r="E25" s="40" t="s">
        <v>8490</v>
      </c>
    </row>
    <row r="26" spans="1:5" ht="12.75">
      <c r="A26" t="s">
        <v>57</v>
      </c>
      <c r="E26" s="39" t="s">
        <v>6455</v>
      </c>
    </row>
    <row r="27" spans="1:16" ht="12.75">
      <c r="A27" t="s">
        <v>49</v>
      </c>
      <c s="34" t="s">
        <v>67</v>
      </c>
      <c s="34" t="s">
        <v>7644</v>
      </c>
      <c s="35" t="s">
        <v>47</v>
      </c>
      <c s="6" t="s">
        <v>7645</v>
      </c>
      <c s="36" t="s">
        <v>446</v>
      </c>
      <c s="37">
        <v>1</v>
      </c>
      <c s="36">
        <v>0</v>
      </c>
      <c s="36">
        <f>ROUND(G27*H27,6)</f>
      </c>
      <c r="L27" s="38">
        <v>0</v>
      </c>
      <c s="32">
        <f>ROUND(ROUND(L27,2)*ROUND(G27,3),2)</f>
      </c>
      <c s="36" t="s">
        <v>8489</v>
      </c>
      <c>
        <f>(M27*21)/100</f>
      </c>
      <c t="s">
        <v>27</v>
      </c>
    </row>
    <row r="28" spans="1:5" ht="12.75">
      <c r="A28" s="35" t="s">
        <v>54</v>
      </c>
      <c r="E28" s="39" t="s">
        <v>5</v>
      </c>
    </row>
    <row r="29" spans="1:5" ht="12.75">
      <c r="A29" s="35" t="s">
        <v>55</v>
      </c>
      <c r="E29" s="40" t="s">
        <v>8490</v>
      </c>
    </row>
    <row r="30" spans="1:5" ht="12.75">
      <c r="A30" t="s">
        <v>57</v>
      </c>
      <c r="E30" s="39" t="s">
        <v>6455</v>
      </c>
    </row>
    <row r="31" spans="1:13" ht="12.75">
      <c r="A31" t="s">
        <v>46</v>
      </c>
      <c r="C31" s="31" t="s">
        <v>26</v>
      </c>
      <c r="E31" s="33" t="s">
        <v>8494</v>
      </c>
      <c r="J31" s="32">
        <f>0</f>
      </c>
      <c s="32">
        <f>0</f>
      </c>
      <c s="32">
        <f>0+L32+L36+L40</f>
      </c>
      <c s="32">
        <f>0+M32+M36+M40</f>
      </c>
    </row>
    <row r="32" spans="1:16" ht="25.5">
      <c r="A32" t="s">
        <v>49</v>
      </c>
      <c s="34" t="s">
        <v>70</v>
      </c>
      <c s="34" t="s">
        <v>8487</v>
      </c>
      <c s="35" t="s">
        <v>27</v>
      </c>
      <c s="6" t="s">
        <v>8488</v>
      </c>
      <c s="36" t="s">
        <v>446</v>
      </c>
      <c s="37">
        <v>51</v>
      </c>
      <c s="36">
        <v>0</v>
      </c>
      <c s="36">
        <f>ROUND(G32*H32,6)</f>
      </c>
      <c r="L32" s="38">
        <v>0</v>
      </c>
      <c s="32">
        <f>ROUND(ROUND(L32,2)*ROUND(G32,3),2)</f>
      </c>
      <c s="36" t="s">
        <v>8489</v>
      </c>
      <c>
        <f>(M32*21)/100</f>
      </c>
      <c t="s">
        <v>27</v>
      </c>
    </row>
    <row r="33" spans="1:5" ht="12.75">
      <c r="A33" s="35" t="s">
        <v>54</v>
      </c>
      <c r="E33" s="39" t="s">
        <v>5</v>
      </c>
    </row>
    <row r="34" spans="1:5" ht="12.75">
      <c r="A34" s="35" t="s">
        <v>55</v>
      </c>
      <c r="E34" s="40" t="s">
        <v>8490</v>
      </c>
    </row>
    <row r="35" spans="1:5" ht="12.75">
      <c r="A35" t="s">
        <v>57</v>
      </c>
      <c r="E35" s="39" t="s">
        <v>6455</v>
      </c>
    </row>
    <row r="36" spans="1:16" ht="25.5">
      <c r="A36" t="s">
        <v>49</v>
      </c>
      <c s="34" t="s">
        <v>75</v>
      </c>
      <c s="34" t="s">
        <v>8491</v>
      </c>
      <c s="35" t="s">
        <v>27</v>
      </c>
      <c s="6" t="s">
        <v>8492</v>
      </c>
      <c s="36" t="s">
        <v>446</v>
      </c>
      <c s="37">
        <v>33</v>
      </c>
      <c s="36">
        <v>0</v>
      </c>
      <c s="36">
        <f>ROUND(G36*H36,6)</f>
      </c>
      <c r="L36" s="38">
        <v>0</v>
      </c>
      <c s="32">
        <f>ROUND(ROUND(L36,2)*ROUND(G36,3),2)</f>
      </c>
      <c s="36" t="s">
        <v>8489</v>
      </c>
      <c>
        <f>(M36*21)/100</f>
      </c>
      <c t="s">
        <v>27</v>
      </c>
    </row>
    <row r="37" spans="1:5" ht="12.75">
      <c r="A37" s="35" t="s">
        <v>54</v>
      </c>
      <c r="E37" s="39" t="s">
        <v>5</v>
      </c>
    </row>
    <row r="38" spans="1:5" ht="12.75">
      <c r="A38" s="35" t="s">
        <v>55</v>
      </c>
      <c r="E38" s="40" t="s">
        <v>8490</v>
      </c>
    </row>
    <row r="39" spans="1:5" ht="12.75">
      <c r="A39" t="s">
        <v>57</v>
      </c>
      <c r="E39" s="39" t="s">
        <v>6455</v>
      </c>
    </row>
    <row r="40" spans="1:16" ht="12.75">
      <c r="A40" t="s">
        <v>49</v>
      </c>
      <c s="34" t="s">
        <v>100</v>
      </c>
      <c s="34" t="s">
        <v>8495</v>
      </c>
      <c s="35" t="s">
        <v>47</v>
      </c>
      <c s="6" t="s">
        <v>8496</v>
      </c>
      <c s="36" t="s">
        <v>446</v>
      </c>
      <c s="37">
        <v>10</v>
      </c>
      <c s="36">
        <v>0</v>
      </c>
      <c s="36">
        <f>ROUND(G40*H40,6)</f>
      </c>
      <c r="L40" s="38">
        <v>0</v>
      </c>
      <c s="32">
        <f>ROUND(ROUND(L40,2)*ROUND(G40,3),2)</f>
      </c>
      <c s="36" t="s">
        <v>8489</v>
      </c>
      <c>
        <f>(M40*21)/100</f>
      </c>
      <c t="s">
        <v>27</v>
      </c>
    </row>
    <row r="41" spans="1:5" ht="12.75">
      <c r="A41" s="35" t="s">
        <v>54</v>
      </c>
      <c r="E41" s="39" t="s">
        <v>5</v>
      </c>
    </row>
    <row r="42" spans="1:5" ht="12.75">
      <c r="A42" s="35" t="s">
        <v>55</v>
      </c>
      <c r="E42" s="40" t="s">
        <v>8490</v>
      </c>
    </row>
    <row r="43" spans="1:5" ht="12.75">
      <c r="A43" t="s">
        <v>57</v>
      </c>
      <c r="E43" s="39" t="s">
        <v>6455</v>
      </c>
    </row>
    <row r="44" spans="1:13" ht="12.75">
      <c r="A44" t="s">
        <v>46</v>
      </c>
      <c r="C44" s="31" t="s">
        <v>64</v>
      </c>
      <c r="E44" s="33" t="s">
        <v>8497</v>
      </c>
      <c r="J44" s="32">
        <f>0</f>
      </c>
      <c s="32">
        <f>0</f>
      </c>
      <c s="32">
        <f>0+L45+L49+L53</f>
      </c>
      <c s="32">
        <f>0+M45+M49+M53</f>
      </c>
    </row>
    <row r="45" spans="1:16" ht="12.75">
      <c r="A45" t="s">
        <v>49</v>
      </c>
      <c s="34" t="s">
        <v>104</v>
      </c>
      <c s="34" t="s">
        <v>7807</v>
      </c>
      <c s="35" t="s">
        <v>27</v>
      </c>
      <c s="6" t="s">
        <v>7808</v>
      </c>
      <c s="36" t="s">
        <v>446</v>
      </c>
      <c s="37">
        <v>84</v>
      </c>
      <c s="36">
        <v>0</v>
      </c>
      <c s="36">
        <f>ROUND(G45*H45,6)</f>
      </c>
      <c r="L45" s="38">
        <v>0</v>
      </c>
      <c s="32">
        <f>ROUND(ROUND(L45,2)*ROUND(G45,3),2)</f>
      </c>
      <c s="36" t="s">
        <v>8489</v>
      </c>
      <c>
        <f>(M45*21)/100</f>
      </c>
      <c t="s">
        <v>27</v>
      </c>
    </row>
    <row r="46" spans="1:5" ht="12.75">
      <c r="A46" s="35" t="s">
        <v>54</v>
      </c>
      <c r="E46" s="39" t="s">
        <v>5</v>
      </c>
    </row>
    <row r="47" spans="1:5" ht="12.75">
      <c r="A47" s="35" t="s">
        <v>55</v>
      </c>
      <c r="E47" s="40" t="s">
        <v>8490</v>
      </c>
    </row>
    <row r="48" spans="1:5" ht="12.75">
      <c r="A48" t="s">
        <v>57</v>
      </c>
      <c r="E48" s="39" t="s">
        <v>6455</v>
      </c>
    </row>
    <row r="49" spans="1:16" ht="12.75">
      <c r="A49" t="s">
        <v>49</v>
      </c>
      <c s="34" t="s">
        <v>108</v>
      </c>
      <c s="34" t="s">
        <v>7641</v>
      </c>
      <c s="35" t="s">
        <v>27</v>
      </c>
      <c s="6" t="s">
        <v>7642</v>
      </c>
      <c s="36" t="s">
        <v>446</v>
      </c>
      <c s="37">
        <v>15</v>
      </c>
      <c s="36">
        <v>0</v>
      </c>
      <c s="36">
        <f>ROUND(G49*H49,6)</f>
      </c>
      <c r="L49" s="38">
        <v>0</v>
      </c>
      <c s="32">
        <f>ROUND(ROUND(L49,2)*ROUND(G49,3),2)</f>
      </c>
      <c s="36" t="s">
        <v>8489</v>
      </c>
      <c>
        <f>(M49*21)/100</f>
      </c>
      <c t="s">
        <v>27</v>
      </c>
    </row>
    <row r="50" spans="1:5" ht="12.75">
      <c r="A50" s="35" t="s">
        <v>54</v>
      </c>
      <c r="E50" s="39" t="s">
        <v>5</v>
      </c>
    </row>
    <row r="51" spans="1:5" ht="12.75">
      <c r="A51" s="35" t="s">
        <v>55</v>
      </c>
      <c r="E51" s="40" t="s">
        <v>8490</v>
      </c>
    </row>
    <row r="52" spans="1:5" ht="12.75">
      <c r="A52" t="s">
        <v>57</v>
      </c>
      <c r="E52" s="39" t="s">
        <v>6455</v>
      </c>
    </row>
    <row r="53" spans="1:16" ht="12.75">
      <c r="A53" t="s">
        <v>49</v>
      </c>
      <c s="34" t="s">
        <v>111</v>
      </c>
      <c s="34" t="s">
        <v>7644</v>
      </c>
      <c s="35" t="s">
        <v>27</v>
      </c>
      <c s="6" t="s">
        <v>7645</v>
      </c>
      <c s="36" t="s">
        <v>446</v>
      </c>
      <c s="37">
        <v>15</v>
      </c>
      <c s="36">
        <v>0</v>
      </c>
      <c s="36">
        <f>ROUND(G53*H53,6)</f>
      </c>
      <c r="L53" s="38">
        <v>0</v>
      </c>
      <c s="32">
        <f>ROUND(ROUND(L53,2)*ROUND(G53,3),2)</f>
      </c>
      <c s="36" t="s">
        <v>8489</v>
      </c>
      <c>
        <f>(M53*21)/100</f>
      </c>
      <c t="s">
        <v>27</v>
      </c>
    </row>
    <row r="54" spans="1:5" ht="12.75">
      <c r="A54" s="35" t="s">
        <v>54</v>
      </c>
      <c r="E54" s="39" t="s">
        <v>5</v>
      </c>
    </row>
    <row r="55" spans="1:5" ht="12.75">
      <c r="A55" s="35" t="s">
        <v>55</v>
      </c>
      <c r="E55" s="40" t="s">
        <v>8490</v>
      </c>
    </row>
    <row r="56" spans="1:5" ht="12.75">
      <c r="A56" t="s">
        <v>57</v>
      </c>
      <c r="E56" s="39" t="s">
        <v>6455</v>
      </c>
    </row>
    <row r="57" spans="1:13" ht="12.75">
      <c r="A57" t="s">
        <v>46</v>
      </c>
      <c r="C57" s="31" t="s">
        <v>67</v>
      </c>
      <c r="E57" s="33" t="s">
        <v>8498</v>
      </c>
      <c r="J57" s="32">
        <f>0</f>
      </c>
      <c s="32">
        <f>0</f>
      </c>
      <c s="32">
        <f>0+L58+L62+L66</f>
      </c>
      <c s="32">
        <f>0+M58+M62+M66</f>
      </c>
    </row>
    <row r="58" spans="1:16" ht="25.5">
      <c r="A58" t="s">
        <v>49</v>
      </c>
      <c s="34" t="s">
        <v>114</v>
      </c>
      <c s="34" t="s">
        <v>8499</v>
      </c>
      <c s="35" t="s">
        <v>47</v>
      </c>
      <c s="6" t="s">
        <v>8500</v>
      </c>
      <c s="36" t="s">
        <v>446</v>
      </c>
      <c s="37">
        <v>262.5</v>
      </c>
      <c s="36">
        <v>0</v>
      </c>
      <c s="36">
        <f>ROUND(G58*H58,6)</f>
      </c>
      <c r="L58" s="38">
        <v>0</v>
      </c>
      <c s="32">
        <f>ROUND(ROUND(L58,2)*ROUND(G58,3),2)</f>
      </c>
      <c s="36" t="s">
        <v>8489</v>
      </c>
      <c>
        <f>(M58*21)/100</f>
      </c>
      <c t="s">
        <v>27</v>
      </c>
    </row>
    <row r="59" spans="1:5" ht="12.75">
      <c r="A59" s="35" t="s">
        <v>54</v>
      </c>
      <c r="E59" s="39" t="s">
        <v>5</v>
      </c>
    </row>
    <row r="60" spans="1:5" ht="12.75">
      <c r="A60" s="35" t="s">
        <v>55</v>
      </c>
      <c r="E60" s="40" t="s">
        <v>8501</v>
      </c>
    </row>
    <row r="61" spans="1:5" ht="12.75">
      <c r="A61" t="s">
        <v>57</v>
      </c>
      <c r="E61" s="39" t="s">
        <v>6455</v>
      </c>
    </row>
    <row r="62" spans="1:16" ht="25.5">
      <c r="A62" t="s">
        <v>49</v>
      </c>
      <c s="34" t="s">
        <v>117</v>
      </c>
      <c s="34" t="s">
        <v>8502</v>
      </c>
      <c s="35" t="s">
        <v>47</v>
      </c>
      <c s="6" t="s">
        <v>8503</v>
      </c>
      <c s="36" t="s">
        <v>446</v>
      </c>
      <c s="37">
        <v>70</v>
      </c>
      <c s="36">
        <v>0</v>
      </c>
      <c s="36">
        <f>ROUND(G62*H62,6)</f>
      </c>
      <c r="L62" s="38">
        <v>0</v>
      </c>
      <c s="32">
        <f>ROUND(ROUND(L62,2)*ROUND(G62,3),2)</f>
      </c>
      <c s="36" t="s">
        <v>8489</v>
      </c>
      <c>
        <f>(M62*21)/100</f>
      </c>
      <c t="s">
        <v>27</v>
      </c>
    </row>
    <row r="63" spans="1:5" ht="12.75">
      <c r="A63" s="35" t="s">
        <v>54</v>
      </c>
      <c r="E63" s="39" t="s">
        <v>5</v>
      </c>
    </row>
    <row r="64" spans="1:5" ht="12.75">
      <c r="A64" s="35" t="s">
        <v>55</v>
      </c>
      <c r="E64" s="40" t="s">
        <v>8504</v>
      </c>
    </row>
    <row r="65" spans="1:5" ht="12.75">
      <c r="A65" t="s">
        <v>57</v>
      </c>
      <c r="E65" s="39" t="s">
        <v>6455</v>
      </c>
    </row>
    <row r="66" spans="1:16" ht="12.75">
      <c r="A66" t="s">
        <v>49</v>
      </c>
      <c s="34" t="s">
        <v>120</v>
      </c>
      <c s="34" t="s">
        <v>7809</v>
      </c>
      <c s="35" t="s">
        <v>47</v>
      </c>
      <c s="6" t="s">
        <v>7810</v>
      </c>
      <c s="36" t="s">
        <v>446</v>
      </c>
      <c s="37">
        <v>229</v>
      </c>
      <c s="36">
        <v>0</v>
      </c>
      <c s="36">
        <f>ROUND(G66*H66,6)</f>
      </c>
      <c r="L66" s="38">
        <v>0</v>
      </c>
      <c s="32">
        <f>ROUND(ROUND(L66,2)*ROUND(G66,3),2)</f>
      </c>
      <c s="36" t="s">
        <v>8489</v>
      </c>
      <c>
        <f>(M66*21)/100</f>
      </c>
      <c t="s">
        <v>27</v>
      </c>
    </row>
    <row r="67" spans="1:5" ht="12.75">
      <c r="A67" s="35" t="s">
        <v>54</v>
      </c>
      <c r="E67" s="39" t="s">
        <v>5</v>
      </c>
    </row>
    <row r="68" spans="1:5" ht="12.75">
      <c r="A68" s="35" t="s">
        <v>55</v>
      </c>
      <c r="E68" s="40" t="s">
        <v>8490</v>
      </c>
    </row>
    <row r="69" spans="1:5" ht="12.75">
      <c r="A69" t="s">
        <v>57</v>
      </c>
      <c r="E69" s="39" t="s">
        <v>6455</v>
      </c>
    </row>
    <row r="70" spans="1:13" ht="12.75">
      <c r="A70" t="s">
        <v>46</v>
      </c>
      <c r="C70" s="31" t="s">
        <v>70</v>
      </c>
      <c r="E70" s="33" t="s">
        <v>8505</v>
      </c>
      <c r="J70" s="32">
        <f>0</f>
      </c>
      <c s="32">
        <f>0</f>
      </c>
      <c s="32">
        <f>0+L71+L75</f>
      </c>
      <c s="32">
        <f>0+M71+M75</f>
      </c>
    </row>
    <row r="71" spans="1:16" ht="25.5">
      <c r="A71" t="s">
        <v>49</v>
      </c>
      <c s="34" t="s">
        <v>123</v>
      </c>
      <c s="34" t="s">
        <v>8506</v>
      </c>
      <c s="35" t="s">
        <v>47</v>
      </c>
      <c s="6" t="s">
        <v>8507</v>
      </c>
      <c s="36" t="s">
        <v>446</v>
      </c>
      <c s="37">
        <v>204</v>
      </c>
      <c s="36">
        <v>0</v>
      </c>
      <c s="36">
        <f>ROUND(G71*H71,6)</f>
      </c>
      <c r="L71" s="38">
        <v>0</v>
      </c>
      <c s="32">
        <f>ROUND(ROUND(L71,2)*ROUND(G71,3),2)</f>
      </c>
      <c s="36" t="s">
        <v>8489</v>
      </c>
      <c>
        <f>(M71*21)/100</f>
      </c>
      <c t="s">
        <v>27</v>
      </c>
    </row>
    <row r="72" spans="1:5" ht="12.75">
      <c r="A72" s="35" t="s">
        <v>54</v>
      </c>
      <c r="E72" s="39" t="s">
        <v>5</v>
      </c>
    </row>
    <row r="73" spans="1:5" ht="12.75">
      <c r="A73" s="35" t="s">
        <v>55</v>
      </c>
      <c r="E73" s="40" t="s">
        <v>8490</v>
      </c>
    </row>
    <row r="74" spans="1:5" ht="12.75">
      <c r="A74" t="s">
        <v>57</v>
      </c>
      <c r="E74" s="39" t="s">
        <v>6455</v>
      </c>
    </row>
    <row r="75" spans="1:16" ht="25.5">
      <c r="A75" t="s">
        <v>49</v>
      </c>
      <c s="34" t="s">
        <v>127</v>
      </c>
      <c s="34" t="s">
        <v>8508</v>
      </c>
      <c s="35" t="s">
        <v>47</v>
      </c>
      <c s="6" t="s">
        <v>8509</v>
      </c>
      <c s="36" t="s">
        <v>446</v>
      </c>
      <c s="37">
        <v>15</v>
      </c>
      <c s="36">
        <v>0</v>
      </c>
      <c s="36">
        <f>ROUND(G75*H75,6)</f>
      </c>
      <c r="L75" s="38">
        <v>0</v>
      </c>
      <c s="32">
        <f>ROUND(ROUND(L75,2)*ROUND(G75,3),2)</f>
      </c>
      <c s="36" t="s">
        <v>8489</v>
      </c>
      <c>
        <f>(M75*21)/100</f>
      </c>
      <c t="s">
        <v>27</v>
      </c>
    </row>
    <row r="76" spans="1:5" ht="12.75">
      <c r="A76" s="35" t="s">
        <v>54</v>
      </c>
      <c r="E76" s="39" t="s">
        <v>5</v>
      </c>
    </row>
    <row r="77" spans="1:5" ht="12.75">
      <c r="A77" s="35" t="s">
        <v>55</v>
      </c>
      <c r="E77" s="40" t="s">
        <v>8490</v>
      </c>
    </row>
    <row r="78" spans="1:5" ht="12.75">
      <c r="A78" t="s">
        <v>57</v>
      </c>
      <c r="E78" s="39" t="s">
        <v>6455</v>
      </c>
    </row>
    <row r="79" spans="1:13" ht="12.75">
      <c r="A79" t="s">
        <v>46</v>
      </c>
      <c r="C79" s="31" t="s">
        <v>75</v>
      </c>
      <c r="E79" s="33" t="s">
        <v>8510</v>
      </c>
      <c r="J79" s="32">
        <f>0</f>
      </c>
      <c s="32">
        <f>0</f>
      </c>
      <c s="32">
        <f>0+L80+L84+L88</f>
      </c>
      <c s="32">
        <f>0+M80+M84+M88</f>
      </c>
    </row>
    <row r="80" spans="1:16" ht="12.75">
      <c r="A80" t="s">
        <v>49</v>
      </c>
      <c s="34" t="s">
        <v>132</v>
      </c>
      <c s="34" t="s">
        <v>7748</v>
      </c>
      <c s="35" t="s">
        <v>47</v>
      </c>
      <c s="6" t="s">
        <v>7749</v>
      </c>
      <c s="36" t="s">
        <v>1062</v>
      </c>
      <c s="37">
        <v>43.02</v>
      </c>
      <c s="36">
        <v>0</v>
      </c>
      <c s="36">
        <f>ROUND(G80*H80,6)</f>
      </c>
      <c r="L80" s="38">
        <v>0</v>
      </c>
      <c s="32">
        <f>ROUND(ROUND(L80,2)*ROUND(G80,3),2)</f>
      </c>
      <c s="36" t="s">
        <v>8489</v>
      </c>
      <c>
        <f>(M80*21)/100</f>
      </c>
      <c t="s">
        <v>27</v>
      </c>
    </row>
    <row r="81" spans="1:5" ht="12.75">
      <c r="A81" s="35" t="s">
        <v>54</v>
      </c>
      <c r="E81" s="39" t="s">
        <v>5</v>
      </c>
    </row>
    <row r="82" spans="1:5" ht="12.75">
      <c r="A82" s="35" t="s">
        <v>55</v>
      </c>
      <c r="E82" s="40" t="s">
        <v>8511</v>
      </c>
    </row>
    <row r="83" spans="1:5" ht="12.75">
      <c r="A83" t="s">
        <v>57</v>
      </c>
      <c r="E83" s="39" t="s">
        <v>6455</v>
      </c>
    </row>
    <row r="84" spans="1:16" ht="25.5">
      <c r="A84" t="s">
        <v>49</v>
      </c>
      <c s="34" t="s">
        <v>135</v>
      </c>
      <c s="34" t="s">
        <v>604</v>
      </c>
      <c s="35" t="s">
        <v>47</v>
      </c>
      <c s="6" t="s">
        <v>605</v>
      </c>
      <c s="36" t="s">
        <v>600</v>
      </c>
      <c s="37">
        <v>1</v>
      </c>
      <c s="36">
        <v>0</v>
      </c>
      <c s="36">
        <f>ROUND(G84*H84,6)</f>
      </c>
      <c r="L84" s="38">
        <v>0</v>
      </c>
      <c s="32">
        <f>ROUND(ROUND(L84,2)*ROUND(G84,3),2)</f>
      </c>
      <c s="36" t="s">
        <v>8489</v>
      </c>
      <c>
        <f>(M84*21)/100</f>
      </c>
      <c t="s">
        <v>27</v>
      </c>
    </row>
    <row r="85" spans="1:5" ht="12.75">
      <c r="A85" s="35" t="s">
        <v>54</v>
      </c>
      <c r="E85" s="39" t="s">
        <v>5</v>
      </c>
    </row>
    <row r="86" spans="1:5" ht="12.75">
      <c r="A86" s="35" t="s">
        <v>55</v>
      </c>
      <c r="E86" s="40" t="s">
        <v>8512</v>
      </c>
    </row>
    <row r="87" spans="1:5" ht="12.75">
      <c r="A87" t="s">
        <v>57</v>
      </c>
      <c r="E87" s="39" t="s">
        <v>6455</v>
      </c>
    </row>
    <row r="88" spans="1:16" ht="25.5">
      <c r="A88" t="s">
        <v>49</v>
      </c>
      <c s="34" t="s">
        <v>138</v>
      </c>
      <c s="34" t="s">
        <v>613</v>
      </c>
      <c s="35" t="s">
        <v>47</v>
      </c>
      <c s="6" t="s">
        <v>614</v>
      </c>
      <c s="36" t="s">
        <v>600</v>
      </c>
      <c s="37">
        <v>0.204</v>
      </c>
      <c s="36">
        <v>0</v>
      </c>
      <c s="36">
        <f>ROUND(G88*H88,6)</f>
      </c>
      <c r="L88" s="38">
        <v>0</v>
      </c>
      <c s="32">
        <f>ROUND(ROUND(L88,2)*ROUND(G88,3),2)</f>
      </c>
      <c s="36" t="s">
        <v>8489</v>
      </c>
      <c>
        <f>(M88*21)/100</f>
      </c>
      <c t="s">
        <v>27</v>
      </c>
    </row>
    <row r="89" spans="1:5" ht="12.75">
      <c r="A89" s="35" t="s">
        <v>54</v>
      </c>
      <c r="E89" s="39" t="s">
        <v>5</v>
      </c>
    </row>
    <row r="90" spans="1:5" ht="12.75">
      <c r="A90" s="35" t="s">
        <v>55</v>
      </c>
      <c r="E90" s="40" t="s">
        <v>8513</v>
      </c>
    </row>
    <row r="91" spans="1:5" ht="12.75">
      <c r="A91" t="s">
        <v>57</v>
      </c>
      <c r="E91" s="39" t="s">
        <v>6455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8481</v>
      </c>
      <c s="41">
        <f>Rekapitulace!C200</f>
      </c>
      <c s="20" t="s">
        <v>0</v>
      </c>
      <c t="s">
        <v>23</v>
      </c>
      <c t="s">
        <v>27</v>
      </c>
    </row>
    <row r="4" spans="1:16" ht="32" customHeight="1">
      <c r="A4" s="24" t="s">
        <v>20</v>
      </c>
      <c s="25" t="s">
        <v>28</v>
      </c>
      <c s="27" t="s">
        <v>8481</v>
      </c>
      <c r="E4" s="26" t="s">
        <v>8482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8516</v>
      </c>
      <c r="E8" s="30" t="s">
        <v>8515</v>
      </c>
      <c r="J8" s="29">
        <f>0+J9+J18+J31+J44+J57+J70+J79</f>
      </c>
      <c s="29">
        <f>0+K9+K18+K31+K44+K57+K70+K79</f>
      </c>
      <c s="29">
        <f>0+L9+L18+L31+L44+L57+L70+L79</f>
      </c>
      <c s="29">
        <f>0+M9+M18+M31+M44+M57+M70+M79</f>
      </c>
    </row>
    <row r="9" spans="1:13" ht="12.75">
      <c r="A9" t="s">
        <v>46</v>
      </c>
      <c r="C9" s="31" t="s">
        <v>47</v>
      </c>
      <c r="E9" s="33" t="s">
        <v>8486</v>
      </c>
      <c r="J9" s="32">
        <f>0</f>
      </c>
      <c s="32">
        <f>0</f>
      </c>
      <c s="32">
        <f>0+L10+L14</f>
      </c>
      <c s="32">
        <f>0+M10+M14</f>
      </c>
    </row>
    <row r="10" spans="1:16" ht="25.5">
      <c r="A10" t="s">
        <v>49</v>
      </c>
      <c s="34" t="s">
        <v>47</v>
      </c>
      <c s="34" t="s">
        <v>8487</v>
      </c>
      <c s="35" t="s">
        <v>47</v>
      </c>
      <c s="6" t="s">
        <v>8488</v>
      </c>
      <c s="36" t="s">
        <v>446</v>
      </c>
      <c s="37">
        <v>174</v>
      </c>
      <c s="36">
        <v>0</v>
      </c>
      <c s="36">
        <f>ROUND(G10*H10,6)</f>
      </c>
      <c r="L10" s="38">
        <v>0</v>
      </c>
      <c s="32">
        <f>ROUND(ROUND(L10,2)*ROUND(G10,3),2)</f>
      </c>
      <c s="36" t="s">
        <v>8489</v>
      </c>
      <c>
        <f>(M10*21)/100</f>
      </c>
      <c t="s">
        <v>27</v>
      </c>
    </row>
    <row r="11" spans="1:5" ht="12.75">
      <c r="A11" s="35" t="s">
        <v>54</v>
      </c>
      <c r="E11" s="39" t="s">
        <v>5</v>
      </c>
    </row>
    <row r="12" spans="1:5" ht="12.75">
      <c r="A12" s="35" t="s">
        <v>55</v>
      </c>
      <c r="E12" s="40" t="s">
        <v>8490</v>
      </c>
    </row>
    <row r="13" spans="1:5" ht="12.75">
      <c r="A13" t="s">
        <v>57</v>
      </c>
      <c r="E13" s="39" t="s">
        <v>6455</v>
      </c>
    </row>
    <row r="14" spans="1:16" ht="25.5">
      <c r="A14" t="s">
        <v>49</v>
      </c>
      <c s="34" t="s">
        <v>27</v>
      </c>
      <c s="34" t="s">
        <v>8491</v>
      </c>
      <c s="35" t="s">
        <v>47</v>
      </c>
      <c s="6" t="s">
        <v>8492</v>
      </c>
      <c s="36" t="s">
        <v>446</v>
      </c>
      <c s="37">
        <v>21</v>
      </c>
      <c s="36">
        <v>0</v>
      </c>
      <c s="36">
        <f>ROUND(G14*H14,6)</f>
      </c>
      <c r="L14" s="38">
        <v>0</v>
      </c>
      <c s="32">
        <f>ROUND(ROUND(L14,2)*ROUND(G14,3),2)</f>
      </c>
      <c s="36" t="s">
        <v>8489</v>
      </c>
      <c>
        <f>(M14*21)/100</f>
      </c>
      <c t="s">
        <v>27</v>
      </c>
    </row>
    <row r="15" spans="1:5" ht="12.75">
      <c r="A15" s="35" t="s">
        <v>54</v>
      </c>
      <c r="E15" s="39" t="s">
        <v>5</v>
      </c>
    </row>
    <row r="16" spans="1:5" ht="12.75">
      <c r="A16" s="35" t="s">
        <v>55</v>
      </c>
      <c r="E16" s="40" t="s">
        <v>8490</v>
      </c>
    </row>
    <row r="17" spans="1:5" ht="12.75">
      <c r="A17" t="s">
        <v>57</v>
      </c>
      <c r="E17" s="39" t="s">
        <v>6455</v>
      </c>
    </row>
    <row r="18" spans="1:13" ht="12.75">
      <c r="A18" t="s">
        <v>46</v>
      </c>
      <c r="C18" s="31" t="s">
        <v>27</v>
      </c>
      <c r="E18" s="33" t="s">
        <v>8493</v>
      </c>
      <c r="J18" s="32">
        <f>0</f>
      </c>
      <c s="32">
        <f>0</f>
      </c>
      <c s="32">
        <f>0+L19+L23+L27</f>
      </c>
      <c s="32">
        <f>0+M19+M23+M27</f>
      </c>
    </row>
    <row r="19" spans="1:16" ht="12.75">
      <c r="A19" t="s">
        <v>49</v>
      </c>
      <c s="34" t="s">
        <v>26</v>
      </c>
      <c s="34" t="s">
        <v>7807</v>
      </c>
      <c s="35" t="s">
        <v>47</v>
      </c>
      <c s="6" t="s">
        <v>7808</v>
      </c>
      <c s="36" t="s">
        <v>446</v>
      </c>
      <c s="37">
        <v>195</v>
      </c>
      <c s="36">
        <v>0</v>
      </c>
      <c s="36">
        <f>ROUND(G19*H19,6)</f>
      </c>
      <c r="L19" s="38">
        <v>0</v>
      </c>
      <c s="32">
        <f>ROUND(ROUND(L19,2)*ROUND(G19,3),2)</f>
      </c>
      <c s="36" t="s">
        <v>8489</v>
      </c>
      <c>
        <f>(M19*21)/100</f>
      </c>
      <c t="s">
        <v>27</v>
      </c>
    </row>
    <row r="20" spans="1:5" ht="12.75">
      <c r="A20" s="35" t="s">
        <v>54</v>
      </c>
      <c r="E20" s="39" t="s">
        <v>5</v>
      </c>
    </row>
    <row r="21" spans="1:5" ht="12.75">
      <c r="A21" s="35" t="s">
        <v>55</v>
      </c>
      <c r="E21" s="40" t="s">
        <v>8490</v>
      </c>
    </row>
    <row r="22" spans="1:5" ht="12.75">
      <c r="A22" t="s">
        <v>57</v>
      </c>
      <c r="E22" s="39" t="s">
        <v>6455</v>
      </c>
    </row>
    <row r="23" spans="1:16" ht="12.75">
      <c r="A23" t="s">
        <v>49</v>
      </c>
      <c s="34" t="s">
        <v>64</v>
      </c>
      <c s="34" t="s">
        <v>7641</v>
      </c>
      <c s="35" t="s">
        <v>47</v>
      </c>
      <c s="6" t="s">
        <v>7642</v>
      </c>
      <c s="36" t="s">
        <v>446</v>
      </c>
      <c s="37">
        <v>1</v>
      </c>
      <c s="36">
        <v>0</v>
      </c>
      <c s="36">
        <f>ROUND(G23*H23,6)</f>
      </c>
      <c r="L23" s="38">
        <v>0</v>
      </c>
      <c s="32">
        <f>ROUND(ROUND(L23,2)*ROUND(G23,3),2)</f>
      </c>
      <c s="36" t="s">
        <v>8489</v>
      </c>
      <c>
        <f>(M23*21)/100</f>
      </c>
      <c t="s">
        <v>27</v>
      </c>
    </row>
    <row r="24" spans="1:5" ht="12.75">
      <c r="A24" s="35" t="s">
        <v>54</v>
      </c>
      <c r="E24" s="39" t="s">
        <v>5</v>
      </c>
    </row>
    <row r="25" spans="1:5" ht="12.75">
      <c r="A25" s="35" t="s">
        <v>55</v>
      </c>
      <c r="E25" s="40" t="s">
        <v>8490</v>
      </c>
    </row>
    <row r="26" spans="1:5" ht="12.75">
      <c r="A26" t="s">
        <v>57</v>
      </c>
      <c r="E26" s="39" t="s">
        <v>6455</v>
      </c>
    </row>
    <row r="27" spans="1:16" ht="12.75">
      <c r="A27" t="s">
        <v>49</v>
      </c>
      <c s="34" t="s">
        <v>67</v>
      </c>
      <c s="34" t="s">
        <v>7644</v>
      </c>
      <c s="35" t="s">
        <v>47</v>
      </c>
      <c s="6" t="s">
        <v>7645</v>
      </c>
      <c s="36" t="s">
        <v>446</v>
      </c>
      <c s="37">
        <v>1</v>
      </c>
      <c s="36">
        <v>0</v>
      </c>
      <c s="36">
        <f>ROUND(G27*H27,6)</f>
      </c>
      <c r="L27" s="38">
        <v>0</v>
      </c>
      <c s="32">
        <f>ROUND(ROUND(L27,2)*ROUND(G27,3),2)</f>
      </c>
      <c s="36" t="s">
        <v>8489</v>
      </c>
      <c>
        <f>(M27*21)/100</f>
      </c>
      <c t="s">
        <v>27</v>
      </c>
    </row>
    <row r="28" spans="1:5" ht="12.75">
      <c r="A28" s="35" t="s">
        <v>54</v>
      </c>
      <c r="E28" s="39" t="s">
        <v>5</v>
      </c>
    </row>
    <row r="29" spans="1:5" ht="12.75">
      <c r="A29" s="35" t="s">
        <v>55</v>
      </c>
      <c r="E29" s="40" t="s">
        <v>8490</v>
      </c>
    </row>
    <row r="30" spans="1:5" ht="12.75">
      <c r="A30" t="s">
        <v>57</v>
      </c>
      <c r="E30" s="39" t="s">
        <v>6455</v>
      </c>
    </row>
    <row r="31" spans="1:13" ht="12.75">
      <c r="A31" t="s">
        <v>46</v>
      </c>
      <c r="C31" s="31" t="s">
        <v>26</v>
      </c>
      <c r="E31" s="33" t="s">
        <v>8494</v>
      </c>
      <c r="J31" s="32">
        <f>0</f>
      </c>
      <c s="32">
        <f>0</f>
      </c>
      <c s="32">
        <f>0+L32+L36+L40</f>
      </c>
      <c s="32">
        <f>0+M32+M36+M40</f>
      </c>
    </row>
    <row r="32" spans="1:16" ht="25.5">
      <c r="A32" t="s">
        <v>49</v>
      </c>
      <c s="34" t="s">
        <v>70</v>
      </c>
      <c s="34" t="s">
        <v>8487</v>
      </c>
      <c s="35" t="s">
        <v>27</v>
      </c>
      <c s="6" t="s">
        <v>8488</v>
      </c>
      <c s="36" t="s">
        <v>446</v>
      </c>
      <c s="37">
        <v>10</v>
      </c>
      <c s="36">
        <v>0</v>
      </c>
      <c s="36">
        <f>ROUND(G32*H32,6)</f>
      </c>
      <c r="L32" s="38">
        <v>0</v>
      </c>
      <c s="32">
        <f>ROUND(ROUND(L32,2)*ROUND(G32,3),2)</f>
      </c>
      <c s="36" t="s">
        <v>8489</v>
      </c>
      <c>
        <f>(M32*21)/100</f>
      </c>
      <c t="s">
        <v>27</v>
      </c>
    </row>
    <row r="33" spans="1:5" ht="12.75">
      <c r="A33" s="35" t="s">
        <v>54</v>
      </c>
      <c r="E33" s="39" t="s">
        <v>5</v>
      </c>
    </row>
    <row r="34" spans="1:5" ht="12.75">
      <c r="A34" s="35" t="s">
        <v>55</v>
      </c>
      <c r="E34" s="40" t="s">
        <v>8490</v>
      </c>
    </row>
    <row r="35" spans="1:5" ht="12.75">
      <c r="A35" t="s">
        <v>57</v>
      </c>
      <c r="E35" s="39" t="s">
        <v>6455</v>
      </c>
    </row>
    <row r="36" spans="1:16" ht="25.5">
      <c r="A36" t="s">
        <v>49</v>
      </c>
      <c s="34" t="s">
        <v>75</v>
      </c>
      <c s="34" t="s">
        <v>8491</v>
      </c>
      <c s="35" t="s">
        <v>27</v>
      </c>
      <c s="6" t="s">
        <v>8492</v>
      </c>
      <c s="36" t="s">
        <v>446</v>
      </c>
      <c s="37">
        <v>10</v>
      </c>
      <c s="36">
        <v>0</v>
      </c>
      <c s="36">
        <f>ROUND(G36*H36,6)</f>
      </c>
      <c r="L36" s="38">
        <v>0</v>
      </c>
      <c s="32">
        <f>ROUND(ROUND(L36,2)*ROUND(G36,3),2)</f>
      </c>
      <c s="36" t="s">
        <v>8489</v>
      </c>
      <c>
        <f>(M36*21)/100</f>
      </c>
      <c t="s">
        <v>27</v>
      </c>
    </row>
    <row r="37" spans="1:5" ht="12.75">
      <c r="A37" s="35" t="s">
        <v>54</v>
      </c>
      <c r="E37" s="39" t="s">
        <v>5</v>
      </c>
    </row>
    <row r="38" spans="1:5" ht="12.75">
      <c r="A38" s="35" t="s">
        <v>55</v>
      </c>
      <c r="E38" s="40" t="s">
        <v>8490</v>
      </c>
    </row>
    <row r="39" spans="1:5" ht="12.75">
      <c r="A39" t="s">
        <v>57</v>
      </c>
      <c r="E39" s="39" t="s">
        <v>6455</v>
      </c>
    </row>
    <row r="40" spans="1:16" ht="12.75">
      <c r="A40" t="s">
        <v>49</v>
      </c>
      <c s="34" t="s">
        <v>100</v>
      </c>
      <c s="34" t="s">
        <v>8495</v>
      </c>
      <c s="35" t="s">
        <v>47</v>
      </c>
      <c s="6" t="s">
        <v>8496</v>
      </c>
      <c s="36" t="s">
        <v>446</v>
      </c>
      <c s="37">
        <v>10</v>
      </c>
      <c s="36">
        <v>0</v>
      </c>
      <c s="36">
        <f>ROUND(G40*H40,6)</f>
      </c>
      <c r="L40" s="38">
        <v>0</v>
      </c>
      <c s="32">
        <f>ROUND(ROUND(L40,2)*ROUND(G40,3),2)</f>
      </c>
      <c s="36" t="s">
        <v>8489</v>
      </c>
      <c>
        <f>(M40*21)/100</f>
      </c>
      <c t="s">
        <v>27</v>
      </c>
    </row>
    <row r="41" spans="1:5" ht="12.75">
      <c r="A41" s="35" t="s">
        <v>54</v>
      </c>
      <c r="E41" s="39" t="s">
        <v>5</v>
      </c>
    </row>
    <row r="42" spans="1:5" ht="12.75">
      <c r="A42" s="35" t="s">
        <v>55</v>
      </c>
      <c r="E42" s="40" t="s">
        <v>8490</v>
      </c>
    </row>
    <row r="43" spans="1:5" ht="12.75">
      <c r="A43" t="s">
        <v>57</v>
      </c>
      <c r="E43" s="39" t="s">
        <v>6455</v>
      </c>
    </row>
    <row r="44" spans="1:13" ht="12.75">
      <c r="A44" t="s">
        <v>46</v>
      </c>
      <c r="C44" s="31" t="s">
        <v>64</v>
      </c>
      <c r="E44" s="33" t="s">
        <v>8497</v>
      </c>
      <c r="J44" s="32">
        <f>0</f>
      </c>
      <c s="32">
        <f>0</f>
      </c>
      <c s="32">
        <f>0+L45+L49+L53</f>
      </c>
      <c s="32">
        <f>0+M45+M49+M53</f>
      </c>
    </row>
    <row r="45" spans="1:16" ht="12.75">
      <c r="A45" t="s">
        <v>49</v>
      </c>
      <c s="34" t="s">
        <v>104</v>
      </c>
      <c s="34" t="s">
        <v>7807</v>
      </c>
      <c s="35" t="s">
        <v>27</v>
      </c>
      <c s="6" t="s">
        <v>7808</v>
      </c>
      <c s="36" t="s">
        <v>446</v>
      </c>
      <c s="37">
        <v>20</v>
      </c>
      <c s="36">
        <v>0</v>
      </c>
      <c s="36">
        <f>ROUND(G45*H45,6)</f>
      </c>
      <c r="L45" s="38">
        <v>0</v>
      </c>
      <c s="32">
        <f>ROUND(ROUND(L45,2)*ROUND(G45,3),2)</f>
      </c>
      <c s="36" t="s">
        <v>8489</v>
      </c>
      <c>
        <f>(M45*21)/100</f>
      </c>
      <c t="s">
        <v>27</v>
      </c>
    </row>
    <row r="46" spans="1:5" ht="12.75">
      <c r="A46" s="35" t="s">
        <v>54</v>
      </c>
      <c r="E46" s="39" t="s">
        <v>5</v>
      </c>
    </row>
    <row r="47" spans="1:5" ht="12.75">
      <c r="A47" s="35" t="s">
        <v>55</v>
      </c>
      <c r="E47" s="40" t="s">
        <v>8490</v>
      </c>
    </row>
    <row r="48" spans="1:5" ht="12.75">
      <c r="A48" t="s">
        <v>57</v>
      </c>
      <c r="E48" s="39" t="s">
        <v>6455</v>
      </c>
    </row>
    <row r="49" spans="1:16" ht="12.75">
      <c r="A49" t="s">
        <v>49</v>
      </c>
      <c s="34" t="s">
        <v>108</v>
      </c>
      <c s="34" t="s">
        <v>7641</v>
      </c>
      <c s="35" t="s">
        <v>27</v>
      </c>
      <c s="6" t="s">
        <v>7642</v>
      </c>
      <c s="36" t="s">
        <v>446</v>
      </c>
      <c s="37">
        <v>1</v>
      </c>
      <c s="36">
        <v>0</v>
      </c>
      <c s="36">
        <f>ROUND(G49*H49,6)</f>
      </c>
      <c r="L49" s="38">
        <v>0</v>
      </c>
      <c s="32">
        <f>ROUND(ROUND(L49,2)*ROUND(G49,3),2)</f>
      </c>
      <c s="36" t="s">
        <v>8489</v>
      </c>
      <c>
        <f>(M49*21)/100</f>
      </c>
      <c t="s">
        <v>27</v>
      </c>
    </row>
    <row r="50" spans="1:5" ht="12.75">
      <c r="A50" s="35" t="s">
        <v>54</v>
      </c>
      <c r="E50" s="39" t="s">
        <v>5</v>
      </c>
    </row>
    <row r="51" spans="1:5" ht="12.75">
      <c r="A51" s="35" t="s">
        <v>55</v>
      </c>
      <c r="E51" s="40" t="s">
        <v>8490</v>
      </c>
    </row>
    <row r="52" spans="1:5" ht="12.75">
      <c r="A52" t="s">
        <v>57</v>
      </c>
      <c r="E52" s="39" t="s">
        <v>6455</v>
      </c>
    </row>
    <row r="53" spans="1:16" ht="12.75">
      <c r="A53" t="s">
        <v>49</v>
      </c>
      <c s="34" t="s">
        <v>111</v>
      </c>
      <c s="34" t="s">
        <v>7644</v>
      </c>
      <c s="35" t="s">
        <v>27</v>
      </c>
      <c s="6" t="s">
        <v>7645</v>
      </c>
      <c s="36" t="s">
        <v>446</v>
      </c>
      <c s="37">
        <v>1</v>
      </c>
      <c s="36">
        <v>0</v>
      </c>
      <c s="36">
        <f>ROUND(G53*H53,6)</f>
      </c>
      <c r="L53" s="38">
        <v>0</v>
      </c>
      <c s="32">
        <f>ROUND(ROUND(L53,2)*ROUND(G53,3),2)</f>
      </c>
      <c s="36" t="s">
        <v>8489</v>
      </c>
      <c>
        <f>(M53*21)/100</f>
      </c>
      <c t="s">
        <v>27</v>
      </c>
    </row>
    <row r="54" spans="1:5" ht="12.75">
      <c r="A54" s="35" t="s">
        <v>54</v>
      </c>
      <c r="E54" s="39" t="s">
        <v>5</v>
      </c>
    </row>
    <row r="55" spans="1:5" ht="12.75">
      <c r="A55" s="35" t="s">
        <v>55</v>
      </c>
      <c r="E55" s="40" t="s">
        <v>8490</v>
      </c>
    </row>
    <row r="56" spans="1:5" ht="12.75">
      <c r="A56" t="s">
        <v>57</v>
      </c>
      <c r="E56" s="39" t="s">
        <v>6455</v>
      </c>
    </row>
    <row r="57" spans="1:13" ht="12.75">
      <c r="A57" t="s">
        <v>46</v>
      </c>
      <c r="C57" s="31" t="s">
        <v>67</v>
      </c>
      <c r="E57" s="33" t="s">
        <v>8498</v>
      </c>
      <c r="J57" s="32">
        <f>0</f>
      </c>
      <c s="32">
        <f>0</f>
      </c>
      <c s="32">
        <f>0+L58+L62+L66</f>
      </c>
      <c s="32">
        <f>0+M58+M62+M66</f>
      </c>
    </row>
    <row r="58" spans="1:16" ht="25.5">
      <c r="A58" t="s">
        <v>49</v>
      </c>
      <c s="34" t="s">
        <v>114</v>
      </c>
      <c s="34" t="s">
        <v>8499</v>
      </c>
      <c s="35" t="s">
        <v>47</v>
      </c>
      <c s="6" t="s">
        <v>8500</v>
      </c>
      <c s="36" t="s">
        <v>446</v>
      </c>
      <c s="37">
        <v>152</v>
      </c>
      <c s="36">
        <v>0</v>
      </c>
      <c s="36">
        <f>ROUND(G58*H58,6)</f>
      </c>
      <c r="L58" s="38">
        <v>0</v>
      </c>
      <c s="32">
        <f>ROUND(ROUND(L58,2)*ROUND(G58,3),2)</f>
      </c>
      <c s="36" t="s">
        <v>8489</v>
      </c>
      <c>
        <f>(M58*21)/100</f>
      </c>
      <c t="s">
        <v>27</v>
      </c>
    </row>
    <row r="59" spans="1:5" ht="12.75">
      <c r="A59" s="35" t="s">
        <v>54</v>
      </c>
      <c r="E59" s="39" t="s">
        <v>5</v>
      </c>
    </row>
    <row r="60" spans="1:5" ht="12.75">
      <c r="A60" s="35" t="s">
        <v>55</v>
      </c>
      <c r="E60" s="40" t="s">
        <v>8517</v>
      </c>
    </row>
    <row r="61" spans="1:5" ht="12.75">
      <c r="A61" t="s">
        <v>57</v>
      </c>
      <c r="E61" s="39" t="s">
        <v>6455</v>
      </c>
    </row>
    <row r="62" spans="1:16" ht="25.5">
      <c r="A62" t="s">
        <v>49</v>
      </c>
      <c s="34" t="s">
        <v>117</v>
      </c>
      <c s="34" t="s">
        <v>8502</v>
      </c>
      <c s="35" t="s">
        <v>47</v>
      </c>
      <c s="6" t="s">
        <v>8503</v>
      </c>
      <c s="36" t="s">
        <v>446</v>
      </c>
      <c s="37">
        <v>76</v>
      </c>
      <c s="36">
        <v>0</v>
      </c>
      <c s="36">
        <f>ROUND(G62*H62,6)</f>
      </c>
      <c r="L62" s="38">
        <v>0</v>
      </c>
      <c s="32">
        <f>ROUND(ROUND(L62,2)*ROUND(G62,3),2)</f>
      </c>
      <c s="36" t="s">
        <v>8489</v>
      </c>
      <c>
        <f>(M62*21)/100</f>
      </c>
      <c t="s">
        <v>27</v>
      </c>
    </row>
    <row r="63" spans="1:5" ht="12.75">
      <c r="A63" s="35" t="s">
        <v>54</v>
      </c>
      <c r="E63" s="39" t="s">
        <v>5</v>
      </c>
    </row>
    <row r="64" spans="1:5" ht="12.75">
      <c r="A64" s="35" t="s">
        <v>55</v>
      </c>
      <c r="E64" s="40" t="s">
        <v>8518</v>
      </c>
    </row>
    <row r="65" spans="1:5" ht="12.75">
      <c r="A65" t="s">
        <v>57</v>
      </c>
      <c r="E65" s="39" t="s">
        <v>6455</v>
      </c>
    </row>
    <row r="66" spans="1:16" ht="12.75">
      <c r="A66" t="s">
        <v>49</v>
      </c>
      <c s="34" t="s">
        <v>120</v>
      </c>
      <c s="34" t="s">
        <v>7809</v>
      </c>
      <c s="35" t="s">
        <v>47</v>
      </c>
      <c s="6" t="s">
        <v>7810</v>
      </c>
      <c s="36" t="s">
        <v>446</v>
      </c>
      <c s="37">
        <v>176</v>
      </c>
      <c s="36">
        <v>0</v>
      </c>
      <c s="36">
        <f>ROUND(G66*H66,6)</f>
      </c>
      <c r="L66" s="38">
        <v>0</v>
      </c>
      <c s="32">
        <f>ROUND(ROUND(L66,2)*ROUND(G66,3),2)</f>
      </c>
      <c s="36" t="s">
        <v>8489</v>
      </c>
      <c>
        <f>(M66*21)/100</f>
      </c>
      <c t="s">
        <v>27</v>
      </c>
    </row>
    <row r="67" spans="1:5" ht="12.75">
      <c r="A67" s="35" t="s">
        <v>54</v>
      </c>
      <c r="E67" s="39" t="s">
        <v>5</v>
      </c>
    </row>
    <row r="68" spans="1:5" ht="12.75">
      <c r="A68" s="35" t="s">
        <v>55</v>
      </c>
      <c r="E68" s="40" t="s">
        <v>8490</v>
      </c>
    </row>
    <row r="69" spans="1:5" ht="12.75">
      <c r="A69" t="s">
        <v>57</v>
      </c>
      <c r="E69" s="39" t="s">
        <v>6455</v>
      </c>
    </row>
    <row r="70" spans="1:13" ht="12.75">
      <c r="A70" t="s">
        <v>46</v>
      </c>
      <c r="C70" s="31" t="s">
        <v>70</v>
      </c>
      <c r="E70" s="33" t="s">
        <v>8505</v>
      </c>
      <c r="J70" s="32">
        <f>0</f>
      </c>
      <c s="32">
        <f>0</f>
      </c>
      <c s="32">
        <f>0+L71+L75</f>
      </c>
      <c s="32">
        <f>0+M71+M75</f>
      </c>
    </row>
    <row r="71" spans="1:16" ht="25.5">
      <c r="A71" t="s">
        <v>49</v>
      </c>
      <c s="34" t="s">
        <v>123</v>
      </c>
      <c s="34" t="s">
        <v>8506</v>
      </c>
      <c s="35" t="s">
        <v>47</v>
      </c>
      <c s="6" t="s">
        <v>8507</v>
      </c>
      <c s="36" t="s">
        <v>446</v>
      </c>
      <c s="37">
        <v>107</v>
      </c>
      <c s="36">
        <v>0</v>
      </c>
      <c s="36">
        <f>ROUND(G71*H71,6)</f>
      </c>
      <c r="L71" s="38">
        <v>0</v>
      </c>
      <c s="32">
        <f>ROUND(ROUND(L71,2)*ROUND(G71,3),2)</f>
      </c>
      <c s="36" t="s">
        <v>8489</v>
      </c>
      <c>
        <f>(M71*21)/100</f>
      </c>
      <c t="s">
        <v>27</v>
      </c>
    </row>
    <row r="72" spans="1:5" ht="12.75">
      <c r="A72" s="35" t="s">
        <v>54</v>
      </c>
      <c r="E72" s="39" t="s">
        <v>5</v>
      </c>
    </row>
    <row r="73" spans="1:5" ht="12.75">
      <c r="A73" s="35" t="s">
        <v>55</v>
      </c>
      <c r="E73" s="40" t="s">
        <v>8490</v>
      </c>
    </row>
    <row r="74" spans="1:5" ht="12.75">
      <c r="A74" t="s">
        <v>57</v>
      </c>
      <c r="E74" s="39" t="s">
        <v>6455</v>
      </c>
    </row>
    <row r="75" spans="1:16" ht="25.5">
      <c r="A75" t="s">
        <v>49</v>
      </c>
      <c s="34" t="s">
        <v>127</v>
      </c>
      <c s="34" t="s">
        <v>8508</v>
      </c>
      <c s="35" t="s">
        <v>47</v>
      </c>
      <c s="6" t="s">
        <v>8509</v>
      </c>
      <c s="36" t="s">
        <v>446</v>
      </c>
      <c s="37">
        <v>10</v>
      </c>
      <c s="36">
        <v>0</v>
      </c>
      <c s="36">
        <f>ROUND(G75*H75,6)</f>
      </c>
      <c r="L75" s="38">
        <v>0</v>
      </c>
      <c s="32">
        <f>ROUND(ROUND(L75,2)*ROUND(G75,3),2)</f>
      </c>
      <c s="36" t="s">
        <v>8489</v>
      </c>
      <c>
        <f>(M75*21)/100</f>
      </c>
      <c t="s">
        <v>27</v>
      </c>
    </row>
    <row r="76" spans="1:5" ht="12.75">
      <c r="A76" s="35" t="s">
        <v>54</v>
      </c>
      <c r="E76" s="39" t="s">
        <v>5</v>
      </c>
    </row>
    <row r="77" spans="1:5" ht="12.75">
      <c r="A77" s="35" t="s">
        <v>55</v>
      </c>
      <c r="E77" s="40" t="s">
        <v>8490</v>
      </c>
    </row>
    <row r="78" spans="1:5" ht="12.75">
      <c r="A78" t="s">
        <v>57</v>
      </c>
      <c r="E78" s="39" t="s">
        <v>6455</v>
      </c>
    </row>
    <row r="79" spans="1:13" ht="12.75">
      <c r="A79" t="s">
        <v>46</v>
      </c>
      <c r="C79" s="31" t="s">
        <v>75</v>
      </c>
      <c r="E79" s="33" t="s">
        <v>8510</v>
      </c>
      <c r="J79" s="32">
        <f>0</f>
      </c>
      <c s="32">
        <f>0</f>
      </c>
      <c s="32">
        <f>0+L80+L84+L88</f>
      </c>
      <c s="32">
        <f>0+M80+M84+M88</f>
      </c>
    </row>
    <row r="80" spans="1:16" ht="12.75">
      <c r="A80" t="s">
        <v>49</v>
      </c>
      <c s="34" t="s">
        <v>132</v>
      </c>
      <c s="34" t="s">
        <v>7748</v>
      </c>
      <c s="35" t="s">
        <v>47</v>
      </c>
      <c s="6" t="s">
        <v>7749</v>
      </c>
      <c s="36" t="s">
        <v>1062</v>
      </c>
      <c s="37">
        <v>42.535</v>
      </c>
      <c s="36">
        <v>0</v>
      </c>
      <c s="36">
        <f>ROUND(G80*H80,6)</f>
      </c>
      <c r="L80" s="38">
        <v>0</v>
      </c>
      <c s="32">
        <f>ROUND(ROUND(L80,2)*ROUND(G80,3),2)</f>
      </c>
      <c s="36" t="s">
        <v>8489</v>
      </c>
      <c>
        <f>(M80*21)/100</f>
      </c>
      <c t="s">
        <v>27</v>
      </c>
    </row>
    <row r="81" spans="1:5" ht="12.75">
      <c r="A81" s="35" t="s">
        <v>54</v>
      </c>
      <c r="E81" s="39" t="s">
        <v>5</v>
      </c>
    </row>
    <row r="82" spans="1:5" ht="12.75">
      <c r="A82" s="35" t="s">
        <v>55</v>
      </c>
      <c r="E82" s="40" t="s">
        <v>8519</v>
      </c>
    </row>
    <row r="83" spans="1:5" ht="12.75">
      <c r="A83" t="s">
        <v>57</v>
      </c>
      <c r="E83" s="39" t="s">
        <v>6455</v>
      </c>
    </row>
    <row r="84" spans="1:16" ht="25.5">
      <c r="A84" t="s">
        <v>49</v>
      </c>
      <c s="34" t="s">
        <v>135</v>
      </c>
      <c s="34" t="s">
        <v>604</v>
      </c>
      <c s="35" t="s">
        <v>47</v>
      </c>
      <c s="6" t="s">
        <v>605</v>
      </c>
      <c s="36" t="s">
        <v>600</v>
      </c>
      <c s="37">
        <v>1</v>
      </c>
      <c s="36">
        <v>0</v>
      </c>
      <c s="36">
        <f>ROUND(G84*H84,6)</f>
      </c>
      <c r="L84" s="38">
        <v>0</v>
      </c>
      <c s="32">
        <f>ROUND(ROUND(L84,2)*ROUND(G84,3),2)</f>
      </c>
      <c s="36" t="s">
        <v>8489</v>
      </c>
      <c>
        <f>(M84*21)/100</f>
      </c>
      <c t="s">
        <v>27</v>
      </c>
    </row>
    <row r="85" spans="1:5" ht="12.75">
      <c r="A85" s="35" t="s">
        <v>54</v>
      </c>
      <c r="E85" s="39" t="s">
        <v>5</v>
      </c>
    </row>
    <row r="86" spans="1:5" ht="12.75">
      <c r="A86" s="35" t="s">
        <v>55</v>
      </c>
      <c r="E86" s="40" t="s">
        <v>8512</v>
      </c>
    </row>
    <row r="87" spans="1:5" ht="12.75">
      <c r="A87" t="s">
        <v>57</v>
      </c>
      <c r="E87" s="39" t="s">
        <v>6455</v>
      </c>
    </row>
    <row r="88" spans="1:16" ht="25.5">
      <c r="A88" t="s">
        <v>49</v>
      </c>
      <c s="34" t="s">
        <v>138</v>
      </c>
      <c s="34" t="s">
        <v>613</v>
      </c>
      <c s="35" t="s">
        <v>47</v>
      </c>
      <c s="6" t="s">
        <v>614</v>
      </c>
      <c s="36" t="s">
        <v>600</v>
      </c>
      <c s="37">
        <v>0.107</v>
      </c>
      <c s="36">
        <v>0</v>
      </c>
      <c s="36">
        <f>ROUND(G88*H88,6)</f>
      </c>
      <c r="L88" s="38">
        <v>0</v>
      </c>
      <c s="32">
        <f>ROUND(ROUND(L88,2)*ROUND(G88,3),2)</f>
      </c>
      <c s="36" t="s">
        <v>8489</v>
      </c>
      <c>
        <f>(M88*21)/100</f>
      </c>
      <c t="s">
        <v>27</v>
      </c>
    </row>
    <row r="89" spans="1:5" ht="12.75">
      <c r="A89" s="35" t="s">
        <v>54</v>
      </c>
      <c r="E89" s="39" t="s">
        <v>5</v>
      </c>
    </row>
    <row r="90" spans="1:5" ht="12.75">
      <c r="A90" s="35" t="s">
        <v>55</v>
      </c>
      <c r="E90" s="40" t="s">
        <v>8520</v>
      </c>
    </row>
    <row r="91" spans="1:5" ht="12.75">
      <c r="A91" t="s">
        <v>57</v>
      </c>
      <c r="E91" s="39" t="s">
        <v>6455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8481</v>
      </c>
      <c s="41">
        <f>Rekapitulace!C200</f>
      </c>
      <c s="20" t="s">
        <v>0</v>
      </c>
      <c t="s">
        <v>23</v>
      </c>
      <c t="s">
        <v>27</v>
      </c>
    </row>
    <row r="4" spans="1:16" ht="32" customHeight="1">
      <c r="A4" s="24" t="s">
        <v>20</v>
      </c>
      <c s="25" t="s">
        <v>28</v>
      </c>
      <c s="27" t="s">
        <v>8481</v>
      </c>
      <c r="E4" s="26" t="s">
        <v>8482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8523</v>
      </c>
      <c r="E8" s="30" t="s">
        <v>8522</v>
      </c>
      <c r="J8" s="29">
        <f>0+J9+J18+J31+J44+J57+J70+J79</f>
      </c>
      <c s="29">
        <f>0+K9+K18+K31+K44+K57+K70+K79</f>
      </c>
      <c s="29">
        <f>0+L9+L18+L31+L44+L57+L70+L79</f>
      </c>
      <c s="29">
        <f>0+M9+M18+M31+M44+M57+M70+M79</f>
      </c>
    </row>
    <row r="9" spans="1:13" ht="12.75">
      <c r="A9" t="s">
        <v>46</v>
      </c>
      <c r="C9" s="31" t="s">
        <v>47</v>
      </c>
      <c r="E9" s="33" t="s">
        <v>8486</v>
      </c>
      <c r="J9" s="32">
        <f>0</f>
      </c>
      <c s="32">
        <f>0</f>
      </c>
      <c s="32">
        <f>0+L10+L14</f>
      </c>
      <c s="32">
        <f>0+M10+M14</f>
      </c>
    </row>
    <row r="10" spans="1:16" ht="25.5">
      <c r="A10" t="s">
        <v>49</v>
      </c>
      <c s="34" t="s">
        <v>47</v>
      </c>
      <c s="34" t="s">
        <v>8487</v>
      </c>
      <c s="35" t="s">
        <v>47</v>
      </c>
      <c s="6" t="s">
        <v>8488</v>
      </c>
      <c s="36" t="s">
        <v>446</v>
      </c>
      <c s="37">
        <v>28</v>
      </c>
      <c s="36">
        <v>0</v>
      </c>
      <c s="36">
        <f>ROUND(G10*H10,6)</f>
      </c>
      <c r="L10" s="38">
        <v>0</v>
      </c>
      <c s="32">
        <f>ROUND(ROUND(L10,2)*ROUND(G10,3),2)</f>
      </c>
      <c s="36" t="s">
        <v>8489</v>
      </c>
      <c>
        <f>(M10*21)/100</f>
      </c>
      <c t="s">
        <v>27</v>
      </c>
    </row>
    <row r="11" spans="1:5" ht="12.75">
      <c r="A11" s="35" t="s">
        <v>54</v>
      </c>
      <c r="E11" s="39" t="s">
        <v>5</v>
      </c>
    </row>
    <row r="12" spans="1:5" ht="12.75">
      <c r="A12" s="35" t="s">
        <v>55</v>
      </c>
      <c r="E12" s="40" t="s">
        <v>8490</v>
      </c>
    </row>
    <row r="13" spans="1:5" ht="12.75">
      <c r="A13" t="s">
        <v>57</v>
      </c>
      <c r="E13" s="39" t="s">
        <v>6455</v>
      </c>
    </row>
    <row r="14" spans="1:16" ht="25.5">
      <c r="A14" t="s">
        <v>49</v>
      </c>
      <c s="34" t="s">
        <v>27</v>
      </c>
      <c s="34" t="s">
        <v>8491</v>
      </c>
      <c s="35" t="s">
        <v>47</v>
      </c>
      <c s="6" t="s">
        <v>8492</v>
      </c>
      <c s="36" t="s">
        <v>446</v>
      </c>
      <c s="37">
        <v>7</v>
      </c>
      <c s="36">
        <v>0</v>
      </c>
      <c s="36">
        <f>ROUND(G14*H14,6)</f>
      </c>
      <c r="L14" s="38">
        <v>0</v>
      </c>
      <c s="32">
        <f>ROUND(ROUND(L14,2)*ROUND(G14,3),2)</f>
      </c>
      <c s="36" t="s">
        <v>8489</v>
      </c>
      <c>
        <f>(M14*21)/100</f>
      </c>
      <c t="s">
        <v>27</v>
      </c>
    </row>
    <row r="15" spans="1:5" ht="12.75">
      <c r="A15" s="35" t="s">
        <v>54</v>
      </c>
      <c r="E15" s="39" t="s">
        <v>5</v>
      </c>
    </row>
    <row r="16" spans="1:5" ht="12.75">
      <c r="A16" s="35" t="s">
        <v>55</v>
      </c>
      <c r="E16" s="40" t="s">
        <v>8490</v>
      </c>
    </row>
    <row r="17" spans="1:5" ht="12.75">
      <c r="A17" t="s">
        <v>57</v>
      </c>
      <c r="E17" s="39" t="s">
        <v>6455</v>
      </c>
    </row>
    <row r="18" spans="1:13" ht="12.75">
      <c r="A18" t="s">
        <v>46</v>
      </c>
      <c r="C18" s="31" t="s">
        <v>27</v>
      </c>
      <c r="E18" s="33" t="s">
        <v>8493</v>
      </c>
      <c r="J18" s="32">
        <f>0</f>
      </c>
      <c s="32">
        <f>0</f>
      </c>
      <c s="32">
        <f>0+L19+L23+L27</f>
      </c>
      <c s="32">
        <f>0+M19+M23+M27</f>
      </c>
    </row>
    <row r="19" spans="1:16" ht="12.75">
      <c r="A19" t="s">
        <v>49</v>
      </c>
      <c s="34" t="s">
        <v>26</v>
      </c>
      <c s="34" t="s">
        <v>7807</v>
      </c>
      <c s="35" t="s">
        <v>47</v>
      </c>
      <c s="6" t="s">
        <v>7808</v>
      </c>
      <c s="36" t="s">
        <v>446</v>
      </c>
      <c s="37">
        <v>35</v>
      </c>
      <c s="36">
        <v>0</v>
      </c>
      <c s="36">
        <f>ROUND(G19*H19,6)</f>
      </c>
      <c r="L19" s="38">
        <v>0</v>
      </c>
      <c s="32">
        <f>ROUND(ROUND(L19,2)*ROUND(G19,3),2)</f>
      </c>
      <c s="36" t="s">
        <v>8489</v>
      </c>
      <c>
        <f>(M19*21)/100</f>
      </c>
      <c t="s">
        <v>27</v>
      </c>
    </row>
    <row r="20" spans="1:5" ht="12.75">
      <c r="A20" s="35" t="s">
        <v>54</v>
      </c>
      <c r="E20" s="39" t="s">
        <v>5</v>
      </c>
    </row>
    <row r="21" spans="1:5" ht="12.75">
      <c r="A21" s="35" t="s">
        <v>55</v>
      </c>
      <c r="E21" s="40" t="s">
        <v>8490</v>
      </c>
    </row>
    <row r="22" spans="1:5" ht="12.75">
      <c r="A22" t="s">
        <v>57</v>
      </c>
      <c r="E22" s="39" t="s">
        <v>6455</v>
      </c>
    </row>
    <row r="23" spans="1:16" ht="12.75">
      <c r="A23" t="s">
        <v>49</v>
      </c>
      <c s="34" t="s">
        <v>64</v>
      </c>
      <c s="34" t="s">
        <v>7641</v>
      </c>
      <c s="35" t="s">
        <v>47</v>
      </c>
      <c s="6" t="s">
        <v>7642</v>
      </c>
      <c s="36" t="s">
        <v>446</v>
      </c>
      <c s="37">
        <v>1</v>
      </c>
      <c s="36">
        <v>0</v>
      </c>
      <c s="36">
        <f>ROUND(G23*H23,6)</f>
      </c>
      <c r="L23" s="38">
        <v>0</v>
      </c>
      <c s="32">
        <f>ROUND(ROUND(L23,2)*ROUND(G23,3),2)</f>
      </c>
      <c s="36" t="s">
        <v>8489</v>
      </c>
      <c>
        <f>(M23*21)/100</f>
      </c>
      <c t="s">
        <v>27</v>
      </c>
    </row>
    <row r="24" spans="1:5" ht="12.75">
      <c r="A24" s="35" t="s">
        <v>54</v>
      </c>
      <c r="E24" s="39" t="s">
        <v>5</v>
      </c>
    </row>
    <row r="25" spans="1:5" ht="12.75">
      <c r="A25" s="35" t="s">
        <v>55</v>
      </c>
      <c r="E25" s="40" t="s">
        <v>8490</v>
      </c>
    </row>
    <row r="26" spans="1:5" ht="12.75">
      <c r="A26" t="s">
        <v>57</v>
      </c>
      <c r="E26" s="39" t="s">
        <v>6455</v>
      </c>
    </row>
    <row r="27" spans="1:16" ht="12.75">
      <c r="A27" t="s">
        <v>49</v>
      </c>
      <c s="34" t="s">
        <v>67</v>
      </c>
      <c s="34" t="s">
        <v>7644</v>
      </c>
      <c s="35" t="s">
        <v>47</v>
      </c>
      <c s="6" t="s">
        <v>7645</v>
      </c>
      <c s="36" t="s">
        <v>446</v>
      </c>
      <c s="37">
        <v>1</v>
      </c>
      <c s="36">
        <v>0</v>
      </c>
      <c s="36">
        <f>ROUND(G27*H27,6)</f>
      </c>
      <c r="L27" s="38">
        <v>0</v>
      </c>
      <c s="32">
        <f>ROUND(ROUND(L27,2)*ROUND(G27,3),2)</f>
      </c>
      <c s="36" t="s">
        <v>8489</v>
      </c>
      <c>
        <f>(M27*21)/100</f>
      </c>
      <c t="s">
        <v>27</v>
      </c>
    </row>
    <row r="28" spans="1:5" ht="12.75">
      <c r="A28" s="35" t="s">
        <v>54</v>
      </c>
      <c r="E28" s="39" t="s">
        <v>5</v>
      </c>
    </row>
    <row r="29" spans="1:5" ht="12.75">
      <c r="A29" s="35" t="s">
        <v>55</v>
      </c>
      <c r="E29" s="40" t="s">
        <v>8490</v>
      </c>
    </row>
    <row r="30" spans="1:5" ht="12.75">
      <c r="A30" t="s">
        <v>57</v>
      </c>
      <c r="E30" s="39" t="s">
        <v>6455</v>
      </c>
    </row>
    <row r="31" spans="1:13" ht="12.75">
      <c r="A31" t="s">
        <v>46</v>
      </c>
      <c r="C31" s="31" t="s">
        <v>26</v>
      </c>
      <c r="E31" s="33" t="s">
        <v>8494</v>
      </c>
      <c r="J31" s="32">
        <f>0</f>
      </c>
      <c s="32">
        <f>0</f>
      </c>
      <c s="32">
        <f>0+L32+L36+L40</f>
      </c>
      <c s="32">
        <f>0+M32+M36+M40</f>
      </c>
    </row>
    <row r="32" spans="1:16" ht="25.5">
      <c r="A32" t="s">
        <v>49</v>
      </c>
      <c s="34" t="s">
        <v>70</v>
      </c>
      <c s="34" t="s">
        <v>8487</v>
      </c>
      <c s="35" t="s">
        <v>27</v>
      </c>
      <c s="6" t="s">
        <v>8488</v>
      </c>
      <c s="36" t="s">
        <v>446</v>
      </c>
      <c s="37">
        <v>10</v>
      </c>
      <c s="36">
        <v>0</v>
      </c>
      <c s="36">
        <f>ROUND(G32*H32,6)</f>
      </c>
      <c r="L32" s="38">
        <v>0</v>
      </c>
      <c s="32">
        <f>ROUND(ROUND(L32,2)*ROUND(G32,3),2)</f>
      </c>
      <c s="36" t="s">
        <v>8489</v>
      </c>
      <c>
        <f>(M32*21)/100</f>
      </c>
      <c t="s">
        <v>27</v>
      </c>
    </row>
    <row r="33" spans="1:5" ht="12.75">
      <c r="A33" s="35" t="s">
        <v>54</v>
      </c>
      <c r="E33" s="39" t="s">
        <v>5</v>
      </c>
    </row>
    <row r="34" spans="1:5" ht="12.75">
      <c r="A34" s="35" t="s">
        <v>55</v>
      </c>
      <c r="E34" s="40" t="s">
        <v>8490</v>
      </c>
    </row>
    <row r="35" spans="1:5" ht="12.75">
      <c r="A35" t="s">
        <v>57</v>
      </c>
      <c r="E35" s="39" t="s">
        <v>6455</v>
      </c>
    </row>
    <row r="36" spans="1:16" ht="25.5">
      <c r="A36" t="s">
        <v>49</v>
      </c>
      <c s="34" t="s">
        <v>75</v>
      </c>
      <c s="34" t="s">
        <v>8491</v>
      </c>
      <c s="35" t="s">
        <v>27</v>
      </c>
      <c s="6" t="s">
        <v>8492</v>
      </c>
      <c s="36" t="s">
        <v>446</v>
      </c>
      <c s="37">
        <v>10</v>
      </c>
      <c s="36">
        <v>0</v>
      </c>
      <c s="36">
        <f>ROUND(G36*H36,6)</f>
      </c>
      <c r="L36" s="38">
        <v>0</v>
      </c>
      <c s="32">
        <f>ROUND(ROUND(L36,2)*ROUND(G36,3),2)</f>
      </c>
      <c s="36" t="s">
        <v>8489</v>
      </c>
      <c>
        <f>(M36*21)/100</f>
      </c>
      <c t="s">
        <v>27</v>
      </c>
    </row>
    <row r="37" spans="1:5" ht="12.75">
      <c r="A37" s="35" t="s">
        <v>54</v>
      </c>
      <c r="E37" s="39" t="s">
        <v>5</v>
      </c>
    </row>
    <row r="38" spans="1:5" ht="12.75">
      <c r="A38" s="35" t="s">
        <v>55</v>
      </c>
      <c r="E38" s="40" t="s">
        <v>8490</v>
      </c>
    </row>
    <row r="39" spans="1:5" ht="12.75">
      <c r="A39" t="s">
        <v>57</v>
      </c>
      <c r="E39" s="39" t="s">
        <v>6455</v>
      </c>
    </row>
    <row r="40" spans="1:16" ht="12.75">
      <c r="A40" t="s">
        <v>49</v>
      </c>
      <c s="34" t="s">
        <v>100</v>
      </c>
      <c s="34" t="s">
        <v>8495</v>
      </c>
      <c s="35" t="s">
        <v>47</v>
      </c>
      <c s="6" t="s">
        <v>8496</v>
      </c>
      <c s="36" t="s">
        <v>446</v>
      </c>
      <c s="37">
        <v>10</v>
      </c>
      <c s="36">
        <v>0</v>
      </c>
      <c s="36">
        <f>ROUND(G40*H40,6)</f>
      </c>
      <c r="L40" s="38">
        <v>0</v>
      </c>
      <c s="32">
        <f>ROUND(ROUND(L40,2)*ROUND(G40,3),2)</f>
      </c>
      <c s="36" t="s">
        <v>8489</v>
      </c>
      <c>
        <f>(M40*21)/100</f>
      </c>
      <c t="s">
        <v>27</v>
      </c>
    </row>
    <row r="41" spans="1:5" ht="12.75">
      <c r="A41" s="35" t="s">
        <v>54</v>
      </c>
      <c r="E41" s="39" t="s">
        <v>5</v>
      </c>
    </row>
    <row r="42" spans="1:5" ht="12.75">
      <c r="A42" s="35" t="s">
        <v>55</v>
      </c>
      <c r="E42" s="40" t="s">
        <v>8490</v>
      </c>
    </row>
    <row r="43" spans="1:5" ht="12.75">
      <c r="A43" t="s">
        <v>57</v>
      </c>
      <c r="E43" s="39" t="s">
        <v>6455</v>
      </c>
    </row>
    <row r="44" spans="1:13" ht="12.75">
      <c r="A44" t="s">
        <v>46</v>
      </c>
      <c r="C44" s="31" t="s">
        <v>64</v>
      </c>
      <c r="E44" s="33" t="s">
        <v>8497</v>
      </c>
      <c r="J44" s="32">
        <f>0</f>
      </c>
      <c s="32">
        <f>0</f>
      </c>
      <c s="32">
        <f>0+L45+L49+L53</f>
      </c>
      <c s="32">
        <f>0+M45+M49+M53</f>
      </c>
    </row>
    <row r="45" spans="1:16" ht="12.75">
      <c r="A45" t="s">
        <v>49</v>
      </c>
      <c s="34" t="s">
        <v>104</v>
      </c>
      <c s="34" t="s">
        <v>7807</v>
      </c>
      <c s="35" t="s">
        <v>27</v>
      </c>
      <c s="6" t="s">
        <v>7808</v>
      </c>
      <c s="36" t="s">
        <v>446</v>
      </c>
      <c s="37">
        <v>20</v>
      </c>
      <c s="36">
        <v>0</v>
      </c>
      <c s="36">
        <f>ROUND(G45*H45,6)</f>
      </c>
      <c r="L45" s="38">
        <v>0</v>
      </c>
      <c s="32">
        <f>ROUND(ROUND(L45,2)*ROUND(G45,3),2)</f>
      </c>
      <c s="36" t="s">
        <v>8489</v>
      </c>
      <c>
        <f>(M45*21)/100</f>
      </c>
      <c t="s">
        <v>27</v>
      </c>
    </row>
    <row r="46" spans="1:5" ht="12.75">
      <c r="A46" s="35" t="s">
        <v>54</v>
      </c>
      <c r="E46" s="39" t="s">
        <v>5</v>
      </c>
    </row>
    <row r="47" spans="1:5" ht="12.75">
      <c r="A47" s="35" t="s">
        <v>55</v>
      </c>
      <c r="E47" s="40" t="s">
        <v>8490</v>
      </c>
    </row>
    <row r="48" spans="1:5" ht="12.75">
      <c r="A48" t="s">
        <v>57</v>
      </c>
      <c r="E48" s="39" t="s">
        <v>6455</v>
      </c>
    </row>
    <row r="49" spans="1:16" ht="12.75">
      <c r="A49" t="s">
        <v>49</v>
      </c>
      <c s="34" t="s">
        <v>108</v>
      </c>
      <c s="34" t="s">
        <v>7641</v>
      </c>
      <c s="35" t="s">
        <v>27</v>
      </c>
      <c s="6" t="s">
        <v>7642</v>
      </c>
      <c s="36" t="s">
        <v>446</v>
      </c>
      <c s="37">
        <v>1</v>
      </c>
      <c s="36">
        <v>0</v>
      </c>
      <c s="36">
        <f>ROUND(G49*H49,6)</f>
      </c>
      <c r="L49" s="38">
        <v>0</v>
      </c>
      <c s="32">
        <f>ROUND(ROUND(L49,2)*ROUND(G49,3),2)</f>
      </c>
      <c s="36" t="s">
        <v>8489</v>
      </c>
      <c>
        <f>(M49*21)/100</f>
      </c>
      <c t="s">
        <v>27</v>
      </c>
    </row>
    <row r="50" spans="1:5" ht="12.75">
      <c r="A50" s="35" t="s">
        <v>54</v>
      </c>
      <c r="E50" s="39" t="s">
        <v>5</v>
      </c>
    </row>
    <row r="51" spans="1:5" ht="12.75">
      <c r="A51" s="35" t="s">
        <v>55</v>
      </c>
      <c r="E51" s="40" t="s">
        <v>8490</v>
      </c>
    </row>
    <row r="52" spans="1:5" ht="12.75">
      <c r="A52" t="s">
        <v>57</v>
      </c>
      <c r="E52" s="39" t="s">
        <v>6455</v>
      </c>
    </row>
    <row r="53" spans="1:16" ht="12.75">
      <c r="A53" t="s">
        <v>49</v>
      </c>
      <c s="34" t="s">
        <v>111</v>
      </c>
      <c s="34" t="s">
        <v>7644</v>
      </c>
      <c s="35" t="s">
        <v>27</v>
      </c>
      <c s="6" t="s">
        <v>7645</v>
      </c>
      <c s="36" t="s">
        <v>446</v>
      </c>
      <c s="37">
        <v>1</v>
      </c>
      <c s="36">
        <v>0</v>
      </c>
      <c s="36">
        <f>ROUND(G53*H53,6)</f>
      </c>
      <c r="L53" s="38">
        <v>0</v>
      </c>
      <c s="32">
        <f>ROUND(ROUND(L53,2)*ROUND(G53,3),2)</f>
      </c>
      <c s="36" t="s">
        <v>8489</v>
      </c>
      <c>
        <f>(M53*21)/100</f>
      </c>
      <c t="s">
        <v>27</v>
      </c>
    </row>
    <row r="54" spans="1:5" ht="12.75">
      <c r="A54" s="35" t="s">
        <v>54</v>
      </c>
      <c r="E54" s="39" t="s">
        <v>5</v>
      </c>
    </row>
    <row r="55" spans="1:5" ht="12.75">
      <c r="A55" s="35" t="s">
        <v>55</v>
      </c>
      <c r="E55" s="40" t="s">
        <v>8490</v>
      </c>
    </row>
    <row r="56" spans="1:5" ht="12.75">
      <c r="A56" t="s">
        <v>57</v>
      </c>
      <c r="E56" s="39" t="s">
        <v>6455</v>
      </c>
    </row>
    <row r="57" spans="1:13" ht="12.75">
      <c r="A57" t="s">
        <v>46</v>
      </c>
      <c r="C57" s="31" t="s">
        <v>67</v>
      </c>
      <c r="E57" s="33" t="s">
        <v>8498</v>
      </c>
      <c r="J57" s="32">
        <f>0</f>
      </c>
      <c s="32">
        <f>0</f>
      </c>
      <c s="32">
        <f>0+L58+L62+L66</f>
      </c>
      <c s="32">
        <f>0+M58+M62+M66</f>
      </c>
    </row>
    <row r="58" spans="1:16" ht="25.5">
      <c r="A58" t="s">
        <v>49</v>
      </c>
      <c s="34" t="s">
        <v>114</v>
      </c>
      <c s="34" t="s">
        <v>8499</v>
      </c>
      <c s="35" t="s">
        <v>47</v>
      </c>
      <c s="6" t="s">
        <v>8500</v>
      </c>
      <c s="36" t="s">
        <v>446</v>
      </c>
      <c s="37">
        <v>46</v>
      </c>
      <c s="36">
        <v>0</v>
      </c>
      <c s="36">
        <f>ROUND(G58*H58,6)</f>
      </c>
      <c r="L58" s="38">
        <v>0</v>
      </c>
      <c s="32">
        <f>ROUND(ROUND(L58,2)*ROUND(G58,3),2)</f>
      </c>
      <c s="36" t="s">
        <v>8489</v>
      </c>
      <c>
        <f>(M58*21)/100</f>
      </c>
      <c t="s">
        <v>27</v>
      </c>
    </row>
    <row r="59" spans="1:5" ht="12.75">
      <c r="A59" s="35" t="s">
        <v>54</v>
      </c>
      <c r="E59" s="39" t="s">
        <v>5</v>
      </c>
    </row>
    <row r="60" spans="1:5" ht="12.75">
      <c r="A60" s="35" t="s">
        <v>55</v>
      </c>
      <c r="E60" s="40" t="s">
        <v>8524</v>
      </c>
    </row>
    <row r="61" spans="1:5" ht="12.75">
      <c r="A61" t="s">
        <v>57</v>
      </c>
      <c r="E61" s="39" t="s">
        <v>6455</v>
      </c>
    </row>
    <row r="62" spans="1:16" ht="25.5">
      <c r="A62" t="s">
        <v>49</v>
      </c>
      <c s="34" t="s">
        <v>117</v>
      </c>
      <c s="34" t="s">
        <v>8502</v>
      </c>
      <c s="35" t="s">
        <v>47</v>
      </c>
      <c s="6" t="s">
        <v>8503</v>
      </c>
      <c s="36" t="s">
        <v>446</v>
      </c>
      <c s="37">
        <v>46</v>
      </c>
      <c s="36">
        <v>0</v>
      </c>
      <c s="36">
        <f>ROUND(G62*H62,6)</f>
      </c>
      <c r="L62" s="38">
        <v>0</v>
      </c>
      <c s="32">
        <f>ROUND(ROUND(L62,2)*ROUND(G62,3),2)</f>
      </c>
      <c s="36" t="s">
        <v>8489</v>
      </c>
      <c>
        <f>(M62*21)/100</f>
      </c>
      <c t="s">
        <v>27</v>
      </c>
    </row>
    <row r="63" spans="1:5" ht="12.75">
      <c r="A63" s="35" t="s">
        <v>54</v>
      </c>
      <c r="E63" s="39" t="s">
        <v>5</v>
      </c>
    </row>
    <row r="64" spans="1:5" ht="12.75">
      <c r="A64" s="35" t="s">
        <v>55</v>
      </c>
      <c r="E64" s="40" t="s">
        <v>8525</v>
      </c>
    </row>
    <row r="65" spans="1:5" ht="12.75">
      <c r="A65" t="s">
        <v>57</v>
      </c>
      <c r="E65" s="39" t="s">
        <v>6455</v>
      </c>
    </row>
    <row r="66" spans="1:16" ht="12.75">
      <c r="A66" t="s">
        <v>49</v>
      </c>
      <c s="34" t="s">
        <v>120</v>
      </c>
      <c s="34" t="s">
        <v>7809</v>
      </c>
      <c s="35" t="s">
        <v>47</v>
      </c>
      <c s="6" t="s">
        <v>7810</v>
      </c>
      <c s="36" t="s">
        <v>446</v>
      </c>
      <c s="37">
        <v>55</v>
      </c>
      <c s="36">
        <v>0</v>
      </c>
      <c s="36">
        <f>ROUND(G66*H66,6)</f>
      </c>
      <c r="L66" s="38">
        <v>0</v>
      </c>
      <c s="32">
        <f>ROUND(ROUND(L66,2)*ROUND(G66,3),2)</f>
      </c>
      <c s="36" t="s">
        <v>8489</v>
      </c>
      <c>
        <f>(M66*21)/100</f>
      </c>
      <c t="s">
        <v>27</v>
      </c>
    </row>
    <row r="67" spans="1:5" ht="12.75">
      <c r="A67" s="35" t="s">
        <v>54</v>
      </c>
      <c r="E67" s="39" t="s">
        <v>5</v>
      </c>
    </row>
    <row r="68" spans="1:5" ht="12.75">
      <c r="A68" s="35" t="s">
        <v>55</v>
      </c>
      <c r="E68" s="40" t="s">
        <v>8490</v>
      </c>
    </row>
    <row r="69" spans="1:5" ht="12.75">
      <c r="A69" t="s">
        <v>57</v>
      </c>
      <c r="E69" s="39" t="s">
        <v>6455</v>
      </c>
    </row>
    <row r="70" spans="1:13" ht="12.75">
      <c r="A70" t="s">
        <v>46</v>
      </c>
      <c r="C70" s="31" t="s">
        <v>70</v>
      </c>
      <c r="E70" s="33" t="s">
        <v>8505</v>
      </c>
      <c r="J70" s="32">
        <f>0</f>
      </c>
      <c s="32">
        <f>0</f>
      </c>
      <c s="32">
        <f>0+L71+L75</f>
      </c>
      <c s="32">
        <f>0+M71+M75</f>
      </c>
    </row>
    <row r="71" spans="1:16" ht="25.5">
      <c r="A71" t="s">
        <v>49</v>
      </c>
      <c s="34" t="s">
        <v>123</v>
      </c>
      <c s="34" t="s">
        <v>8506</v>
      </c>
      <c s="35" t="s">
        <v>47</v>
      </c>
      <c s="6" t="s">
        <v>8507</v>
      </c>
      <c s="36" t="s">
        <v>446</v>
      </c>
      <c s="37">
        <v>49</v>
      </c>
      <c s="36">
        <v>0</v>
      </c>
      <c s="36">
        <f>ROUND(G71*H71,6)</f>
      </c>
      <c r="L71" s="38">
        <v>0</v>
      </c>
      <c s="32">
        <f>ROUND(ROUND(L71,2)*ROUND(G71,3),2)</f>
      </c>
      <c s="36" t="s">
        <v>8489</v>
      </c>
      <c>
        <f>(M71*21)/100</f>
      </c>
      <c t="s">
        <v>27</v>
      </c>
    </row>
    <row r="72" spans="1:5" ht="12.75">
      <c r="A72" s="35" t="s">
        <v>54</v>
      </c>
      <c r="E72" s="39" t="s">
        <v>5</v>
      </c>
    </row>
    <row r="73" spans="1:5" ht="12.75">
      <c r="A73" s="35" t="s">
        <v>55</v>
      </c>
      <c r="E73" s="40" t="s">
        <v>8490</v>
      </c>
    </row>
    <row r="74" spans="1:5" ht="12.75">
      <c r="A74" t="s">
        <v>57</v>
      </c>
      <c r="E74" s="39" t="s">
        <v>6455</v>
      </c>
    </row>
    <row r="75" spans="1:16" ht="25.5">
      <c r="A75" t="s">
        <v>49</v>
      </c>
      <c s="34" t="s">
        <v>127</v>
      </c>
      <c s="34" t="s">
        <v>8508</v>
      </c>
      <c s="35" t="s">
        <v>47</v>
      </c>
      <c s="6" t="s">
        <v>8509</v>
      </c>
      <c s="36" t="s">
        <v>446</v>
      </c>
      <c s="37">
        <v>10</v>
      </c>
      <c s="36">
        <v>0</v>
      </c>
      <c s="36">
        <f>ROUND(G75*H75,6)</f>
      </c>
      <c r="L75" s="38">
        <v>0</v>
      </c>
      <c s="32">
        <f>ROUND(ROUND(L75,2)*ROUND(G75,3),2)</f>
      </c>
      <c s="36" t="s">
        <v>8489</v>
      </c>
      <c>
        <f>(M75*21)/100</f>
      </c>
      <c t="s">
        <v>27</v>
      </c>
    </row>
    <row r="76" spans="1:5" ht="12.75">
      <c r="A76" s="35" t="s">
        <v>54</v>
      </c>
      <c r="E76" s="39" t="s">
        <v>5</v>
      </c>
    </row>
    <row r="77" spans="1:5" ht="12.75">
      <c r="A77" s="35" t="s">
        <v>55</v>
      </c>
      <c r="E77" s="40" t="s">
        <v>8490</v>
      </c>
    </row>
    <row r="78" spans="1:5" ht="12.75">
      <c r="A78" t="s">
        <v>57</v>
      </c>
      <c r="E78" s="39" t="s">
        <v>6455</v>
      </c>
    </row>
    <row r="79" spans="1:13" ht="12.75">
      <c r="A79" t="s">
        <v>46</v>
      </c>
      <c r="C79" s="31" t="s">
        <v>75</v>
      </c>
      <c r="E79" s="33" t="s">
        <v>8510</v>
      </c>
      <c r="J79" s="32">
        <f>0</f>
      </c>
      <c s="32">
        <f>0</f>
      </c>
      <c s="32">
        <f>0+L80+L84+L88</f>
      </c>
      <c s="32">
        <f>0+M80+M84+M88</f>
      </c>
    </row>
    <row r="80" spans="1:16" ht="12.75">
      <c r="A80" t="s">
        <v>49</v>
      </c>
      <c s="34" t="s">
        <v>132</v>
      </c>
      <c s="34" t="s">
        <v>7748</v>
      </c>
      <c s="35" t="s">
        <v>47</v>
      </c>
      <c s="6" t="s">
        <v>7749</v>
      </c>
      <c s="36" t="s">
        <v>1062</v>
      </c>
      <c s="37">
        <v>42.245</v>
      </c>
      <c s="36">
        <v>0</v>
      </c>
      <c s="36">
        <f>ROUND(G80*H80,6)</f>
      </c>
      <c r="L80" s="38">
        <v>0</v>
      </c>
      <c s="32">
        <f>ROUND(ROUND(L80,2)*ROUND(G80,3),2)</f>
      </c>
      <c s="36" t="s">
        <v>8489</v>
      </c>
      <c>
        <f>(M80*21)/100</f>
      </c>
      <c t="s">
        <v>27</v>
      </c>
    </row>
    <row r="81" spans="1:5" ht="12.75">
      <c r="A81" s="35" t="s">
        <v>54</v>
      </c>
      <c r="E81" s="39" t="s">
        <v>5</v>
      </c>
    </row>
    <row r="82" spans="1:5" ht="12.75">
      <c r="A82" s="35" t="s">
        <v>55</v>
      </c>
      <c r="E82" s="40" t="s">
        <v>8526</v>
      </c>
    </row>
    <row r="83" spans="1:5" ht="12.75">
      <c r="A83" t="s">
        <v>57</v>
      </c>
      <c r="E83" s="39" t="s">
        <v>6455</v>
      </c>
    </row>
    <row r="84" spans="1:16" ht="25.5">
      <c r="A84" t="s">
        <v>49</v>
      </c>
      <c s="34" t="s">
        <v>135</v>
      </c>
      <c s="34" t="s">
        <v>604</v>
      </c>
      <c s="35" t="s">
        <v>47</v>
      </c>
      <c s="6" t="s">
        <v>605</v>
      </c>
      <c s="36" t="s">
        <v>600</v>
      </c>
      <c s="37">
        <v>1</v>
      </c>
      <c s="36">
        <v>0</v>
      </c>
      <c s="36">
        <f>ROUND(G84*H84,6)</f>
      </c>
      <c r="L84" s="38">
        <v>0</v>
      </c>
      <c s="32">
        <f>ROUND(ROUND(L84,2)*ROUND(G84,3),2)</f>
      </c>
      <c s="36" t="s">
        <v>8489</v>
      </c>
      <c>
        <f>(M84*21)/100</f>
      </c>
      <c t="s">
        <v>27</v>
      </c>
    </row>
    <row r="85" spans="1:5" ht="12.75">
      <c r="A85" s="35" t="s">
        <v>54</v>
      </c>
      <c r="E85" s="39" t="s">
        <v>5</v>
      </c>
    </row>
    <row r="86" spans="1:5" ht="12.75">
      <c r="A86" s="35" t="s">
        <v>55</v>
      </c>
      <c r="E86" s="40" t="s">
        <v>8512</v>
      </c>
    </row>
    <row r="87" spans="1:5" ht="12.75">
      <c r="A87" t="s">
        <v>57</v>
      </c>
      <c r="E87" s="39" t="s">
        <v>6455</v>
      </c>
    </row>
    <row r="88" spans="1:16" ht="25.5">
      <c r="A88" t="s">
        <v>49</v>
      </c>
      <c s="34" t="s">
        <v>138</v>
      </c>
      <c s="34" t="s">
        <v>613</v>
      </c>
      <c s="35" t="s">
        <v>47</v>
      </c>
      <c s="6" t="s">
        <v>614</v>
      </c>
      <c s="36" t="s">
        <v>600</v>
      </c>
      <c s="37">
        <v>0.049</v>
      </c>
      <c s="36">
        <v>0</v>
      </c>
      <c s="36">
        <f>ROUND(G88*H88,6)</f>
      </c>
      <c r="L88" s="38">
        <v>0</v>
      </c>
      <c s="32">
        <f>ROUND(ROUND(L88,2)*ROUND(G88,3),2)</f>
      </c>
      <c s="36" t="s">
        <v>8489</v>
      </c>
      <c>
        <f>(M88*21)/100</f>
      </c>
      <c t="s">
        <v>27</v>
      </c>
    </row>
    <row r="89" spans="1:5" ht="12.75">
      <c r="A89" s="35" t="s">
        <v>54</v>
      </c>
      <c r="E89" s="39" t="s">
        <v>5</v>
      </c>
    </row>
    <row r="90" spans="1:5" ht="12.75">
      <c r="A90" s="35" t="s">
        <v>55</v>
      </c>
      <c r="E90" s="40" t="s">
        <v>8527</v>
      </c>
    </row>
    <row r="91" spans="1:5" ht="12.75">
      <c r="A91" t="s">
        <v>57</v>
      </c>
      <c r="E91" s="39" t="s">
        <v>6455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8528</v>
      </c>
      <c s="41">
        <f>Rekapitulace!C204</f>
      </c>
      <c s="20" t="s">
        <v>0</v>
      </c>
      <c t="s">
        <v>23</v>
      </c>
      <c t="s">
        <v>27</v>
      </c>
    </row>
    <row r="4" spans="1:16" ht="32" customHeight="1">
      <c r="A4" s="24" t="s">
        <v>20</v>
      </c>
      <c s="25" t="s">
        <v>28</v>
      </c>
      <c s="27" t="s">
        <v>8528</v>
      </c>
      <c r="E4" s="26" t="s">
        <v>8529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8531</v>
      </c>
      <c r="E8" s="30" t="s">
        <v>8529</v>
      </c>
      <c r="J8" s="29">
        <f>0+J9+J26+J55+J64+J77+J90</f>
      </c>
      <c s="29">
        <f>0+K9+K26+K55+K64+K77+K90</f>
      </c>
      <c s="29">
        <f>0+L9+L26+L55+L64+L77+L90</f>
      </c>
      <c s="29">
        <f>0+M9+M26+M55+M64+M77+M90</f>
      </c>
    </row>
    <row r="9" spans="1:13" ht="12.75">
      <c r="A9" t="s">
        <v>46</v>
      </c>
      <c r="C9" s="31" t="s">
        <v>47</v>
      </c>
      <c r="E9" s="33" t="s">
        <v>8532</v>
      </c>
      <c r="J9" s="32">
        <f>0</f>
      </c>
      <c s="32">
        <f>0</f>
      </c>
      <c s="32">
        <f>0+L10+L14+L18+L22</f>
      </c>
      <c s="32">
        <f>0+M10+M14+M18+M22</f>
      </c>
    </row>
    <row r="10" spans="1:16" ht="12.75">
      <c r="A10" t="s">
        <v>49</v>
      </c>
      <c s="34" t="s">
        <v>47</v>
      </c>
      <c s="34" t="s">
        <v>8533</v>
      </c>
      <c s="35" t="s">
        <v>5</v>
      </c>
      <c s="6" t="s">
        <v>8534</v>
      </c>
      <c s="36" t="s">
        <v>636</v>
      </c>
      <c s="37">
        <v>1</v>
      </c>
      <c s="36">
        <v>0</v>
      </c>
      <c s="36">
        <f>ROUND(G10*H10,6)</f>
      </c>
      <c r="L10" s="38">
        <v>0</v>
      </c>
      <c s="32">
        <f>ROUND(ROUND(L10,2)*ROUND(G10,3),2)</f>
      </c>
      <c s="36" t="s">
        <v>53</v>
      </c>
      <c>
        <f>(M10*21)/100</f>
      </c>
      <c t="s">
        <v>27</v>
      </c>
    </row>
    <row r="11" spans="1:5" ht="12.75">
      <c r="A11" s="35" t="s">
        <v>54</v>
      </c>
      <c r="E11" s="39" t="s">
        <v>8535</v>
      </c>
    </row>
    <row r="12" spans="1:5" ht="12.75">
      <c r="A12" s="35" t="s">
        <v>55</v>
      </c>
      <c r="E12" s="40" t="s">
        <v>8536</v>
      </c>
    </row>
    <row r="13" spans="1:5" ht="89.25">
      <c r="A13" t="s">
        <v>57</v>
      </c>
      <c r="E13" s="39" t="s">
        <v>8537</v>
      </c>
    </row>
    <row r="14" spans="1:16" ht="12.75">
      <c r="A14" t="s">
        <v>49</v>
      </c>
      <c s="34" t="s">
        <v>27</v>
      </c>
      <c s="34" t="s">
        <v>8538</v>
      </c>
      <c s="35" t="s">
        <v>5</v>
      </c>
      <c s="6" t="s">
        <v>8539</v>
      </c>
      <c s="36" t="s">
        <v>636</v>
      </c>
      <c s="37">
        <v>1</v>
      </c>
      <c s="36">
        <v>0</v>
      </c>
      <c s="36">
        <f>ROUND(G14*H14,6)</f>
      </c>
      <c r="L14" s="38">
        <v>0</v>
      </c>
      <c s="32">
        <f>ROUND(ROUND(L14,2)*ROUND(G14,3),2)</f>
      </c>
      <c s="36" t="s">
        <v>53</v>
      </c>
      <c>
        <f>(M14*21)/100</f>
      </c>
      <c t="s">
        <v>27</v>
      </c>
    </row>
    <row r="15" spans="1:5" ht="12.75">
      <c r="A15" s="35" t="s">
        <v>54</v>
      </c>
      <c r="E15" s="39" t="s">
        <v>8540</v>
      </c>
    </row>
    <row r="16" spans="1:5" ht="12.75">
      <c r="A16" s="35" t="s">
        <v>55</v>
      </c>
      <c r="E16" s="40" t="s">
        <v>8536</v>
      </c>
    </row>
    <row r="17" spans="1:5" ht="102">
      <c r="A17" t="s">
        <v>57</v>
      </c>
      <c r="E17" s="39" t="s">
        <v>8541</v>
      </c>
    </row>
    <row r="18" spans="1:16" ht="12.75">
      <c r="A18" t="s">
        <v>49</v>
      </c>
      <c s="34" t="s">
        <v>26</v>
      </c>
      <c s="34" t="s">
        <v>8542</v>
      </c>
      <c s="35" t="s">
        <v>5</v>
      </c>
      <c s="6" t="s">
        <v>8543</v>
      </c>
      <c s="36" t="s">
        <v>636</v>
      </c>
      <c s="37">
        <v>1</v>
      </c>
      <c s="36">
        <v>0</v>
      </c>
      <c s="36">
        <f>ROUND(G18*H18,6)</f>
      </c>
      <c r="L18" s="38">
        <v>0</v>
      </c>
      <c s="32">
        <f>ROUND(ROUND(L18,2)*ROUND(G18,3),2)</f>
      </c>
      <c s="36" t="s">
        <v>53</v>
      </c>
      <c>
        <f>(M18*21)/100</f>
      </c>
      <c t="s">
        <v>27</v>
      </c>
    </row>
    <row r="19" spans="1:5" ht="12.75">
      <c r="A19" s="35" t="s">
        <v>54</v>
      </c>
      <c r="E19" s="39" t="s">
        <v>8544</v>
      </c>
    </row>
    <row r="20" spans="1:5" ht="12.75">
      <c r="A20" s="35" t="s">
        <v>55</v>
      </c>
      <c r="E20" s="40" t="s">
        <v>8536</v>
      </c>
    </row>
    <row r="21" spans="1:5" ht="38.25">
      <c r="A21" t="s">
        <v>57</v>
      </c>
      <c r="E21" s="39" t="s">
        <v>8545</v>
      </c>
    </row>
    <row r="22" spans="1:16" ht="12.75">
      <c r="A22" t="s">
        <v>49</v>
      </c>
      <c s="34" t="s">
        <v>64</v>
      </c>
      <c s="34" t="s">
        <v>8546</v>
      </c>
      <c s="35" t="s">
        <v>5</v>
      </c>
      <c s="6" t="s">
        <v>8547</v>
      </c>
      <c s="36" t="s">
        <v>636</v>
      </c>
      <c s="37">
        <v>1</v>
      </c>
      <c s="36">
        <v>0</v>
      </c>
      <c s="36">
        <f>ROUND(G22*H22,6)</f>
      </c>
      <c r="L22" s="38">
        <v>0</v>
      </c>
      <c s="32">
        <f>ROUND(ROUND(L22,2)*ROUND(G22,3),2)</f>
      </c>
      <c s="36" t="s">
        <v>53</v>
      </c>
      <c>
        <f>(M22*21)/100</f>
      </c>
      <c t="s">
        <v>27</v>
      </c>
    </row>
    <row r="23" spans="1:5" ht="12.75">
      <c r="A23" s="35" t="s">
        <v>54</v>
      </c>
      <c r="E23" s="39" t="s">
        <v>8548</v>
      </c>
    </row>
    <row r="24" spans="1:5" ht="12.75">
      <c r="A24" s="35" t="s">
        <v>55</v>
      </c>
      <c r="E24" s="40" t="s">
        <v>8536</v>
      </c>
    </row>
    <row r="25" spans="1:5" ht="102">
      <c r="A25" t="s">
        <v>57</v>
      </c>
      <c r="E25" s="39" t="s">
        <v>8549</v>
      </c>
    </row>
    <row r="26" spans="1:13" ht="12.75">
      <c r="A26" t="s">
        <v>46</v>
      </c>
      <c r="C26" s="31" t="s">
        <v>27</v>
      </c>
      <c r="E26" s="33" t="s">
        <v>6442</v>
      </c>
      <c r="J26" s="32">
        <f>0</f>
      </c>
      <c s="32">
        <f>0</f>
      </c>
      <c s="32">
        <f>0+L27+L31+L35+L39+L43+L47+L51</f>
      </c>
      <c s="32">
        <f>0+M27+M31+M35+M39+M43+M47+M51</f>
      </c>
    </row>
    <row r="27" spans="1:16" ht="12.75">
      <c r="A27" t="s">
        <v>49</v>
      </c>
      <c s="34" t="s">
        <v>67</v>
      </c>
      <c s="34" t="s">
        <v>8550</v>
      </c>
      <c s="35" t="s">
        <v>5</v>
      </c>
      <c s="6" t="s">
        <v>8551</v>
      </c>
      <c s="36" t="s">
        <v>636</v>
      </c>
      <c s="37">
        <v>1</v>
      </c>
      <c s="36">
        <v>0</v>
      </c>
      <c s="36">
        <f>ROUND(G27*H27,6)</f>
      </c>
      <c r="L27" s="38">
        <v>0</v>
      </c>
      <c s="32">
        <f>ROUND(ROUND(L27,2)*ROUND(G27,3),2)</f>
      </c>
      <c s="36" t="s">
        <v>53</v>
      </c>
      <c>
        <f>(M27*21)/100</f>
      </c>
      <c t="s">
        <v>27</v>
      </c>
    </row>
    <row r="28" spans="1:5" ht="12.75">
      <c r="A28" s="35" t="s">
        <v>54</v>
      </c>
      <c r="E28" s="39" t="s">
        <v>8552</v>
      </c>
    </row>
    <row r="29" spans="1:5" ht="12.75">
      <c r="A29" s="35" t="s">
        <v>55</v>
      </c>
      <c r="E29" s="40" t="s">
        <v>8536</v>
      </c>
    </row>
    <row r="30" spans="1:5" ht="89.25">
      <c r="A30" t="s">
        <v>57</v>
      </c>
      <c r="E30" s="39" t="s">
        <v>8553</v>
      </c>
    </row>
    <row r="31" spans="1:16" ht="12.75">
      <c r="A31" t="s">
        <v>49</v>
      </c>
      <c s="34" t="s">
        <v>70</v>
      </c>
      <c s="34" t="s">
        <v>8554</v>
      </c>
      <c s="35" t="s">
        <v>5</v>
      </c>
      <c s="6" t="s">
        <v>8555</v>
      </c>
      <c s="36" t="s">
        <v>636</v>
      </c>
      <c s="37">
        <v>1</v>
      </c>
      <c s="36">
        <v>0</v>
      </c>
      <c s="36">
        <f>ROUND(G31*H31,6)</f>
      </c>
      <c r="L31" s="38">
        <v>0</v>
      </c>
      <c s="32">
        <f>ROUND(ROUND(L31,2)*ROUND(G31,3),2)</f>
      </c>
      <c s="36" t="s">
        <v>53</v>
      </c>
      <c>
        <f>(M31*21)/100</f>
      </c>
      <c t="s">
        <v>27</v>
      </c>
    </row>
    <row r="32" spans="1:5" ht="12.75">
      <c r="A32" s="35" t="s">
        <v>54</v>
      </c>
      <c r="E32" s="39" t="s">
        <v>8556</v>
      </c>
    </row>
    <row r="33" spans="1:5" ht="12.75">
      <c r="A33" s="35" t="s">
        <v>55</v>
      </c>
      <c r="E33" s="40" t="s">
        <v>8536</v>
      </c>
    </row>
    <row r="34" spans="1:5" ht="76.5">
      <c r="A34" t="s">
        <v>57</v>
      </c>
      <c r="E34" s="39" t="s">
        <v>8557</v>
      </c>
    </row>
    <row r="35" spans="1:16" ht="12.75">
      <c r="A35" t="s">
        <v>49</v>
      </c>
      <c s="34" t="s">
        <v>75</v>
      </c>
      <c s="34" t="s">
        <v>8558</v>
      </c>
      <c s="35" t="s">
        <v>5</v>
      </c>
      <c s="6" t="s">
        <v>8559</v>
      </c>
      <c s="36" t="s">
        <v>636</v>
      </c>
      <c s="37">
        <v>1</v>
      </c>
      <c s="36">
        <v>0</v>
      </c>
      <c s="36">
        <f>ROUND(G35*H35,6)</f>
      </c>
      <c r="L35" s="38">
        <v>0</v>
      </c>
      <c s="32">
        <f>ROUND(ROUND(L35,2)*ROUND(G35,3),2)</f>
      </c>
      <c s="36" t="s">
        <v>53</v>
      </c>
      <c>
        <f>(M35*21)/100</f>
      </c>
      <c t="s">
        <v>27</v>
      </c>
    </row>
    <row r="36" spans="1:5" ht="12.75">
      <c r="A36" s="35" t="s">
        <v>54</v>
      </c>
      <c r="E36" s="39" t="s">
        <v>4469</v>
      </c>
    </row>
    <row r="37" spans="1:5" ht="12.75">
      <c r="A37" s="35" t="s">
        <v>55</v>
      </c>
      <c r="E37" s="40" t="s">
        <v>8536</v>
      </c>
    </row>
    <row r="38" spans="1:5" ht="89.25">
      <c r="A38" t="s">
        <v>57</v>
      </c>
      <c r="E38" s="39" t="s">
        <v>8560</v>
      </c>
    </row>
    <row r="39" spans="1:16" ht="12.75">
      <c r="A39" t="s">
        <v>49</v>
      </c>
      <c s="34" t="s">
        <v>100</v>
      </c>
      <c s="34" t="s">
        <v>8561</v>
      </c>
      <c s="35" t="s">
        <v>5</v>
      </c>
      <c s="6" t="s">
        <v>8562</v>
      </c>
      <c s="36" t="s">
        <v>636</v>
      </c>
      <c s="37">
        <v>1</v>
      </c>
      <c s="36">
        <v>0</v>
      </c>
      <c s="36">
        <f>ROUND(G39*H39,6)</f>
      </c>
      <c r="L39" s="38">
        <v>0</v>
      </c>
      <c s="32">
        <f>ROUND(ROUND(L39,2)*ROUND(G39,3),2)</f>
      </c>
      <c s="36" t="s">
        <v>53</v>
      </c>
      <c>
        <f>(M39*21)/100</f>
      </c>
      <c t="s">
        <v>27</v>
      </c>
    </row>
    <row r="40" spans="1:5" ht="12.75">
      <c r="A40" s="35" t="s">
        <v>54</v>
      </c>
      <c r="E40" s="39" t="s">
        <v>4469</v>
      </c>
    </row>
    <row r="41" spans="1:5" ht="12.75">
      <c r="A41" s="35" t="s">
        <v>55</v>
      </c>
      <c r="E41" s="40" t="s">
        <v>8536</v>
      </c>
    </row>
    <row r="42" spans="1:5" ht="12.75">
      <c r="A42" t="s">
        <v>57</v>
      </c>
      <c r="E42" s="39" t="s">
        <v>8563</v>
      </c>
    </row>
    <row r="43" spans="1:16" ht="12.75">
      <c r="A43" t="s">
        <v>49</v>
      </c>
      <c s="34" t="s">
        <v>104</v>
      </c>
      <c s="34" t="s">
        <v>8564</v>
      </c>
      <c s="35" t="s">
        <v>5</v>
      </c>
      <c s="6" t="s">
        <v>8565</v>
      </c>
      <c s="36" t="s">
        <v>636</v>
      </c>
      <c s="37">
        <v>1</v>
      </c>
      <c s="36">
        <v>0</v>
      </c>
      <c s="36">
        <f>ROUND(G43*H43,6)</f>
      </c>
      <c r="L43" s="38">
        <v>0</v>
      </c>
      <c s="32">
        <f>ROUND(ROUND(L43,2)*ROUND(G43,3),2)</f>
      </c>
      <c s="36" t="s">
        <v>53</v>
      </c>
      <c>
        <f>(M43*21)/100</f>
      </c>
      <c t="s">
        <v>27</v>
      </c>
    </row>
    <row r="44" spans="1:5" ht="12.75">
      <c r="A44" s="35" t="s">
        <v>54</v>
      </c>
      <c r="E44" s="39" t="s">
        <v>4469</v>
      </c>
    </row>
    <row r="45" spans="1:5" ht="12.75">
      <c r="A45" s="35" t="s">
        <v>55</v>
      </c>
      <c r="E45" s="40" t="s">
        <v>8536</v>
      </c>
    </row>
    <row r="46" spans="1:5" ht="12.75">
      <c r="A46" t="s">
        <v>57</v>
      </c>
      <c r="E46" s="39" t="s">
        <v>8566</v>
      </c>
    </row>
    <row r="47" spans="1:16" ht="12.75">
      <c r="A47" t="s">
        <v>49</v>
      </c>
      <c s="34" t="s">
        <v>108</v>
      </c>
      <c s="34" t="s">
        <v>8567</v>
      </c>
      <c s="35" t="s">
        <v>5</v>
      </c>
      <c s="6" t="s">
        <v>1973</v>
      </c>
      <c s="36" t="s">
        <v>636</v>
      </c>
      <c s="37">
        <v>1</v>
      </c>
      <c s="36">
        <v>0</v>
      </c>
      <c s="36">
        <f>ROUND(G47*H47,6)</f>
      </c>
      <c r="L47" s="38">
        <v>0</v>
      </c>
      <c s="32">
        <f>ROUND(ROUND(L47,2)*ROUND(G47,3),2)</f>
      </c>
      <c s="36" t="s">
        <v>53</v>
      </c>
      <c>
        <f>(M47*21)/100</f>
      </c>
      <c t="s">
        <v>27</v>
      </c>
    </row>
    <row r="48" spans="1:5" ht="12.75">
      <c r="A48" s="35" t="s">
        <v>54</v>
      </c>
      <c r="E48" s="39" t="s">
        <v>4469</v>
      </c>
    </row>
    <row r="49" spans="1:5" ht="12.75">
      <c r="A49" s="35" t="s">
        <v>55</v>
      </c>
      <c r="E49" s="40" t="s">
        <v>8536</v>
      </c>
    </row>
    <row r="50" spans="1:5" ht="12.75">
      <c r="A50" t="s">
        <v>57</v>
      </c>
      <c r="E50" s="39" t="s">
        <v>8568</v>
      </c>
    </row>
    <row r="51" spans="1:16" ht="12.75">
      <c r="A51" t="s">
        <v>49</v>
      </c>
      <c s="34" t="s">
        <v>111</v>
      </c>
      <c s="34" t="s">
        <v>8569</v>
      </c>
      <c s="35" t="s">
        <v>5</v>
      </c>
      <c s="6" t="s">
        <v>8570</v>
      </c>
      <c s="36" t="s">
        <v>636</v>
      </c>
      <c s="37">
        <v>1</v>
      </c>
      <c s="36">
        <v>0</v>
      </c>
      <c s="36">
        <f>ROUND(G51*H51,6)</f>
      </c>
      <c r="L51" s="38">
        <v>0</v>
      </c>
      <c s="32">
        <f>ROUND(ROUND(L51,2)*ROUND(G51,3),2)</f>
      </c>
      <c s="36" t="s">
        <v>53</v>
      </c>
      <c>
        <f>(M51*21)/100</f>
      </c>
      <c t="s">
        <v>27</v>
      </c>
    </row>
    <row r="52" spans="1:5" ht="12.75">
      <c r="A52" s="35" t="s">
        <v>54</v>
      </c>
      <c r="E52" s="39" t="s">
        <v>4469</v>
      </c>
    </row>
    <row r="53" spans="1:5" ht="12.75">
      <c r="A53" s="35" t="s">
        <v>55</v>
      </c>
      <c r="E53" s="40" t="s">
        <v>8536</v>
      </c>
    </row>
    <row r="54" spans="1:5" ht="12.75">
      <c r="A54" t="s">
        <v>57</v>
      </c>
      <c r="E54" s="39" t="s">
        <v>8571</v>
      </c>
    </row>
    <row r="55" spans="1:13" ht="12.75">
      <c r="A55" t="s">
        <v>46</v>
      </c>
      <c r="C55" s="31" t="s">
        <v>26</v>
      </c>
      <c r="E55" s="33" t="s">
        <v>8572</v>
      </c>
      <c r="J55" s="32">
        <f>0</f>
      </c>
      <c s="32">
        <f>0</f>
      </c>
      <c s="32">
        <f>0+L56+L60</f>
      </c>
      <c s="32">
        <f>0+M56+M60</f>
      </c>
    </row>
    <row r="56" spans="1:16" ht="12.75">
      <c r="A56" t="s">
        <v>49</v>
      </c>
      <c s="34" t="s">
        <v>114</v>
      </c>
      <c s="34" t="s">
        <v>8573</v>
      </c>
      <c s="35" t="s">
        <v>5</v>
      </c>
      <c s="6" t="s">
        <v>8574</v>
      </c>
      <c s="36" t="s">
        <v>1119</v>
      </c>
      <c s="37">
        <v>2</v>
      </c>
      <c s="36">
        <v>0</v>
      </c>
      <c s="36">
        <f>ROUND(G56*H56,6)</f>
      </c>
      <c r="L56" s="38">
        <v>0</v>
      </c>
      <c s="32">
        <f>ROUND(ROUND(L56,2)*ROUND(G56,3),2)</f>
      </c>
      <c s="36" t="s">
        <v>53</v>
      </c>
      <c>
        <f>(M56*21)/100</f>
      </c>
      <c t="s">
        <v>27</v>
      </c>
    </row>
    <row r="57" spans="1:5" ht="12.75">
      <c r="A57" s="35" t="s">
        <v>54</v>
      </c>
      <c r="E57" s="39" t="s">
        <v>8575</v>
      </c>
    </row>
    <row r="58" spans="1:5" ht="12.75">
      <c r="A58" s="35" t="s">
        <v>55</v>
      </c>
      <c r="E58" s="40" t="s">
        <v>8576</v>
      </c>
    </row>
    <row r="59" spans="1:5" ht="89.25">
      <c r="A59" t="s">
        <v>57</v>
      </c>
      <c r="E59" s="39" t="s">
        <v>8577</v>
      </c>
    </row>
    <row r="60" spans="1:16" ht="12.75">
      <c r="A60" t="s">
        <v>49</v>
      </c>
      <c s="34" t="s">
        <v>117</v>
      </c>
      <c s="34" t="s">
        <v>8578</v>
      </c>
      <c s="35" t="s">
        <v>5</v>
      </c>
      <c s="6" t="s">
        <v>8579</v>
      </c>
      <c s="36" t="s">
        <v>1119</v>
      </c>
      <c s="37">
        <v>2</v>
      </c>
      <c s="36">
        <v>0</v>
      </c>
      <c s="36">
        <f>ROUND(G60*H60,6)</f>
      </c>
      <c r="L60" s="38">
        <v>0</v>
      </c>
      <c s="32">
        <f>ROUND(ROUND(L60,2)*ROUND(G60,3),2)</f>
      </c>
      <c s="36" t="s">
        <v>53</v>
      </c>
      <c>
        <f>(M60*21)/100</f>
      </c>
      <c t="s">
        <v>27</v>
      </c>
    </row>
    <row r="61" spans="1:5" ht="12.75">
      <c r="A61" s="35" t="s">
        <v>54</v>
      </c>
      <c r="E61" s="39" t="s">
        <v>8575</v>
      </c>
    </row>
    <row r="62" spans="1:5" ht="12.75">
      <c r="A62" s="35" t="s">
        <v>55</v>
      </c>
      <c r="E62" s="40" t="s">
        <v>8576</v>
      </c>
    </row>
    <row r="63" spans="1:5" ht="89.25">
      <c r="A63" t="s">
        <v>57</v>
      </c>
      <c r="E63" s="39" t="s">
        <v>8577</v>
      </c>
    </row>
    <row r="64" spans="1:13" ht="12.75">
      <c r="A64" t="s">
        <v>46</v>
      </c>
      <c r="C64" s="31" t="s">
        <v>64</v>
      </c>
      <c r="E64" s="33" t="s">
        <v>8580</v>
      </c>
      <c r="J64" s="32">
        <f>0</f>
      </c>
      <c s="32">
        <f>0</f>
      </c>
      <c s="32">
        <f>0+L65+L69+L73</f>
      </c>
      <c s="32">
        <f>0+M65+M69+M73</f>
      </c>
    </row>
    <row r="65" spans="1:16" ht="12.75">
      <c r="A65" t="s">
        <v>49</v>
      </c>
      <c s="34" t="s">
        <v>120</v>
      </c>
      <c s="34" t="s">
        <v>8581</v>
      </c>
      <c s="35" t="s">
        <v>5</v>
      </c>
      <c s="6" t="s">
        <v>8582</v>
      </c>
      <c s="36" t="s">
        <v>1119</v>
      </c>
      <c s="37">
        <v>3</v>
      </c>
      <c s="36">
        <v>0</v>
      </c>
      <c s="36">
        <f>ROUND(G65*H65,6)</f>
      </c>
      <c r="L65" s="38">
        <v>0</v>
      </c>
      <c s="32">
        <f>ROUND(ROUND(L65,2)*ROUND(G65,3),2)</f>
      </c>
      <c s="36" t="s">
        <v>53</v>
      </c>
      <c>
        <f>(M65*21)/100</f>
      </c>
      <c t="s">
        <v>27</v>
      </c>
    </row>
    <row r="66" spans="1:5" ht="12.75">
      <c r="A66" s="35" t="s">
        <v>54</v>
      </c>
      <c r="E66" s="39" t="s">
        <v>8575</v>
      </c>
    </row>
    <row r="67" spans="1:5" ht="12.75">
      <c r="A67" s="35" t="s">
        <v>55</v>
      </c>
      <c r="E67" s="40" t="s">
        <v>8576</v>
      </c>
    </row>
    <row r="68" spans="1:5" ht="89.25">
      <c r="A68" t="s">
        <v>57</v>
      </c>
      <c r="E68" s="39" t="s">
        <v>8577</v>
      </c>
    </row>
    <row r="69" spans="1:16" ht="12.75">
      <c r="A69" t="s">
        <v>49</v>
      </c>
      <c s="34" t="s">
        <v>123</v>
      </c>
      <c s="34" t="s">
        <v>8583</v>
      </c>
      <c s="35" t="s">
        <v>5</v>
      </c>
      <c s="6" t="s">
        <v>8584</v>
      </c>
      <c s="36" t="s">
        <v>1119</v>
      </c>
      <c s="37">
        <v>6</v>
      </c>
      <c s="36">
        <v>0</v>
      </c>
      <c s="36">
        <f>ROUND(G69*H69,6)</f>
      </c>
      <c r="L69" s="38">
        <v>0</v>
      </c>
      <c s="32">
        <f>ROUND(ROUND(L69,2)*ROUND(G69,3),2)</f>
      </c>
      <c s="36" t="s">
        <v>53</v>
      </c>
      <c>
        <f>(M69*21)/100</f>
      </c>
      <c t="s">
        <v>27</v>
      </c>
    </row>
    <row r="70" spans="1:5" ht="12.75">
      <c r="A70" s="35" t="s">
        <v>54</v>
      </c>
      <c r="E70" s="39" t="s">
        <v>8575</v>
      </c>
    </row>
    <row r="71" spans="1:5" ht="12.75">
      <c r="A71" s="35" t="s">
        <v>55</v>
      </c>
      <c r="E71" s="40" t="s">
        <v>8576</v>
      </c>
    </row>
    <row r="72" spans="1:5" ht="89.25">
      <c r="A72" t="s">
        <v>57</v>
      </c>
      <c r="E72" s="39" t="s">
        <v>8577</v>
      </c>
    </row>
    <row r="73" spans="1:16" ht="12.75">
      <c r="A73" t="s">
        <v>49</v>
      </c>
      <c s="34" t="s">
        <v>127</v>
      </c>
      <c s="34" t="s">
        <v>8585</v>
      </c>
      <c s="35" t="s">
        <v>5</v>
      </c>
      <c s="6" t="s">
        <v>8586</v>
      </c>
      <c s="36" t="s">
        <v>1119</v>
      </c>
      <c s="37">
        <v>7</v>
      </c>
      <c s="36">
        <v>0</v>
      </c>
      <c s="36">
        <f>ROUND(G73*H73,6)</f>
      </c>
      <c r="L73" s="38">
        <v>0</v>
      </c>
      <c s="32">
        <f>ROUND(ROUND(L73,2)*ROUND(G73,3),2)</f>
      </c>
      <c s="36" t="s">
        <v>53</v>
      </c>
      <c>
        <f>(M73*21)/100</f>
      </c>
      <c t="s">
        <v>27</v>
      </c>
    </row>
    <row r="74" spans="1:5" ht="12.75">
      <c r="A74" s="35" t="s">
        <v>54</v>
      </c>
      <c r="E74" s="39" t="s">
        <v>8575</v>
      </c>
    </row>
    <row r="75" spans="1:5" ht="12.75">
      <c r="A75" s="35" t="s">
        <v>55</v>
      </c>
      <c r="E75" s="40" t="s">
        <v>8576</v>
      </c>
    </row>
    <row r="76" spans="1:5" ht="89.25">
      <c r="A76" t="s">
        <v>57</v>
      </c>
      <c r="E76" s="39" t="s">
        <v>8577</v>
      </c>
    </row>
    <row r="77" spans="1:13" ht="12.75">
      <c r="A77" t="s">
        <v>46</v>
      </c>
      <c r="C77" s="31" t="s">
        <v>67</v>
      </c>
      <c r="E77" s="33" t="s">
        <v>8587</v>
      </c>
      <c r="J77" s="32">
        <f>0</f>
      </c>
      <c s="32">
        <f>0</f>
      </c>
      <c s="32">
        <f>0+L78+L82+L86</f>
      </c>
      <c s="32">
        <f>0+M78+M82+M86</f>
      </c>
    </row>
    <row r="78" spans="1:16" ht="12.75">
      <c r="A78" t="s">
        <v>49</v>
      </c>
      <c s="34" t="s">
        <v>132</v>
      </c>
      <c s="34" t="s">
        <v>8588</v>
      </c>
      <c s="35" t="s">
        <v>47</v>
      </c>
      <c s="6" t="s">
        <v>8589</v>
      </c>
      <c s="36" t="s">
        <v>636</v>
      </c>
      <c s="37">
        <v>1</v>
      </c>
      <c s="36">
        <v>0</v>
      </c>
      <c s="36">
        <f>ROUND(G78*H78,6)</f>
      </c>
      <c r="L78" s="38">
        <v>0</v>
      </c>
      <c s="32">
        <f>ROUND(ROUND(L78,2)*ROUND(G78,3),2)</f>
      </c>
      <c s="36" t="s">
        <v>601</v>
      </c>
      <c>
        <f>(M78*21)/100</f>
      </c>
      <c t="s">
        <v>27</v>
      </c>
    </row>
    <row r="79" spans="1:5" ht="25.5">
      <c r="A79" s="35" t="s">
        <v>54</v>
      </c>
      <c r="E79" s="39" t="s">
        <v>8590</v>
      </c>
    </row>
    <row r="80" spans="1:5" ht="12.75">
      <c r="A80" s="35" t="s">
        <v>55</v>
      </c>
      <c r="E80" s="40" t="s">
        <v>4552</v>
      </c>
    </row>
    <row r="81" spans="1:5" ht="12.75">
      <c r="A81" t="s">
        <v>57</v>
      </c>
      <c r="E81" s="39" t="s">
        <v>8591</v>
      </c>
    </row>
    <row r="82" spans="1:16" ht="12.75">
      <c r="A82" t="s">
        <v>49</v>
      </c>
      <c s="34" t="s">
        <v>135</v>
      </c>
      <c s="34" t="s">
        <v>8588</v>
      </c>
      <c s="35" t="s">
        <v>27</v>
      </c>
      <c s="6" t="s">
        <v>8589</v>
      </c>
      <c s="36" t="s">
        <v>636</v>
      </c>
      <c s="37">
        <v>1</v>
      </c>
      <c s="36">
        <v>0</v>
      </c>
      <c s="36">
        <f>ROUND(G82*H82,6)</f>
      </c>
      <c r="L82" s="38">
        <v>0</v>
      </c>
      <c s="32">
        <f>ROUND(ROUND(L82,2)*ROUND(G82,3),2)</f>
      </c>
      <c s="36" t="s">
        <v>601</v>
      </c>
      <c>
        <f>(M82*21)/100</f>
      </c>
      <c t="s">
        <v>27</v>
      </c>
    </row>
    <row r="83" spans="1:5" ht="12.75">
      <c r="A83" s="35" t="s">
        <v>54</v>
      </c>
      <c r="E83" s="39" t="s">
        <v>8592</v>
      </c>
    </row>
    <row r="84" spans="1:5" ht="12.75">
      <c r="A84" s="35" t="s">
        <v>55</v>
      </c>
      <c r="E84" s="40" t="s">
        <v>4552</v>
      </c>
    </row>
    <row r="85" spans="1:5" ht="12.75">
      <c r="A85" t="s">
        <v>57</v>
      </c>
      <c r="E85" s="39" t="s">
        <v>8591</v>
      </c>
    </row>
    <row r="86" spans="1:16" ht="12.75">
      <c r="A86" t="s">
        <v>49</v>
      </c>
      <c s="34" t="s">
        <v>138</v>
      </c>
      <c s="34" t="s">
        <v>5233</v>
      </c>
      <c s="35" t="s">
        <v>8593</v>
      </c>
      <c s="6" t="s">
        <v>5234</v>
      </c>
      <c s="36" t="s">
        <v>649</v>
      </c>
      <c s="37">
        <v>7756.5</v>
      </c>
      <c s="36">
        <v>0</v>
      </c>
      <c s="36">
        <f>ROUND(G86*H86,6)</f>
      </c>
      <c r="L86" s="38">
        <v>0</v>
      </c>
      <c s="32">
        <f>ROUND(ROUND(L86,2)*ROUND(G86,3),2)</f>
      </c>
      <c s="36" t="s">
        <v>601</v>
      </c>
      <c>
        <f>(M86*21)/100</f>
      </c>
      <c t="s">
        <v>27</v>
      </c>
    </row>
    <row r="87" spans="1:5" ht="63.75">
      <c r="A87" s="35" t="s">
        <v>54</v>
      </c>
      <c r="E87" s="39" t="s">
        <v>8594</v>
      </c>
    </row>
    <row r="88" spans="1:5" ht="409.5">
      <c r="A88" s="35" t="s">
        <v>55</v>
      </c>
      <c r="E88" s="40" t="s">
        <v>8595</v>
      </c>
    </row>
    <row r="89" spans="1:5" ht="12.75">
      <c r="A89" t="s">
        <v>57</v>
      </c>
      <c r="E89" s="39" t="s">
        <v>8596</v>
      </c>
    </row>
    <row r="90" spans="1:13" ht="12.75">
      <c r="A90" t="s">
        <v>46</v>
      </c>
      <c r="C90" s="31" t="s">
        <v>70</v>
      </c>
      <c r="E90" s="33" t="s">
        <v>8597</v>
      </c>
      <c r="J90" s="32">
        <f>0</f>
      </c>
      <c s="32">
        <f>0</f>
      </c>
      <c s="32">
        <f>0+L91+L95+L99+L103+L107</f>
      </c>
      <c s="32">
        <f>0+M91+M95+M99+M103+M107</f>
      </c>
    </row>
    <row r="91" spans="1:16" ht="12.75">
      <c r="A91" t="s">
        <v>49</v>
      </c>
      <c s="34" t="s">
        <v>141</v>
      </c>
      <c s="34" t="s">
        <v>8598</v>
      </c>
      <c s="35" t="s">
        <v>5</v>
      </c>
      <c s="6" t="s">
        <v>8599</v>
      </c>
      <c s="36" t="s">
        <v>649</v>
      </c>
      <c s="37">
        <v>1150</v>
      </c>
      <c s="36">
        <v>0</v>
      </c>
      <c s="36">
        <f>ROUND(G91*H91,6)</f>
      </c>
      <c r="L91" s="38">
        <v>0</v>
      </c>
      <c s="32">
        <f>ROUND(ROUND(L91,2)*ROUND(G91,3),2)</f>
      </c>
      <c s="36" t="s">
        <v>601</v>
      </c>
      <c>
        <f>(M91*21)/100</f>
      </c>
      <c t="s">
        <v>27</v>
      </c>
    </row>
    <row r="92" spans="1:5" ht="12.75">
      <c r="A92" s="35" t="s">
        <v>54</v>
      </c>
      <c r="E92" s="39" t="s">
        <v>5</v>
      </c>
    </row>
    <row r="93" spans="1:5" ht="12.75">
      <c r="A93" s="35" t="s">
        <v>55</v>
      </c>
      <c r="E93" s="40" t="s">
        <v>8536</v>
      </c>
    </row>
    <row r="94" spans="1:5" ht="12.75">
      <c r="A94" t="s">
        <v>57</v>
      </c>
      <c r="E94" s="39" t="s">
        <v>8600</v>
      </c>
    </row>
    <row r="95" spans="1:16" ht="12.75">
      <c r="A95" t="s">
        <v>49</v>
      </c>
      <c s="34" t="s">
        <v>144</v>
      </c>
      <c s="34" t="s">
        <v>4405</v>
      </c>
      <c s="35" t="s">
        <v>5</v>
      </c>
      <c s="6" t="s">
        <v>4406</v>
      </c>
      <c s="36" t="s">
        <v>1040</v>
      </c>
      <c s="37">
        <v>3505</v>
      </c>
      <c s="36">
        <v>0</v>
      </c>
      <c s="36">
        <f>ROUND(G95*H95,6)</f>
      </c>
      <c r="L95" s="38">
        <v>0</v>
      </c>
      <c s="32">
        <f>ROUND(ROUND(L95,2)*ROUND(G95,3),2)</f>
      </c>
      <c s="36" t="s">
        <v>601</v>
      </c>
      <c>
        <f>(M95*21)/100</f>
      </c>
      <c t="s">
        <v>27</v>
      </c>
    </row>
    <row r="96" spans="1:5" ht="12.75">
      <c r="A96" s="35" t="s">
        <v>54</v>
      </c>
      <c r="E96" s="39" t="s">
        <v>5</v>
      </c>
    </row>
    <row r="97" spans="1:5" ht="12.75">
      <c r="A97" s="35" t="s">
        <v>55</v>
      </c>
      <c r="E97" s="40" t="s">
        <v>8536</v>
      </c>
    </row>
    <row r="98" spans="1:5" ht="12.75">
      <c r="A98" t="s">
        <v>57</v>
      </c>
      <c r="E98" s="39" t="s">
        <v>8600</v>
      </c>
    </row>
    <row r="99" spans="1:16" ht="12.75">
      <c r="A99" t="s">
        <v>49</v>
      </c>
      <c s="34" t="s">
        <v>147</v>
      </c>
      <c s="34" t="s">
        <v>8601</v>
      </c>
      <c s="35" t="s">
        <v>5</v>
      </c>
      <c s="6" t="s">
        <v>8602</v>
      </c>
      <c s="36" t="s">
        <v>1040</v>
      </c>
      <c s="37">
        <v>3505</v>
      </c>
      <c s="36">
        <v>0</v>
      </c>
      <c s="36">
        <f>ROUND(G99*H99,6)</f>
      </c>
      <c r="L99" s="38">
        <v>0</v>
      </c>
      <c s="32">
        <f>ROUND(ROUND(L99,2)*ROUND(G99,3),2)</f>
      </c>
      <c s="36" t="s">
        <v>601</v>
      </c>
      <c>
        <f>(M99*21)/100</f>
      </c>
      <c t="s">
        <v>27</v>
      </c>
    </row>
    <row r="100" spans="1:5" ht="12.75">
      <c r="A100" s="35" t="s">
        <v>54</v>
      </c>
      <c r="E100" s="39" t="s">
        <v>5</v>
      </c>
    </row>
    <row r="101" spans="1:5" ht="12.75">
      <c r="A101" s="35" t="s">
        <v>55</v>
      </c>
      <c r="E101" s="40" t="s">
        <v>8536</v>
      </c>
    </row>
    <row r="102" spans="1:5" ht="12.75">
      <c r="A102" t="s">
        <v>57</v>
      </c>
      <c r="E102" s="39" t="s">
        <v>8600</v>
      </c>
    </row>
    <row r="103" spans="1:16" ht="12.75">
      <c r="A103" t="s">
        <v>49</v>
      </c>
      <c s="34" t="s">
        <v>150</v>
      </c>
      <c s="34" t="s">
        <v>8603</v>
      </c>
      <c s="35" t="s">
        <v>5</v>
      </c>
      <c s="6" t="s">
        <v>8604</v>
      </c>
      <c s="36" t="s">
        <v>649</v>
      </c>
      <c s="37">
        <v>43683</v>
      </c>
      <c s="36">
        <v>0</v>
      </c>
      <c s="36">
        <f>ROUND(G103*H103,6)</f>
      </c>
      <c r="L103" s="38">
        <v>0</v>
      </c>
      <c s="32">
        <f>ROUND(ROUND(L103,2)*ROUND(G103,3),2)</f>
      </c>
      <c s="36" t="s">
        <v>601</v>
      </c>
      <c>
        <f>(M103*21)/100</f>
      </c>
      <c t="s">
        <v>27</v>
      </c>
    </row>
    <row r="104" spans="1:5" ht="12.75">
      <c r="A104" s="35" t="s">
        <v>54</v>
      </c>
      <c r="E104" s="39" t="s">
        <v>5</v>
      </c>
    </row>
    <row r="105" spans="1:5" ht="12.75">
      <c r="A105" s="35" t="s">
        <v>55</v>
      </c>
      <c r="E105" s="40" t="s">
        <v>8536</v>
      </c>
    </row>
    <row r="106" spans="1:5" ht="12.75">
      <c r="A106" t="s">
        <v>57</v>
      </c>
      <c r="E106" s="39" t="s">
        <v>8600</v>
      </c>
    </row>
    <row r="107" spans="1:16" ht="12.75">
      <c r="A107" t="s">
        <v>49</v>
      </c>
      <c s="34" t="s">
        <v>737</v>
      </c>
      <c s="34" t="s">
        <v>8605</v>
      </c>
      <c s="35" t="s">
        <v>5</v>
      </c>
      <c s="6" t="s">
        <v>8606</v>
      </c>
      <c s="36" t="s">
        <v>649</v>
      </c>
      <c s="37">
        <v>14561</v>
      </c>
      <c s="36">
        <v>0</v>
      </c>
      <c s="36">
        <f>ROUND(G107*H107,6)</f>
      </c>
      <c r="L107" s="38">
        <v>0</v>
      </c>
      <c s="32">
        <f>ROUND(ROUND(L107,2)*ROUND(G107,3),2)</f>
      </c>
      <c s="36" t="s">
        <v>601</v>
      </c>
      <c>
        <f>(M107*21)/100</f>
      </c>
      <c t="s">
        <v>27</v>
      </c>
    </row>
    <row r="108" spans="1:5" ht="12.75">
      <c r="A108" s="35" t="s">
        <v>54</v>
      </c>
      <c r="E108" s="39" t="s">
        <v>5</v>
      </c>
    </row>
    <row r="109" spans="1:5" ht="12.75">
      <c r="A109" s="35" t="s">
        <v>55</v>
      </c>
      <c r="E109" s="40" t="s">
        <v>8536</v>
      </c>
    </row>
    <row r="110" spans="1:5" ht="12.75">
      <c r="A110" t="s">
        <v>57</v>
      </c>
      <c r="E110" s="39" t="s">
        <v>8600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